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03\007. Formulación\047. Eventos Culturales - LP\06. 07-11-2025 Cultura Obs - comite\"/>
    </mc:Choice>
  </mc:AlternateContent>
  <xr:revisionPtr revIDLastSave="0" documentId="13_ncr:1_{1ED72CAD-AE16-4916-A8BA-C919DDBFDF84}" xr6:coauthVersionLast="47" xr6:coauthVersionMax="47" xr10:uidLastSave="{00000000-0000-0000-0000-000000000000}"/>
  <bookViews>
    <workbookView xWindow="-120" yWindow="-120" windowWidth="20730" windowHeight="11160" xr2:uid="{00000000-000D-0000-FFFF-FFFF00000000}"/>
  </bookViews>
  <sheets>
    <sheet name="Cultura" sheetId="1" r:id="rId1"/>
  </sheets>
  <definedNames>
    <definedName name="_xlnm._FilterDatabase" localSheetId="0" hidden="1">Cultura!$B$3:$N$596</definedName>
    <definedName name="_xlnm.Print_Area" localSheetId="0">Cultura!$A$1:$N$595</definedName>
    <definedName name="_xlnm.Print_Titles" localSheetId="0">Cultura!$1:$3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91" i="1" l="1"/>
  <c r="M592" i="1"/>
  <c r="M566" i="1" l="1"/>
  <c r="N285" i="1" l="1"/>
  <c r="N591" i="1" l="1"/>
  <c r="N592" i="1" l="1"/>
  <c r="N286" i="1"/>
  <c r="N287" i="1" s="1"/>
  <c r="N284" i="1"/>
  <c r="N593" i="1"/>
  <c r="N594" i="1" s="1"/>
  <c r="M594" i="1" s="1"/>
  <c r="N590" i="1"/>
  <c r="N589" i="1"/>
  <c r="N588" i="1"/>
  <c r="N587" i="1"/>
  <c r="N586" i="1"/>
  <c r="N585" i="1"/>
  <c r="N584" i="1"/>
  <c r="N583" i="1"/>
  <c r="N582" i="1"/>
  <c r="N581" i="1"/>
  <c r="N580" i="1"/>
  <c r="N579" i="1"/>
  <c r="N578" i="1"/>
  <c r="N577" i="1"/>
  <c r="N576" i="1"/>
  <c r="N575" i="1"/>
  <c r="N574" i="1"/>
  <c r="N573" i="1"/>
  <c r="N572" i="1"/>
  <c r="N571" i="1"/>
  <c r="N570" i="1"/>
  <c r="N569" i="1"/>
  <c r="N568" i="1"/>
  <c r="N567" i="1"/>
  <c r="N566" i="1"/>
  <c r="N565" i="1"/>
  <c r="N564" i="1"/>
  <c r="N563" i="1"/>
  <c r="N562" i="1"/>
  <c r="N561"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4" i="1"/>
  <c r="N525" i="1" s="1"/>
  <c r="N523" i="1"/>
  <c r="N521" i="1"/>
  <c r="N520" i="1"/>
  <c r="N519" i="1"/>
  <c r="N518" i="1"/>
  <c r="N517" i="1"/>
  <c r="N516" i="1"/>
  <c r="N515" i="1"/>
  <c r="N514" i="1"/>
  <c r="N513" i="1"/>
  <c r="N512" i="1"/>
  <c r="N511" i="1"/>
  <c r="N510" i="1"/>
  <c r="N509" i="1"/>
  <c r="N508" i="1"/>
  <c r="N507" i="1"/>
  <c r="N506" i="1"/>
  <c r="N505" i="1"/>
  <c r="N504" i="1"/>
  <c r="N503" i="1"/>
  <c r="N502" i="1"/>
  <c r="N501" i="1"/>
  <c r="N500" i="1"/>
  <c r="N499" i="1"/>
  <c r="N497" i="1"/>
  <c r="N496" i="1"/>
  <c r="N495" i="1"/>
  <c r="N494" i="1"/>
  <c r="N493" i="1"/>
  <c r="N492" i="1"/>
  <c r="N491" i="1"/>
  <c r="N490" i="1"/>
  <c r="N489" i="1"/>
  <c r="N488" i="1"/>
  <c r="N487" i="1"/>
  <c r="N486" i="1"/>
  <c r="N485" i="1"/>
  <c r="N484" i="1"/>
  <c r="N482" i="1"/>
  <c r="N481" i="1"/>
  <c r="N480" i="1"/>
  <c r="N479" i="1"/>
  <c r="N478" i="1"/>
  <c r="N477" i="1"/>
  <c r="N475" i="1"/>
  <c r="N476" i="1" s="1"/>
  <c r="N474" i="1"/>
  <c r="N473" i="1"/>
  <c r="N472" i="1"/>
  <c r="N471" i="1"/>
  <c r="N469" i="1"/>
  <c r="N470" i="1" s="1"/>
  <c r="N468" i="1"/>
  <c r="N467" i="1"/>
  <c r="N466" i="1"/>
  <c r="N464" i="1"/>
  <c r="N463" i="1"/>
  <c r="N462" i="1"/>
  <c r="N461" i="1"/>
  <c r="N460" i="1"/>
  <c r="N459" i="1"/>
  <c r="N457" i="1"/>
  <c r="N456" i="1"/>
  <c r="N455" i="1"/>
  <c r="N454" i="1"/>
  <c r="N453" i="1"/>
  <c r="N452" i="1"/>
  <c r="N451" i="1"/>
  <c r="N449" i="1"/>
  <c r="N448" i="1"/>
  <c r="N447" i="1"/>
  <c r="N446" i="1"/>
  <c r="N445" i="1"/>
  <c r="N444" i="1"/>
  <c r="N443" i="1"/>
  <c r="N442" i="1"/>
  <c r="N441" i="1"/>
  <c r="N440" i="1"/>
  <c r="N439" i="1"/>
  <c r="N438" i="1"/>
  <c r="N437" i="1"/>
  <c r="N435" i="1"/>
  <c r="N436" i="1" s="1"/>
  <c r="N434" i="1"/>
  <c r="N433" i="1"/>
  <c r="N432" i="1"/>
  <c r="N431" i="1"/>
  <c r="N430" i="1"/>
  <c r="N429" i="1"/>
  <c r="N428" i="1"/>
  <c r="N427"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69" i="1"/>
  <c r="N368" i="1"/>
  <c r="N367" i="1"/>
  <c r="N365" i="1"/>
  <c r="N364" i="1"/>
  <c r="N363" i="1"/>
  <c r="N362" i="1"/>
  <c r="N361" i="1"/>
  <c r="N360" i="1"/>
  <c r="N359" i="1"/>
  <c r="N358" i="1"/>
  <c r="N357" i="1"/>
  <c r="N356" i="1"/>
  <c r="N355" i="1"/>
  <c r="N354" i="1"/>
  <c r="N352" i="1"/>
  <c r="N351" i="1"/>
  <c r="N350" i="1"/>
  <c r="N349" i="1"/>
  <c r="N348" i="1"/>
  <c r="N347" i="1"/>
  <c r="N346" i="1"/>
  <c r="N345" i="1"/>
  <c r="N344" i="1"/>
  <c r="N343" i="1"/>
  <c r="N341" i="1"/>
  <c r="N340" i="1"/>
  <c r="N339" i="1"/>
  <c r="N338" i="1"/>
  <c r="N337" i="1"/>
  <c r="N336" i="1"/>
  <c r="N335" i="1"/>
  <c r="N334" i="1"/>
  <c r="N332" i="1"/>
  <c r="N333" i="1" s="1"/>
  <c r="N331" i="1"/>
  <c r="N330" i="1"/>
  <c r="N329" i="1"/>
  <c r="N327" i="1"/>
  <c r="N326" i="1"/>
  <c r="N325" i="1"/>
  <c r="N324" i="1"/>
  <c r="N323" i="1"/>
  <c r="N322" i="1"/>
  <c r="N321" i="1"/>
  <c r="N320" i="1"/>
  <c r="N319" i="1"/>
  <c r="N318" i="1"/>
  <c r="N317" i="1"/>
  <c r="N316" i="1"/>
  <c r="N314" i="1"/>
  <c r="N313" i="1"/>
  <c r="N312" i="1"/>
  <c r="N311" i="1"/>
  <c r="N310" i="1"/>
  <c r="N308" i="1"/>
  <c r="N307" i="1"/>
  <c r="N306" i="1"/>
  <c r="N305" i="1"/>
  <c r="N304" i="1"/>
  <c r="N303" i="1"/>
  <c r="N302" i="1"/>
  <c r="N301" i="1"/>
  <c r="N300" i="1"/>
  <c r="N299" i="1"/>
  <c r="N298" i="1"/>
  <c r="N297" i="1"/>
  <c r="N296" i="1"/>
  <c r="N295" i="1"/>
  <c r="N294" i="1"/>
  <c r="N293" i="1"/>
  <c r="N292" i="1"/>
  <c r="N290" i="1"/>
  <c r="N289" i="1"/>
  <c r="N288" i="1"/>
  <c r="J309" i="1"/>
  <c r="N309" i="1" s="1"/>
  <c r="N560" i="1" l="1"/>
  <c r="M560" i="1" s="1"/>
  <c r="N458" i="1"/>
  <c r="M458" i="1" s="1"/>
  <c r="N522" i="1"/>
  <c r="M522" i="1" s="1"/>
  <c r="M525" i="1"/>
  <c r="N498" i="1"/>
  <c r="M498" i="1" s="1"/>
  <c r="N483" i="1"/>
  <c r="M483" i="1" s="1"/>
  <c r="N465" i="1"/>
  <c r="M465" i="1" s="1"/>
  <c r="M476" i="1"/>
  <c r="M470" i="1"/>
  <c r="N370" i="1"/>
  <c r="M370" i="1" s="1"/>
  <c r="N450" i="1"/>
  <c r="M450" i="1" s="1"/>
  <c r="N426" i="1"/>
  <c r="M426" i="1" s="1"/>
  <c r="M436" i="1"/>
  <c r="N366" i="1"/>
  <c r="M366" i="1" s="1"/>
  <c r="N328" i="1"/>
  <c r="M328" i="1" s="1"/>
  <c r="N353" i="1"/>
  <c r="M353" i="1" s="1"/>
  <c r="N342" i="1"/>
  <c r="M342" i="1" s="1"/>
  <c r="M333" i="1"/>
  <c r="N315" i="1"/>
  <c r="M315" i="1" s="1"/>
  <c r="N291" i="1"/>
  <c r="M291" i="1" l="1"/>
  <c r="N283" i="1" l="1"/>
  <c r="N282" i="1"/>
  <c r="N281" i="1"/>
  <c r="M287" i="1" s="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3" i="1"/>
  <c r="N242" i="1"/>
  <c r="N241" i="1"/>
  <c r="N240" i="1"/>
  <c r="N239" i="1"/>
  <c r="N238" i="1"/>
  <c r="N237" i="1"/>
  <c r="N236" i="1"/>
  <c r="N235" i="1"/>
  <c r="N234" i="1"/>
  <c r="N233" i="1"/>
  <c r="N232" i="1"/>
  <c r="N231" i="1"/>
  <c r="N230" i="1"/>
  <c r="N229" i="1"/>
  <c r="N228" i="1"/>
  <c r="N227"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19" i="1"/>
  <c r="N18" i="1"/>
  <c r="N17" i="1"/>
  <c r="N16" i="1"/>
  <c r="N15" i="1"/>
  <c r="N14" i="1"/>
  <c r="N13" i="1"/>
  <c r="N12" i="1"/>
  <c r="N11" i="1"/>
  <c r="N10" i="1"/>
  <c r="N8" i="1"/>
  <c r="N7" i="1"/>
  <c r="N6" i="1"/>
  <c r="N5" i="1"/>
  <c r="N4" i="1"/>
  <c r="N244" i="1" l="1"/>
  <c r="M244" i="1" s="1"/>
  <c r="N226" i="1"/>
  <c r="M226" i="1" s="1"/>
  <c r="N176" i="1"/>
  <c r="M176" i="1" s="1"/>
  <c r="N20" i="1"/>
  <c r="M20" i="1" s="1"/>
  <c r="N9" i="1"/>
  <c r="M9" i="1" s="1"/>
  <c r="M595" i="1" l="1"/>
</calcChain>
</file>

<file path=xl/sharedStrings.xml><?xml version="1.0" encoding="utf-8"?>
<sst xmlns="http://schemas.openxmlformats.org/spreadsheetml/2006/main" count="4186" uniqueCount="848">
  <si>
    <t>FONDO DE DESARROLLO LOCAL DE SANTAFE</t>
  </si>
  <si>
    <t>VALOR TOTAL UNITARIO
IMPUESTO INCLUIDO
(VIGENCIA 2025)</t>
  </si>
  <si>
    <t>VALOR TOTAL
IMPUESTO INCLUIDO
(VIGENCIA 2025)</t>
  </si>
  <si>
    <t>No.</t>
  </si>
  <si>
    <t>META</t>
  </si>
  <si>
    <t>ÍTEM</t>
  </si>
  <si>
    <t>DESCRIPCIÓN</t>
  </si>
  <si>
    <t>Unidad</t>
  </si>
  <si>
    <t>Cantidad</t>
  </si>
  <si>
    <t>VALOR TOTAL PROCESO</t>
  </si>
  <si>
    <t>Realizar 9 eventos de promoción, circulación y apropiación de actividades artísticas, culturales y patrimoniales</t>
  </si>
  <si>
    <t>Capacitar 500 personas en los campos artísticos, interculturales, culturales y/o patrimoniales.</t>
  </si>
  <si>
    <t>Intervenir 12 equipamientos culturales con acciones de construcción, adecuación y/o dotación</t>
  </si>
  <si>
    <t>LISTADO DE ÍTEMS PARA LA FORMULACIÓN DE PROYECTOS VIGENCIA 2025
“CONTRATAR A MONTO AGOTABLE LA PRESTACION DE SERVICIOS LOGISTICOS, PARA LA ORGANIZACIÓN Y REALIZACION DE EVENTOS, ACTIVIDADES ARTISTICAS, DIFERENCIALES Y DE TRADICIÓN CULTURAL DE LA LOCALIDAD DE SANTA FE EN EL MARCO DEL DESARROLLO DEL PROYECTO 2915 “SANTAFE CAMINA CON CULTURA”.</t>
  </si>
  <si>
    <t>INICIATIVA</t>
  </si>
  <si>
    <t>ACTIVIDAD</t>
  </si>
  <si>
    <t>CATEGORIA</t>
  </si>
  <si>
    <t>Cantidad Magnitud</t>
  </si>
  <si>
    <t>EXPRESIÓN CULTURAL ARTE MAYOR</t>
  </si>
  <si>
    <t>Coordinador del proyecto</t>
  </si>
  <si>
    <t>HONORARIOS</t>
  </si>
  <si>
    <t>Profesional en psicologia o sociologia con especializacion en docencia y experiencia    en coordinación de proyectos de trabajo comunitario, 2 años de experiencia en trabajo con personas mayores.</t>
  </si>
  <si>
    <t xml:space="preserve">Formadores especializados en danza </t>
  </si>
  <si>
    <t>Licenciado(a) en docencia  en danza experiencia de 1 año minimo en formacion de grupos de para danza y coreografias personas mayores.</t>
  </si>
  <si>
    <t>Formadores especializados en teatro</t>
  </si>
  <si>
    <t>Licenciado(a) en docencia  arte dramatico experiencia de 1 año minimo en formacion de grupos de arte dramatico,teatro y coreografias personas mayores.</t>
  </si>
  <si>
    <t>Formadores especializados en arte</t>
  </si>
  <si>
    <t>Licenciado(a) en artes o NBC experiencia de 1 año minimo en formacion de grupos personas mayores.</t>
  </si>
  <si>
    <t>Gestores culturales</t>
  </si>
  <si>
    <t>SERVICIO</t>
  </si>
  <si>
    <t>Los gestores logisticos seran los mienbros del Consejo Local de Sabios y Sabias.
Estos apoyarán en temas logisticos al operador y estarán pendientes de la organización de los salones, entrega de refrigerios y demás actividades inherentes a la ejecución del proyecto debe estar un apoyo logistico en cada jornada de formacion y  3 en la jorndas de presentacion de las muestras artisticas</t>
  </si>
  <si>
    <t>REFRIGERIOS</t>
  </si>
  <si>
    <t>COMPRA</t>
  </si>
  <si>
    <t>Refrigerios básicos: (Sándwich con jamón y queso, pastel gloria o dedito de queso) + Bebida en caja+ Fruta (mandarina o manzana verde o pera verde), empaque en bolsa de papel biodegradable y servilletas</t>
  </si>
  <si>
    <t>AUDITORIO  O SALÓN SENCILLO</t>
  </si>
  <si>
    <t>ALQUILER</t>
  </si>
  <si>
    <t>Alquiler por hora, incluyendo servicio de aseo, para el desarrollo de sesiones con capacidad para grupos entre cincuenta y ochenta  personas. Incluye mesas, sillas, video beam y sonido basico.</t>
  </si>
  <si>
    <t>DIPLOMA Y/O CERTIFICADO</t>
  </si>
  <si>
    <t>Impresión de Diploma y/o Certificados Nivel Básico en papel opalina de 240 gr, tintas 4X0, tamaño carta. Según diseño suministrado y elaborado por la Entidad.</t>
  </si>
  <si>
    <t>AFICHE/POSTER</t>
  </si>
  <si>
    <t>MATERIAL POP</t>
  </si>
  <si>
    <t>Afiches de 1/2 pliego propalcote 90 gr 4x0 y 1x0, bond
Acabado brillante</t>
  </si>
  <si>
    <t>Del Barrio Pá la Vereda: Expresiones Artístico rurales de jóvenes del Verjón</t>
  </si>
  <si>
    <t>Coordinador de la iniciativa</t>
  </si>
  <si>
    <t>Coordinadora de la iniciativa: Persona con experiencia / No titulada en procesos comunitarios y culturales, vinculada directamente a la iniciativa Del barrio pa’ la vereda. Con trayectoria en el acompañamiento pedagógico de jóvenes desde prácticas no profesionales, sensibilidad social y conocimiento del territorio. Además, la persona seleccionada debe contar con experiencia en orientación pedagógica, metodologías de formación y análisis de informes, de manera que pueda aportar al fortalecimiento y sistematización del proceso. Debe residir en la localidad de Santa Fe.</t>
  </si>
  <si>
    <t>Formadores especializados fotobordado</t>
  </si>
  <si>
    <t xml:space="preserve"> Foto-bordado
Un tallerista empírico/ no titulado  con experiencia en foto-bordado, capaz de integrar técnicas artísticas y narrativas visuales con procesos de memoria y sentidos de vida juveniles. Debe contar con experiencia en el trabajo comunitario en la localidad de Santa Fe y con jóvenes en la ruralidad.
</t>
  </si>
  <si>
    <t>Formadores especializados titeres</t>
  </si>
  <si>
    <t xml:space="preserve">Marionetas y títeres
Un tallerista empírico/ no titulada  con experiencia en el arte de las marionetas y/o títeres, con capacidad de vincular el juego y la creación artística al cuidado del medio ambiente y al reconocimiento del territorio. Con trayectoria en trabajo comunitario en la localidad de Santa Fe.
</t>
  </si>
  <si>
    <t>Formadores especializados ceramica</t>
  </si>
  <si>
    <t>Ceramica Dos (2) talleristas con experiencia empírica/ no titulada  en el trabajo con arcilla y cerámica, que hayan desarrollado procesos de creación y aprendizaje con jóvenes en contextos rurales. Con trayectoria en iniciativas comunitarias de la localidad de Santa Fe.</t>
  </si>
  <si>
    <t>Formadores especializados teatro</t>
  </si>
  <si>
    <t>Una persona empírica / no titulada en teatro y danza, interesada en la exploración de las corporalidades juveniles desde el arte. Con trabajo comprobado en espacios comunitarios de la localidad de Santa Fe y en procesos con jóvenes rurales.</t>
  </si>
  <si>
    <t>*Alquiler por sesion
*Servicio de aseo
*Desarrollo de sesiones para capacidad entre cincuenta y ochenta personas.
*Incluya mesas, sillas, video beam y sonido basico</t>
  </si>
  <si>
    <t>TRANSPORTE EN LA CIUDAD DE BOGOTÁ</t>
  </si>
  <si>
    <t>Alquiler de buses con capacidad de 40 pasajeros en perfectas condiciones técnicas con documentación completamente al día Modelo Mínimo 2018 (SOAT, Revisión Técnico-Mecánica, Tarjeta de Propiedad, Copia de revisión de ultimo Mantenimiento) para transporte, con recorrido dentro de ciudad de Bogota (Incluye ida y regreso al sitio de origen al finalizar el evento)</t>
  </si>
  <si>
    <t>Productor de video memoria evento</t>
  </si>
  <si>
    <t>planificar, coordinar y supervisar la realización audiovisual del festival, con el propósito de crear una pieza que recopile los momentos más significativos del proceso</t>
  </si>
  <si>
    <t xml:space="preserve">TRANSPORTES </t>
  </si>
  <si>
    <t>APOYO TRANSPORTE</t>
  </si>
  <si>
    <t>Del Barrio Pá la Vereda: Expresiones Artístico rurales de jóvenes del Verjón (TALLER EXPRESIÓN CORPORAL)</t>
  </si>
  <si>
    <t xml:space="preserve"> PINTURA CORPORAL PROFESIONAL BLANCA 60ML</t>
  </si>
  <si>
    <t xml:space="preserve">Pintura corporal profesional de 60ML (Blanca, Negra, Amarilla, Azul, Roja, Verde y Café) </t>
  </si>
  <si>
    <t xml:space="preserve"> PINTURA CORPORAL PROFESIONAL NEGRA 60ML</t>
  </si>
  <si>
    <t xml:space="preserve"> PINTURA CORPORAL PROFESIONAL AMARILLA 60ML</t>
  </si>
  <si>
    <t xml:space="preserve"> PINTURA CORPORAL PROFESIONAL AZUL 60ML</t>
  </si>
  <si>
    <t xml:space="preserve"> PINTURA CORPORAL PROFESIONAL ROJA 60ML</t>
  </si>
  <si>
    <t xml:space="preserve"> PINTURA CORPORAL PROFESIONAL VERDE 60ML</t>
  </si>
  <si>
    <t xml:space="preserve"> PINTURA CORPORAL PROFESIONAL CAFE 60ML</t>
  </si>
  <si>
    <t>MIMOART TINTA CORPORAL SET COLORES NEON X 7</t>
  </si>
  <si>
    <t>TINTA CORPORAL SET COLORES NEON X 7</t>
  </si>
  <si>
    <t>GLITTER EN POLVO COLORES VARIADOS</t>
  </si>
  <si>
    <t>DESMAQUILLADOR PRESENTACIÓN 60 ML</t>
  </si>
  <si>
    <t>TEXTUPIEL PRESENTACIÓN 60 ML</t>
  </si>
  <si>
    <t>ADHESIVO CORPORAL PRESENTACIÓN 60 ML</t>
  </si>
  <si>
    <t>PAQUETE X 100 DE PAÑITOS HUMEDOS</t>
  </si>
  <si>
    <t>KIT DE APLICADORES DESECHABLES X 50</t>
  </si>
  <si>
    <t>ESPONJA DE MAQUILLAJE</t>
  </si>
  <si>
    <t>BROCHA PARA BASE</t>
  </si>
  <si>
    <t>BROCHA KABUKI</t>
  </si>
  <si>
    <t>OVAL FOUNDATION BRUSH SET X 5 DIFERENTES TAMAÑOS</t>
  </si>
  <si>
    <t>Set de brochas ovaladas para base (maquillaje) x 5 diferentes tamaños</t>
  </si>
  <si>
    <t>QUESO DE MAQUILLAJE (ESPONJAS APLICADORAS) X 16</t>
  </si>
  <si>
    <t>QUESO DE MAQUILLAJE (ESPONJAS APLICADORAS) X 8 o 16</t>
  </si>
  <si>
    <t>LAPICES DELINEADORES NEGROS</t>
  </si>
  <si>
    <t>CREMA HIDRATANTE DE 1 LITRO</t>
  </si>
  <si>
    <t>AGUA DE ROSAS</t>
  </si>
  <si>
    <t>ESPEJOS PARA MAQUILLAJE</t>
  </si>
  <si>
    <t>CONFECCIONES DE VESTUARIOS DE ANIMALES CON DIFERENTES DISEÑOS</t>
  </si>
  <si>
    <t>CAMISETAS NEGROS PARA ENSAYOS</t>
  </si>
  <si>
    <t>LEGGINS NEGROS PARA ENSAYOS</t>
  </si>
  <si>
    <t>ESTRUCTURA DE MADERA CON RODACHINES DE 4 CARAS TIPO BIOMBO</t>
  </si>
  <si>
    <t>ESTRUCTURA DE MADERA DE 3 o 4 CARAS TIPO BIOMBO</t>
  </si>
  <si>
    <t>CONFECCIÓN TELON TEATRO NEGRO EN LONA DE 10 MT POR 4 MT CON AMARRES</t>
  </si>
  <si>
    <t>PARLANTE RECARGABLE BT SONIVOX VS-SS2134</t>
  </si>
  <si>
    <t>ALQUILER PARLANTE RECARGABLE BT SONIVOX VS-SS2134</t>
  </si>
  <si>
    <t>LUZ TIPO REFLECTOR (DE COLORES)</t>
  </si>
  <si>
    <t>ALQUILER LUZ TIPO REFLECTOR (DE COLORES)</t>
  </si>
  <si>
    <t>Del Barrio Pá la Vereda: Expresiones Artístico rurales de jóvenes del Verjón (TALLER ARCILLA Y CERÁMICA)</t>
  </si>
  <si>
    <t>PAQUETES DE ARCILLA X 10KILOS ESPECIALIZADA PARA CERAMICA</t>
  </si>
  <si>
    <t>TOALLAS DE MANOS</t>
  </si>
  <si>
    <t>METROS DE TELA TIPO SÁBANA</t>
  </si>
  <si>
    <t>4 METROS DE TELA TIPO SÁBANA</t>
  </si>
  <si>
    <t>ATOMIZADORES</t>
  </si>
  <si>
    <t>Atomizador de liquido traslucido de 300 -500 ml o superior</t>
  </si>
  <si>
    <t>TAPPER MEDIANOS DE PLÁSTICO PARA GUARDAR HERRAMIENTAS</t>
  </si>
  <si>
    <t>SETS DE PINCELES NYLON X 10 PIEZAS</t>
  </si>
  <si>
    <t>ESTRUCTURA DE MADERA PARA EXPOSICIÓN</t>
  </si>
  <si>
    <t>GALON DE VINILO EXTERIORES</t>
  </si>
  <si>
    <t>RODILLOS PARA MUROS</t>
  </si>
  <si>
    <t>Rodillo anti goteo para fachadas 12" mango plástico.</t>
  </si>
  <si>
    <t>PEGACOR CERAMICO</t>
  </si>
  <si>
    <t>PEGACOR CERAMICO 6 kl</t>
  </si>
  <si>
    <t>ESPÁTULAS</t>
  </si>
  <si>
    <t>Espatula N 2  utensilios portátiles de laboratorio disponibles en distintos tamaños y estilos. Han sido diseñadas para romper, raspas, recoger y transferir
2 Pulgadas</t>
  </si>
  <si>
    <t>DELANTALES DE ARTE</t>
  </si>
  <si>
    <t xml:space="preserve">Delantal de trabajo: de tamaño mínimo de 70 cm de largo del pecho hasta por debajo de la rodilla en tela, gabardina, lavable y reutilizable, con bolsillos frontales para guardar utensilios, cintas de ajuste en espalda y cuello, de color morado y marcado con los logos de la alcaldía y el mensaje de la línea grafica de la iniciativa. </t>
  </si>
  <si>
    <t>TORNETAS DE MADERA</t>
  </si>
  <si>
    <t>TORNETAS PARA ALFERERÍA EN METAL</t>
  </si>
  <si>
    <t>ÓXIDO ROJO</t>
  </si>
  <si>
    <t>ÓXIDO ROJO, NEGRO, VERDE Y AMARILLO</t>
  </si>
  <si>
    <t>ÓXIDO NEGRO</t>
  </si>
  <si>
    <t xml:space="preserve">ÓXIDO VERDE </t>
  </si>
  <si>
    <t>ÓXIDO AMARILLO</t>
  </si>
  <si>
    <t>CAJAS DE ENGOBES DE DIFERENTES COLORES DE PRIMITIVO STUDIO</t>
  </si>
  <si>
    <t>ESMALTES DE ARTE Y HOBBY</t>
  </si>
  <si>
    <t>SET DE HERRAMIENTAS PARA CERÁMICA</t>
  </si>
  <si>
    <t>QUEMAS EN HORNO</t>
  </si>
  <si>
    <t>Del Barrio Pá la Vereda: Expresiones Artístico rurales de jóvenes del Verjón (Taller teatro Marionetas)</t>
  </si>
  <si>
    <t>ESCENOGRAFÍA. TEATRINO.</t>
  </si>
  <si>
    <t>TELA. COLOR NEGRO DE 2 X 2 METROS</t>
  </si>
  <si>
    <t>TELA VERDE. ROJA. AMARILLA. AZUL. BLANCA. DE 1X1</t>
  </si>
  <si>
    <t xml:space="preserve"> TUBOS DE PVC</t>
  </si>
  <si>
    <t>TUBOS DE PVC</t>
  </si>
  <si>
    <t>CODOS.</t>
  </si>
  <si>
    <t>CODOS</t>
  </si>
  <si>
    <t>UNIONES</t>
  </si>
  <si>
    <t>TORNILLOS TUERCAS</t>
  </si>
  <si>
    <t>ARANDELAS</t>
  </si>
  <si>
    <t>TUERCAS</t>
  </si>
  <si>
    <t>TIRA LED</t>
  </si>
  <si>
    <t>TIRA LED 5 METROS</t>
  </si>
  <si>
    <t>EXTENCION PARA CORRIENTE SEIS METROS.</t>
  </si>
  <si>
    <t>EXTENCION PARA CORRIENTE SEIS METROS.7 METROS</t>
  </si>
  <si>
    <t>LIBRETA MEDIANA PARA BITÁCORA DE PERSONAJE DE CADA PARTICIPANTE</t>
  </si>
  <si>
    <t>Libreta cocida con cubierta dura en PU. 80 hojas rayadas de 70g. tamaño aproximado: A7. Elástico para cierre, portabolígrafo y señalador textil.
MATERIAL: PU.
MEDIDAS: 12,5 x 17,8 x 1,4 cm.
ÁREA DE IMPRESIÓN APROXIMADA: Tampo: 6 x 5 cm. Digital 10 x 15 cm.Screen 7,5 x 7 cm.
MARCA:  Tampografia variedades hasta 5 tintas. Impresión Digital. Screen hasta 2 tintas.
Diseño suministrado por la Entidad.</t>
  </si>
  <si>
    <t>BOLIGRÁFOS</t>
  </si>
  <si>
    <t xml:space="preserve">Lapicero plástico de tinta color negro </t>
  </si>
  <si>
    <t>BISTURÍS</t>
  </si>
  <si>
    <t>Bisturí metalico resistente.</t>
  </si>
  <si>
    <t>PALO DE MADERA REDONDO 10 UNIDADES DE 1.50 CM</t>
  </si>
  <si>
    <t>BOLA DE ICOPOR</t>
  </si>
  <si>
    <t>Bola de icopor</t>
  </si>
  <si>
    <t>PORCELANICROM</t>
  </si>
  <si>
    <t>bloques de porcelanicron Masa X 125 gr</t>
  </si>
  <si>
    <t>ESTILETES.</t>
  </si>
  <si>
    <t>ESTILETES. 5 PAQUETES.</t>
  </si>
  <si>
    <t>PINCEL</t>
  </si>
  <si>
    <t>Pincel Grueso en punta 12 mm, mango en madera barnizado 10" de largo, refuerzo metálico, cerda semidura.</t>
  </si>
  <si>
    <t>NAILON</t>
  </si>
  <si>
    <t>NAILON ROLLO X 100 METROS</t>
  </si>
  <si>
    <t>ALAMBRE</t>
  </si>
  <si>
    <t>Alambre Negro Recocido de 25Kg, Calibre 17</t>
  </si>
  <si>
    <t>ARGOLLAS DE LLAVERO</t>
  </si>
  <si>
    <t>BARNIS - MEDIO GALON</t>
  </si>
  <si>
    <t>BARNIS - 1 GALON</t>
  </si>
  <si>
    <t>PEGANTE AMARILLO ( BOXER ) </t>
  </si>
  <si>
    <t>PEGANTE AMARILLO ( BOXER ) GALON</t>
  </si>
  <si>
    <t>OJOS DE MUÑECO GRANDES</t>
  </si>
  <si>
    <t>OJOS DE MUÑECO PEQUEÑOS</t>
  </si>
  <si>
    <t>TAPABOCAS – DE ALTA PROTECCIÓN</t>
  </si>
  <si>
    <t>TAPABOCAS DESECHABLE CAJA POR 50 UNIDADES</t>
  </si>
  <si>
    <t>MEDIAS VELADAS</t>
  </si>
  <si>
    <t>TEMPERAS NEÓN PAYASITO</t>
  </si>
  <si>
    <t>TEMPERAS NEÓN PAYASITO CAJA X 6</t>
  </si>
  <si>
    <t>SETS DE PINCELES MATIZ REDONDO DE NYLON</t>
  </si>
  <si>
    <t>SETS DE PINCELES MATIZ REDONDO DE NYLON X 6</t>
  </si>
  <si>
    <t>SETS DE PINCELES MATIZ PLANO DE NYLON</t>
  </si>
  <si>
    <t>SETS DE PINCELES MATIZ PLANO DE NYLON X 6</t>
  </si>
  <si>
    <t>MARCADORES DE VINILO NEON X8</t>
  </si>
  <si>
    <t>LAPIZ NEGRO</t>
  </si>
  <si>
    <t xml:space="preserve"> Lápiz mina negra No 2
Caja HB No 2 caja X 12</t>
  </si>
  <si>
    <t>RESMA DE PAPEL ECOLOGICO</t>
  </si>
  <si>
    <t>RESMA DE PAPEL TAMAÑO CARTA X 500 HOJAS DE 75 GR</t>
  </si>
  <si>
    <t>MEMOFICHAS</t>
  </si>
  <si>
    <t>Memofichas Cartulina x100</t>
  </si>
  <si>
    <t>POS IT DE COLORES</t>
  </si>
  <si>
    <t>Notas Adhesivas Removibles 76x76mm Colores Neon 400 Hojas</t>
  </si>
  <si>
    <t>MARCADORES DIBUJO SET X 80 COLORES DOBLE PUNTA BASE ALCOHOL</t>
  </si>
  <si>
    <t>MARCADORES PARA DIBUJO  SET DE 80 MARCADORES RESALTADORES CON DOBLE PUNTA + ESTUCHE</t>
  </si>
  <si>
    <t>Del Barrio Pá la Vereda: Expresiones Artístico rurales de jóvenes del Verjón (Taller de malabares)</t>
  </si>
  <si>
    <t>PELOTAS DE TENNIS</t>
  </si>
  <si>
    <t>PELOTA ESTABDAR DIAMETRO APROXIMADO ENTRE 6,35 CM Y 6,67 CMS DE COLOR AMARILLO x 3 pelotas</t>
  </si>
  <si>
    <t>JERINGAS 60ML GRUESA</t>
  </si>
  <si>
    <t>AGUJAS</t>
  </si>
  <si>
    <t xml:space="preserve">AGUJAS PUNTA AFILADA PARA BORDAR DORADA X30 PIEZAS </t>
  </si>
  <si>
    <t>GLOBOS LATEX METALIZADOS DE COLORES VARIADOS</t>
  </si>
  <si>
    <t>GLOBOS LATEX METALIZADOS DE COLORES VARIADOS X 12</t>
  </si>
  <si>
    <t>DIABOLOS GRANDE PRO</t>
  </si>
  <si>
    <t>PLATOS CHINOS</t>
  </si>
  <si>
    <t>PLATOS CHINOS  CON PALO DE COMANDO</t>
  </si>
  <si>
    <t>HULA HULA PROFECIONAL DE 80MM</t>
  </si>
  <si>
    <t xml:space="preserve">ARO HULA HULA PAQUETE POR 10 UNIDADES. 
COLORES SURTIDOS. 50 CM </t>
  </si>
  <si>
    <t xml:space="preserve">MONOCILCO </t>
  </si>
  <si>
    <t>MONOCICLO</t>
  </si>
  <si>
    <t xml:space="preserve">CLAVAS </t>
  </si>
  <si>
    <t>CLAVAS</t>
  </si>
  <si>
    <t>Del Barrio Pá la Vereda: Expresiones Artístico rurales de jóvenes del Verjón (Taller de fotobordado)</t>
  </si>
  <si>
    <t>TAMBORES DE BORDADO DE MADERA DE 10 PULGADS</t>
  </si>
  <si>
    <t>TAMBORES DE MADERA DE BORDADO DE 6 PULGADAS</t>
  </si>
  <si>
    <t>HILO DE BORDAR ANCHOR 8m PUNTOCRUZ AMARILLO PASTEL</t>
  </si>
  <si>
    <t xml:space="preserve">HILO DE BORDAR ANCHOR 8m PUNTOCRUZ (AMARILLO PASTEL, AMARILLO ENCENDIDO, NARANJA PASTEL, NARANJA ENCENDIDO, VERDE PASTEL, VERDE ENCENDIDO, NEGRO, BLANCO, AZUL PASTEL, AZUL MEDIO, ROJO PASTEL, ROJO ENCENDIDO, MORADO PASTEL, MORADO ENCENDIDO, CAFÉ PASTEL, CAFE OSCURO, ROSADO PASTEL, ROSADO ENCENDIDO, FUCCIA PASTEL, FUCCIA ENCENDIDO, VINOTINTO PASTEL, VINOTINTO OSCURO, GRIS PASTEL, GRIS OSCURO, AGUA MARINA, VERDE MANZANA, </t>
  </si>
  <si>
    <t>HILO DE BORDAR ANCHOR 8m PUNTO CRUZ AMARILLO ENCENDIDO</t>
  </si>
  <si>
    <t>HILO DE BORDAR ANCHOR 8m PUNTO CRUZ NARANJA PASTEL</t>
  </si>
  <si>
    <t>HILO DE BORDAR ANCHOR 8m PUNTO CRUZ NARANJA ENCENDIDO</t>
  </si>
  <si>
    <t>HILO DE BORDAR ANCHOR 8m PUNTO CRUZ VERDE PASTEL</t>
  </si>
  <si>
    <t>HILO DE BORDAR ANCHOR 8m PUNTO CRUZ VERDE ENCENDIDO</t>
  </si>
  <si>
    <t>HILO DE BORDAR ANCHOR 8m PUNTO CRUZ BLANCO</t>
  </si>
  <si>
    <t>HILO DE BORDAR ANCHOR 8m PUNTO CRUZ NEGRO</t>
  </si>
  <si>
    <t>HILO DE BORDAR ANCHOR 8m PUNTO CRUZ AZUL PASTEL</t>
  </si>
  <si>
    <t>HILO DE BORDAR ANCHOR 8m PUNTO CRUZ AZUL MEDIO</t>
  </si>
  <si>
    <t>HILO DE BORDAR ANCHOR 8m PUNTO CRUZ ROJO PASTEL</t>
  </si>
  <si>
    <t>HILO DE BORDAR ANCHOR 8m PUNTO CRUZ ROJO ENCENDIDO</t>
  </si>
  <si>
    <t>HILO DE BORDAR ANCHOR 8m PUNTO CRUZ MORADO PASTEL</t>
  </si>
  <si>
    <t>HILO DE BORDAR ANCHOR 8m PUNTO CRUZ MORADO ENCENDIDO</t>
  </si>
  <si>
    <t>HILO DE BORDAR ANCHOR 8m PUNTO CRUZ CAFÉ PASTEL</t>
  </si>
  <si>
    <t>HILO DE BORDAR ANCHOR 8m PUNTO CRUZ CAFÉ OSCURO</t>
  </si>
  <si>
    <t>HILO DE BORDAR ANCHOR 8m PUNTO CRUZ ROSADO PASTEL</t>
  </si>
  <si>
    <t>HILO DE BORDAR ANCHOR 8m PUNTO CRUZ ROSADO ENCENDIDO</t>
  </si>
  <si>
    <t>HILO DE BORDAR ANCHOR 8m PUNTO CRUZ FUCCIA PASTEL</t>
  </si>
  <si>
    <t>HILO DE BORDAR ANCHOR 8m PUNTO CRUZ FUCCIA ENCENDIDO</t>
  </si>
  <si>
    <t>HILO DE BORDAR ANCHOR 8m PUNTO CRUZ VINOTINTO PASTEL</t>
  </si>
  <si>
    <t>HILO DE BORDAR ANCHOR 8m PUNTO CRUZ VINOTINTO OSCURO</t>
  </si>
  <si>
    <t>HILO DE BORDAR ANCHOR 8m PUNTO CRUZ GRIS PASTEL</t>
  </si>
  <si>
    <t>HILO DE BORDAR ANCHOR 8m PUNTO CRUZ GRIS OSCURO</t>
  </si>
  <si>
    <t>HILO DE BORDAR ANCHOR 8m PUNTO CRUZ AGUA MARINA</t>
  </si>
  <si>
    <t>HILO DE BORDAR ANCHOR 8m PUNTO CRUZ VERDE MANZANA</t>
  </si>
  <si>
    <t>PAPEL TERMO-TRANSFERIBLE TELA OSCURA 30HJ CARTA ORIGINAL</t>
  </si>
  <si>
    <t>PAPEL TERMO-TRANSFERIBLE TELA OSCURA 20 O 30HJ CARTA ORIGINAL</t>
  </si>
  <si>
    <t>PAPEL TERMO-TRANSFERIBLE TELA BLANCA 30HJ CARTA ORIGINAL</t>
  </si>
  <si>
    <t>PAPEL TERMO-TRANSFERIBLE TELA BLANCA 20 O 30HJ CARTA ORIGINAL</t>
  </si>
  <si>
    <t>IMPRESIONES EN PAPEL TERMO TRANSFERIBLE PARA TELA</t>
  </si>
  <si>
    <t>TELA LIENZO PRELAVADO PARA BORDAR BLANCO (LIENCILLO) 1.50M ANCHO 100%ALGODÓN</t>
  </si>
  <si>
    <t>TELA LIENZO PRELAVADO PARA BORDAR BLANCO (LIENCILLO) 1.50M ANCHO 100%ALGODÓN x 10 metros</t>
  </si>
  <si>
    <t xml:space="preserve">TELA PARA BORDAR DACRON NEGRA ALGODÓN 100%ALGODON </t>
  </si>
  <si>
    <t>TELA PARA BORDAR DACRON NEGRA ALGODÓN 100%ALGODON x 10 metros</t>
  </si>
  <si>
    <t>LINO BURDO PARA BORDAR COLOR CREMA</t>
  </si>
  <si>
    <t>LINO BURDO PARA BORDAR COLOR CREMA x 10 metros</t>
  </si>
  <si>
    <t>TIJERAS PARA BORDADO</t>
  </si>
  <si>
    <t>TIJERAS DE TELA</t>
  </si>
  <si>
    <t>Tijeras profesional para cortar tela, corte recto, mango ergonomico,afiladas,  fabricadas en carbono de alta calidad para el corte de tela. Tamaño 26.5 cms</t>
  </si>
  <si>
    <t>SET DE MARCADOR PARA TELA DOBLE PUNTA X 12 UNIDADES</t>
  </si>
  <si>
    <t>CRAYOLAS JUMBO X 12</t>
  </si>
  <si>
    <t>Crayones extra gruesos jumbo x 12 unidades</t>
  </si>
  <si>
    <t>PAÑO LENCY AMERICANO NEGRO 90 X 50 CM</t>
  </si>
  <si>
    <t>PAÑO LENCY AMERICANO NEGRO Y BLANCO 90 X 50 CM</t>
  </si>
  <si>
    <t>PAÑO LENCY AMERICANO BLANCO 90 X 50 CM</t>
  </si>
  <si>
    <t>PALO DE BALSO CUADRADO 15 MM</t>
  </si>
  <si>
    <t xml:space="preserve">palos cuadrado de 3mm, </t>
  </si>
  <si>
    <t>BARNIZ PARA MADERA CARAMELO 1/2 GALÓN</t>
  </si>
  <si>
    <t>BARNIZ PARA MADERA CARAMELO 1 GALÓN</t>
  </si>
  <si>
    <t>UHU PEGANTE UNIVERSAL POR 35 ML</t>
  </si>
  <si>
    <t>PLUMONES  X 12 UNIDADES</t>
  </si>
  <si>
    <t>Plumones colores surtidos, caja por 12 unidades</t>
  </si>
  <si>
    <t>TIJERAS PUNTA ROMA</t>
  </si>
  <si>
    <t>Tijeras Punta Roma</t>
  </si>
  <si>
    <t>HOJA SEGUETA</t>
  </si>
  <si>
    <t>HOJA SEGUETA BIMETÁLICA</t>
  </si>
  <si>
    <t>LIJA DE AGUA #150</t>
  </si>
  <si>
    <t>* Lija de agua con papel, resistente a la humedad, lijado en seco sobre madera, elimina la corrosión acumulada.
* Medida : 23 cm de ancho x 28 cm de alto aproximadamente
* Color negro
* # 180 o 120</t>
  </si>
  <si>
    <t>Casa Artchimia: formación artística para el barrio</t>
  </si>
  <si>
    <t xml:space="preserve">COORDINADOR/A GENERAL CON EXPERIENCIA EN LOS CIRCUITOS ARTÍSTICOS </t>
  </si>
  <si>
    <t>Titulo Profesional
24 meses de experiencia laboral
Experiencia de mínimo 5 años certificados en trabajo comunitario, artístico y cultural en la localidad.</t>
  </si>
  <si>
    <t>GESTOR Y/O TALLERISTA ARTÍSTICO</t>
  </si>
  <si>
    <t>Título de formación técnica o tecnológica, o acreditación y aprobación del 50% o más de un plan de estudios de una carrera profesional
36 meses y hasta 71 meses de experiencia laboral
Experiencia de mínimo 7 años certificados en trabajo comunitario, artístico y cultural en la localidad.</t>
  </si>
  <si>
    <t>APOYO LOGISTICO</t>
  </si>
  <si>
    <t>Técnico profesional o tecnólogo o aprobación de 50% de plan de estudios afines al NCB de economía, ciencias humanas, ciencias sociales,  ingeniería y ciencias de la administración con conocimiento en revisión documental y manejo de bases de datos
36 meses hasta 71 meses de experiencia laboral</t>
  </si>
  <si>
    <t>FOTOGRAFO</t>
  </si>
  <si>
    <t>Título Profesional
Sin experiencia profesional
Debe evidenciar un portafolio con mínimo 2 producciones audiovisuales. 
Experiencia en registro fotográfico y edición de mínimo 2 años.</t>
  </si>
  <si>
    <t>Casa Artchimia: formación artística para el barrio (FOTOBORDADO)</t>
  </si>
  <si>
    <t>TAMBORES DE BORDADO</t>
  </si>
  <si>
    <t>AGUJAS PUNTA AFILADA</t>
  </si>
  <si>
    <t>PAPEL TERMO-TRANSFERIBLE</t>
  </si>
  <si>
    <t>HILO DE BORDAR</t>
  </si>
  <si>
    <t>TELA LIENZO</t>
  </si>
  <si>
    <t>TELA PARA BORDAR DACRON</t>
  </si>
  <si>
    <t>LINO BURDO</t>
  </si>
  <si>
    <t>TIJERAS GRANDES PARA CORTAR TELA</t>
  </si>
  <si>
    <t>MARCADOR PARA TELA</t>
  </si>
  <si>
    <t>PAÑO LENCY</t>
  </si>
  <si>
    <t>PAÑO LENCY AMERICANO FUCSIA 90 X 50 CM</t>
  </si>
  <si>
    <t>PAÑO LENCY AMERICANO VERDE FLUORESCENTE 90 X 50 CM</t>
  </si>
  <si>
    <t>PAÑO LENCY AMERICANO MORADO VIVO  90 X 50 CM</t>
  </si>
  <si>
    <t>PAÑO LENCY AMERICANO AZUL AGUAMARINA VIVO  90 X 50 CM</t>
  </si>
  <si>
    <t>Casa Artchimia: formación artística para el barrio
(FOTOBORDADO)</t>
  </si>
  <si>
    <t>Casa Artchimia: formación artística para el barrio Taller de Arte Manual (Arcilla y Lino Grabado)</t>
  </si>
  <si>
    <t>ARCILLA</t>
  </si>
  <si>
    <t>ESMALTES DE ARTE</t>
  </si>
  <si>
    <t>CAJAS DE ENGOBES</t>
  </si>
  <si>
    <t>Lienzo</t>
  </si>
  <si>
    <t xml:space="preserve">lienzos  Lienzos Para Pintar 40x60 3cm </t>
  </si>
  <si>
    <t>PAPEL KRAFT</t>
  </si>
  <si>
    <t>Rollo papel kratf 60 gramos, 200 a 230 METROS</t>
  </si>
  <si>
    <t>TEMPERAS NEÓN</t>
  </si>
  <si>
    <t>CAJA DE LAPICES</t>
  </si>
  <si>
    <t>TABLA DE MADERA</t>
  </si>
  <si>
    <t>Tabla madera ordinaria, conocida como madera común, con acabado rustico de 30X60</t>
  </si>
  <si>
    <t>Casa Artchimia: formación artística para el barrio Taller de Arte Manual (Taller de grafiti)</t>
  </si>
  <si>
    <t>AEROSOL PROFESIONAL</t>
  </si>
  <si>
    <t>Recipiente de 400 ml -Un spray de pintura de acabado mate / Varios colores. Fabricado con resinas alquídicas modificadas de última generación y desarrollado para desafiar las más altas exigencias del mercado de las bellas artes y el graffiti. Adaptable  interiores y exteriores. 
CARACTERÍSTICAS (Baja presión - Secado muy rápido - Buen endurecimiento - Flexibilidad excelente - Gran resistencia al rayado una vez polimerizada la película - No contiene plomo ni otros metales pesados - Durabilidad del color - Facilidad de aplicación y repintado - Buen comportamiento en la intemperie - Muy buena resistencia a los rayos U.V.</t>
  </si>
  <si>
    <t>VINILO EXTERIORES</t>
  </si>
  <si>
    <t>BROCHA GRUESA</t>
  </si>
  <si>
    <t>Brocha Gruesa 3" (7.6 cm), mango plástico y/o madera, refuerzo metálico.</t>
  </si>
  <si>
    <t xml:space="preserve">RODILLO </t>
  </si>
  <si>
    <t>Carton  Cartulina</t>
  </si>
  <si>
    <t>Cartulina Pliego 150 Gr (Colores)</t>
  </si>
  <si>
    <t>BISTURÍ GRANDE</t>
  </si>
  <si>
    <t>MARCADORES DIBUJO</t>
  </si>
  <si>
    <t>RESMA DE PAPEL CARTA</t>
  </si>
  <si>
    <t>BORRADOR</t>
  </si>
  <si>
    <t>Caja x 60 Unidades</t>
  </si>
  <si>
    <t>TAJALÁPIZ METÁLICO</t>
  </si>
  <si>
    <t>tajalápiz metálico pequeño</t>
  </si>
  <si>
    <t>Casa Artchimia: formación artística para el barrio Taller de Arte Manual (Breakdance Dance y Expresión Corporal / Danza Urbana)</t>
  </si>
  <si>
    <t>KIT DE MAQUILLAJE</t>
  </si>
  <si>
    <t>Kit de regalo de maquillaje todo en uno de 132 colores, incluye 94 sombras de ojos, 12 brillos de labios, 12 correctores, 5 polvos de cejas, 3 polvos faciales, 3 rubor, 3 sombras de contorno, 2 delineadores de labios, 2 delineadores de ojos, 4 pinceles de sombra de ojos, 2 espejo y la caja expandible de cuatro pisos.</t>
  </si>
  <si>
    <t>Casa Artchimia: formación artística para el barrio Taller de Arte Manual (Evento de cierre)</t>
  </si>
  <si>
    <t>ALMUERZO TIPO 1</t>
  </si>
  <si>
    <t>Sopa o porción de fruta, plato fuerte compuesto por proteína, verdura, carbohidrato, postre y bebida de sobremesa. (Consumo calórico normal diario) Que cumpla con las normas de Bioseguridad - Empacado</t>
  </si>
  <si>
    <t>DANZA QUE TRANSFORMA</t>
  </si>
  <si>
    <t>COORDINADOR INICIATIVA</t>
  </si>
  <si>
    <t xml:space="preserve">Licenciado en educacion artistica y artes escenicas, experiencia social y gestion cultural en la localidad Santa fe,  trayectoriia como artista formador en danza urbana, experiencia certificable en proyectos sociales de danza urbana y promotor de proyectos en circulacion y produccion de eventos en danza urbana y HipHop. Conocer la poblacion de la localidad Santa Fe que desarrolla procesos formativos en danza y ser promotor de proyectos comunitarios. </t>
  </si>
  <si>
    <t>CAMAROGRAFO</t>
  </si>
  <si>
    <t>Productor y camarógrafo especializado en medios audiovisuales, con experiencia en la cobertura de eventos culturales, artísticos y comunitarios en Hip Hop. Su trabajo se centra en la captura y edición de contenidos con calidad cinematográfica, aplicando altos estándares técnicos en cada proyecto. Experiencia en la realizacion de produciones audiovisuales en HIPHOP y Danza Urbana en la Localidad Santa Fe.  
Operacion con cámaras full frame Sony Alpha 7C II, utilizando ópticas de 24mm y 50mm para obtener diferentes rangos narrativos y estéticos. Integra sistemas de micrófonos externos, grabadores DJI, interfaz de audio profesional y luces intercambiables de estudio, complementados con trípode y equipos de soporte para garantizar estabilidad, nitidez y precisión en cada producción. Con un dominio sólido de la técnica con la capacidad de entregar materiales audiovisuales listos para circulación en medios digitales, institucionales o comerciales, respondiendo a las exigencias de proyectos profesionales y de gran formato.</t>
  </si>
  <si>
    <t>Tallerista Break Dance</t>
  </si>
  <si>
    <t>Bailarín profesional de break dance y artista formador en danza urbana con mas de 5 años de experiencia en Pedagogía y en la creación de puestas en escena y show case de danza urbana: 
Formación técnica/tecnológica y/o estudios universitarios en Danza y/o artes escénicas (en curso o egresado)
Trayectoria certificable como formador en break dance y procesos comunitarios de la Localidad Santa Fe.</t>
  </si>
  <si>
    <t>Tallerista Street Dance</t>
  </si>
  <si>
    <t>Bailarina profesional de danza urbana y street dance, con mas de 5 años de experiencia escénica y pedagógica. Manejo de hip hop, house, popping y locking; creación de rutinas y montajes coreográficos. Formación técnica y/o tecnológica en actividad Física. Trayectoria certificable en  proceso de formación y proyectos comunitarios en la Localidad Santa Fe o con participación en procesos previos del territorio.</t>
  </si>
  <si>
    <t>Tallerista Folklore</t>
  </si>
  <si>
    <t xml:space="preserve">Bailarín/a profesional en danza folclórica colombiana, con mas de 5 años de experiencia escénica y pedagógica. Dominio de cumbia, bambuco, joropo, currulao y mapalé (y sus fusiones), creación de montajes y dirección de ensambles. Formación técnica/tecnológica y/o universitaria en Danza y/o artes escénicas. Trayectoria certificable en procesos de formación y proyectos comunitarios en la Localidad Santa Fe. </t>
  </si>
  <si>
    <t>VESTUARIO</t>
  </si>
  <si>
    <t>Trajes tipicos de Formacion en Adulto Mayor - Tallas S, M y L</t>
  </si>
  <si>
    <t>CHAQUETA</t>
  </si>
  <si>
    <t xml:space="preserve"> (tallas XS, S, M. L. XL) para los participantes de los procesos formativos 
Chaqueta tipo rompevientos ajustada para uso urbano Material: Tela impermeable liviana tipo taslan o antifluido, forrada internamente con malla o tela transpirable</t>
  </si>
  <si>
    <t>PANTALÓN</t>
  </si>
  <si>
    <t xml:space="preserve"> (tallas 32, 34, 36. 38. 40) para los participantes de los procesos formativos 
Pantalon corto estilo Capri Descripción: Material: Algodón elástico (97% algodón, 3% elastano) drill lycrado, 2 bolsillos delanteros,</t>
  </si>
  <si>
    <t>CAMISA TELA FRIA</t>
  </si>
  <si>
    <t xml:space="preserve"> (tallas XS, S, M. L. XL) para los participantes de los procesos formativos </t>
  </si>
  <si>
    <t>GORRAS</t>
  </si>
  <si>
    <t>Gorras Especiales para estilos Urbanos personificadas en rojo, negro y gris con bordado, para los participantes de los proceso de danza 
Gorra en poliéster y malla de cinco (5) paneles, cuatro cascos en malla y uno en poliéster fusionado acolchado al frente. Botón forrado. Cierre plástico. Técnica de marca: Estampado ó sublimación en el frente, según Manual de Imagen. Diseño suministrado por la Entidad.</t>
  </si>
  <si>
    <t>AGUA EN BOTELLA</t>
  </si>
  <si>
    <t>Agua en botella plastica  sin gas de 1000 ml</t>
  </si>
  <si>
    <t>TARIMA-CARPA 9x6</t>
  </si>
  <si>
    <t xml:space="preserve">Alquiler Tarima de 7x6 mts con carpa estructural hangar, escalera a la altura requerida (1,5 mts) y faldones Estructura certificada, debe tener extintor multiproposito 20 libras. Por un Día, Incluye Transporte - </t>
  </si>
  <si>
    <t xml:space="preserve">SONIDO </t>
  </si>
  <si>
    <t>Alquiler de (1) Consola de 24 canales digital, (4) medios altos line array de 1700 wats c/u, (2) sub snake de 8 x 15 mts, (2) sub bajos de 2000 wats c/u, (4) monitores de piso, (2) side fill a 3 vias, (16) bases de microfonos, (1) unidad de cd y con unidad de  usb.</t>
  </si>
  <si>
    <t>LUCES ALQUILER</t>
  </si>
  <si>
    <t>Equipo de luces que contará con lo siguiente:
Luces Led Fijas X 4
Luces Led Móviles X 4
Luces Láser X 2
 Iluminación perimetral X 1
El operador será responsable de asegurar el transporte, instalación, custodia y desinstalación</t>
  </si>
  <si>
    <t>PISO KONKER</t>
  </si>
  <si>
    <t>tapete tipo konker de 4 metros x 4 metros antideslizante con el fin de servir de area para los bailarines de break dance y proteger su integridad, al ser utilizado siempre en este tipo de disciplina.</t>
  </si>
  <si>
    <t>PINTANDO EL FUTURO</t>
  </si>
  <si>
    <t>Coordinadora de la iniciativa: Persona con experiencia / No titulada en procesos comunitarios y culturales, vinculada directamente a la iniciativaPersona con experiencia de más de 5 años en procesos comunitarios relacionados con la enseñanza  del arte urbano. Que haga parte de la instancia de participación mesa de graffiti local</t>
  </si>
  <si>
    <t>Diseñador grafico</t>
  </si>
  <si>
    <t>Con experiencia mínima de 3 años en producción audiovisual de calidad profesional.
Debe evidenciar un portafolio con mínimo 7 producciones audiovisuale. Localidad Santa fe</t>
  </si>
  <si>
    <t>TALLERISTAS POR TECNICA</t>
  </si>
  <si>
    <t>Artistas urbanos, empiricos con experiencia de mínimo
3 años en graffiti y dictando talleres de artes, con mínimo 2 años de participación activa en la mesa local</t>
  </si>
  <si>
    <t>PINTANDO EL FUTURO-PARA TODOS  LOS TALLERES</t>
  </si>
  <si>
    <t>RESMA DE PAPEL</t>
  </si>
  <si>
    <t>PINTANDO EL FUTURO-TALLER DE VINILO Y STENCIL</t>
  </si>
  <si>
    <t>Cartulina Calipso</t>
  </si>
  <si>
    <t>Cartulina Calipso Octavo X 10 Unidades</t>
  </si>
  <si>
    <t>MARCADOR PERMANENTE</t>
  </si>
  <si>
    <t>Caja de marcadores punta gruesa - Colores Surtidos</t>
  </si>
  <si>
    <t>pintando el futuro (técnica vinilo)</t>
  </si>
  <si>
    <t>BANDEJA PARA PINTURA</t>
  </si>
  <si>
    <t>Bandeja para pintura (Paleta plástica) para mezclas de pintura con cavidades. Color blanco. Para rodillo de tamaño de 9"</t>
  </si>
  <si>
    <t>Kit de pinceles</t>
  </si>
  <si>
    <t>Kit de 12 a 15  pinceles para decorar uñas de diferentes tamaños
Cantidad: kit 12 Unidades</t>
  </si>
  <si>
    <t>PINTANDO EL FUTURO-TALLER DE VINILO Y MURO FINAL</t>
  </si>
  <si>
    <t>BROCHA DELGADA</t>
  </si>
  <si>
    <t>Brocha Gruesa 2" (7.4cm), mango plástico y/o madera, refuerzo metálico.</t>
  </si>
  <si>
    <t>PINTANDO EL FUTURO-TODAS  LAS TECNICAS</t>
  </si>
  <si>
    <t>ESFERO NEGRO</t>
  </si>
  <si>
    <t>PINTANDO EL FUTURO-ALLERES DE TODAS LAS TECNICA</t>
  </si>
  <si>
    <t>PENDONES</t>
  </si>
  <si>
    <t>Tamaño 90x190 cm., en Tela Banner a dos (2) tintas, incluidos logos e información del proyecto, sistema roll up, incluye maleta de transporte.
Diseño elaborado y suministrado por la Entidad.</t>
  </si>
  <si>
    <t>PINTANDO EL FUTURO-INTERVENCION ARTISTICA</t>
  </si>
  <si>
    <t>EXTENCION</t>
  </si>
  <si>
    <t>PINTANDO EL FUTURO-TODOS LOS TALLERES</t>
  </si>
  <si>
    <t>BUZO DEPORTIVO TIPO HOODIE</t>
  </si>
  <si>
    <t>Buzo deportivo tipo Hoodie con capucha elaborado en algodón perchado 100%  (algodón perchado) Incluye dos logos estampados o sublimados de imagen institucional de acuerdo al diseño suministrado por la Entidad.</t>
  </si>
  <si>
    <t>PINTANDO EL FUTURO-INTERVENCIONES ARTISTICAS</t>
  </si>
  <si>
    <t>CONOS 30 CMS</t>
  </si>
  <si>
    <t>Conos de 30 cm con agujero Especificaciones: 30cm de alto, color: Naranja Neón, con perforación en la parte alta</t>
  </si>
  <si>
    <t>DECAMETRO</t>
  </si>
  <si>
    <t xml:space="preserve">Decametro x 30m </t>
  </si>
  <si>
    <t>PINTANDO EL FUTURO-TODAS LAS TECNICAS</t>
  </si>
  <si>
    <t>GUANTE NITRILO</t>
  </si>
  <si>
    <t>Guante de Nitrilo calibre 8, longitud de 13 pulgadas</t>
  </si>
  <si>
    <t>PINTANDO EL FUTURO-TALLER DE STENCIL</t>
  </si>
  <si>
    <t>CINTA DE ENMASCARAR</t>
  </si>
  <si>
    <t>Cinta de Enmascarar 24 mm x 40 Metros</t>
  </si>
  <si>
    <t>CINTA EMPAQUE TRANSPARENTE ANCHA</t>
  </si>
  <si>
    <t>Cinta de empaque 48 mm x 100 m, adhesivo acrílico, transparente</t>
  </si>
  <si>
    <t>pintando el futuro (Técnica Spray)</t>
  </si>
  <si>
    <t>PINTANDO EL FUTURO-TALLER DE SPRAY</t>
  </si>
  <si>
    <t>BOQUILLAS</t>
  </si>
  <si>
    <t xml:space="preserve">*boquillas intercambiables de plástico para aerosol
*Material: Plástico de alta resistencia.
Resistencia: Resistente a solventes y presión.
Compatibilidad: Adaptadas a envases de pintura en aerosol.
Dimensiones: Aproximadamente 2cm de largo x 1cm de diámetro (puede variar según el tipo de boquilla).
Tipos de trazo:
Trazo fino: 3 boquillas.
Trazo medio: 4 boquillas.
Trazo ancho: 3 boquillas. </t>
  </si>
  <si>
    <t>PINTANDO EL FUTURO-TALLER DE VINILO</t>
  </si>
  <si>
    <t>CAJA DE COLORES</t>
  </si>
  <si>
    <t xml:space="preserve"> Colores x 12 Unidades única punta.</t>
  </si>
  <si>
    <t>PINTANDO EL FUTURO-TALLER DE AEROGRAFIA</t>
  </si>
  <si>
    <t>pintando el futuro (Técnica Cartel)</t>
  </si>
  <si>
    <t>Recipientes para mezclar pintura</t>
  </si>
  <si>
    <t>Recipientes para mezclar pintura, Plástico resistente, reutilizable con capacidad de 2 litros</t>
  </si>
  <si>
    <t>CABALLETE</t>
  </si>
  <si>
    <t>Caballete en madera mediano alto 100cm x ancho 49cm profundidad 40cm para adultos</t>
  </si>
  <si>
    <t>TIJERA REMATADORA</t>
  </si>
  <si>
    <t>PULIDORA METÁLICA 4.5" Cromada, Tijera textilera, rematadora, y pulidora.</t>
  </si>
  <si>
    <t>PINTANDO EL FUTURO-TALLER DE VINILO Y MURO FINAL-CLAUSURA</t>
  </si>
  <si>
    <t>CARTILLAS GRANDE</t>
  </si>
  <si>
    <t>Impresión de una cartilla de 40 páginas, tamaño ½ carta, carátula en propalcote 240gr, interior en propalcote 125, tintas 4x4 policromía, con información de los proyectos locales. Diseño suministrado por la Entidad.</t>
  </si>
  <si>
    <t>AGUA EN BOTELLA SIN GAS</t>
  </si>
  <si>
    <t>Agua en botella plastica  sin gas de 600 ml</t>
  </si>
  <si>
    <t>ARTISTA</t>
  </si>
  <si>
    <t>PRESENTACIÓN</t>
  </si>
  <si>
    <t>Artista de Alto impacto, con reconocimiento local, distrital y nacional.
Experiencia de más de 5 años en eventos de está magnitud.</t>
  </si>
  <si>
    <t>UND</t>
  </si>
  <si>
    <t>DÍA</t>
  </si>
  <si>
    <t>Set x 7</t>
  </si>
  <si>
    <t>Paquete x 100</t>
  </si>
  <si>
    <t>Kit x 50</t>
  </si>
  <si>
    <t>Set x 5</t>
  </si>
  <si>
    <t>Set x 8 o16</t>
  </si>
  <si>
    <t>Dia</t>
  </si>
  <si>
    <t>Paquete x 10KL</t>
  </si>
  <si>
    <t>METRO</t>
  </si>
  <si>
    <t>set x 10</t>
  </si>
  <si>
    <t>Galon</t>
  </si>
  <si>
    <t>CAJA</t>
  </si>
  <si>
    <t>Set</t>
  </si>
  <si>
    <t>Metro</t>
  </si>
  <si>
    <t>CAJA X 12</t>
  </si>
  <si>
    <t>PAQUETE X 10</t>
  </si>
  <si>
    <t>Bloque</t>
  </si>
  <si>
    <t>PAQUETE X 5</t>
  </si>
  <si>
    <t>ROLLO</t>
  </si>
  <si>
    <t>25 KG</t>
  </si>
  <si>
    <t>GALON</t>
  </si>
  <si>
    <t>PAR</t>
  </si>
  <si>
    <t>CAJA X 6</t>
  </si>
  <si>
    <t>SET X 6</t>
  </si>
  <si>
    <t>Caja x 8</t>
  </si>
  <si>
    <t>RESMA</t>
  </si>
  <si>
    <t>PACK</t>
  </si>
  <si>
    <t>TACO</t>
  </si>
  <si>
    <t xml:space="preserve">Caja x 80 </t>
  </si>
  <si>
    <t>Kit</t>
  </si>
  <si>
    <t>Set x 30</t>
  </si>
  <si>
    <t>Paquete X 12</t>
  </si>
  <si>
    <t>Paquete X 10</t>
  </si>
  <si>
    <t>Block</t>
  </si>
  <si>
    <t>X Metro</t>
  </si>
  <si>
    <t>Caja x 12</t>
  </si>
  <si>
    <t>SET X 30</t>
  </si>
  <si>
    <t>BLOCK</t>
  </si>
  <si>
    <t>Caja</t>
  </si>
  <si>
    <t>Tarro</t>
  </si>
  <si>
    <t>GALÓN</t>
  </si>
  <si>
    <t>PLIEGO</t>
  </si>
  <si>
    <t>Set x 80</t>
  </si>
  <si>
    <t>Resma</t>
  </si>
  <si>
    <t>KITS</t>
  </si>
  <si>
    <t>Paquete</t>
  </si>
  <si>
    <t>Caja x 10 y/o 12</t>
  </si>
  <si>
    <t>TARRO</t>
  </si>
  <si>
    <t>UNIDAD</t>
  </si>
  <si>
    <t>MAGNITUD
día/Mes</t>
  </si>
  <si>
    <t>MES</t>
  </si>
  <si>
    <t>DIA</t>
  </si>
  <si>
    <t>EVENTO</t>
  </si>
  <si>
    <t>Mes</t>
  </si>
  <si>
    <t>TALENTO HUMANO TRANSVERSAL</t>
  </si>
  <si>
    <t>PRESENTACIÓN PÚBLICA</t>
  </si>
  <si>
    <t>ACUERDO LOCAL</t>
  </si>
  <si>
    <t>COORDINADOR</t>
  </si>
  <si>
    <t>Profesional en áreas de las bellas artes (música, artes plásticas, audiovisuales), o en programas de Administración Pública, Administración de Empresas, Ciencias Económicas, Ciencias Sociales o Ciencia de la Administración.
Debe contar con una experiencia profesional mínima de cinco (5) años, de los cuales al menos dos (2) años deben corresponder a experiencia específica certificada en actividades de dirección, coordinación, organización, formación, difusión y/o ejecución de eventos culturales y/o deportivos multidisciplinarios.
Se requiere título de posgrado en Gerencia Estratégica de Proyectos, Planeación, Gestión y Control del Desarrollo Social, Gerencia de Proyectos, Gerencia Pública y/o Finanzas Públicas.
Deberá contar con disponibilidad de tiempo completo para el desarrollo del proceso, así como con habilidades para el trabajo en equipo, liderazgo, comunicación asertiva y articulación interinstitucional, que le permitan coordinar eficazmente con entidades públicas, organizaciones sociales y equipos operativos en territorio.</t>
  </si>
  <si>
    <t>Técnico Administrativo y financiero</t>
  </si>
  <si>
    <t>Técnico en carreras afines en administrativo y/o financiero, o estudiante de 5 semestre de administración de empresas y/o contabilidad con dos años de experiencia</t>
  </si>
  <si>
    <t>Profesional en Diseño Gráfico, con experiencia mínima de un (1) año en el desarrollo de piezas visuales para la difusión, promoción y ambientación de eventos. Debe contar con competencias en diseño de identidad visual, creación de materiales impresos y digitales, así como en la adaptación de contenidos gráficos a diversos canales de comunicación.
Debe manejar adecuadamente herramientas de diseño como Adobe Illustrator, Photoshop e InDesign, y demostrar conocimientos en criterios de composición, teoría del color, tipografía y accesibilidad visual para públicos diversos.</t>
  </si>
  <si>
    <t>ALQUILER AUDITORIO O SALON SENCILLO</t>
  </si>
  <si>
    <t>REFRIGERIO TIPO 1</t>
  </si>
  <si>
    <t>Un sólido: Un pastel de pollo o un pastel gloria, jugo o avena en caja, fruta (manzana, pera, durazno, banano, mandarina, o ciruela) y dulce de chocolate. Que cumpla con las normas de Bioseguridad - Empacado</t>
  </si>
  <si>
    <t>INTERPRETE DE SEÑAS</t>
  </si>
  <si>
    <t>2 Interprete de señas (Certificado de experiencia en eventos con población en condición de discapacidad auditiva, mínimo un (1) año, para lo cual el ejecutor certificará su idoneidad bajo la Norma Internacional - ICONTEC para traductores (ISO NTC 18841).Jornada. (por norma de salud ocupacional un intérprete en periodos de más de una hora, debe ser relevado cada 20-30 minutos durante el servicio).</t>
  </si>
  <si>
    <t>Fase 1 Festival en territorio (Parque Bicentenario.)</t>
  </si>
  <si>
    <t>TARIMA 4*6</t>
  </si>
  <si>
    <t xml:space="preserve">Tarima 4*6 techo truss con medidas de seguridad escalera y barandales, luces, malla anti lluvia en los laterales y atrás con su respectivo montaje y desmontaje y transporte. </t>
  </si>
  <si>
    <t>PANTALLA LED</t>
  </si>
  <si>
    <t>pantalla led 4*3 con estructura truss y sistema de reproducción y video con su respectivo transporte montaje y desmontaje.</t>
  </si>
  <si>
    <t>PRESENTADOR/A</t>
  </si>
  <si>
    <t>Presentadores con experiencia en manejo de público estos estarán en el festival. deben ser de la Localidad de Santa Fe y deben ser reconocidos en los sectores LGBTIQ.</t>
  </si>
  <si>
    <t>SONIDO GRANDE</t>
  </si>
  <si>
    <t xml:space="preserve">Sonido line array 8000 px colgado del trus 25000 vatios se compone de: (2) consola de 40 canales digital, (1) rack de procesos para el frente y monitores digitales, (8) medios altos de 1780 vatios c/u de 136 db de presion sonora, (4) sub bajos de 2000 vatios c/u, (8) monitores de piso, (2) side fill a tres vias, (1) racks de amplificadores, (1) kit de microfonos de acuerdo a los requerimientos, (32) bases de microfonos, (1) central electrica para las conexiones del equipo, (1) unidad de cd profesional denom doble 1 usb </t>
  </si>
  <si>
    <t>CARPA TIPO STAND 3X3</t>
  </si>
  <si>
    <t>Alquiler de carpa tipo pagoda Alquiler Carpa Estructural lona 100% impermeable; resistente a la intemperie, Lona alta densidad, alto calibre con microfibras internas para mayor duración calibre 700 a 530 fibras con laterales. (Evento 8 horas)</t>
  </si>
  <si>
    <t>SILLA</t>
  </si>
  <si>
    <t>Alquiler de sillas plásticas con brazos para adultos</t>
  </si>
  <si>
    <t>MESA PLEGABLE</t>
  </si>
  <si>
    <t>Metal/Polietileno Blanco 180x75x74 Cm</t>
  </si>
  <si>
    <t>CARPA TIPO STAND 4X4</t>
  </si>
  <si>
    <t>Alquiler de carpa tipo concierto o pagoda Alquiler Carpa Estructural lona 100% impermeable; resistente a la intemperie, Lona alta densidad, alto calibre con microfibras internas para mayor duración calibre 700 a 530 fibras con laterales. (Evento 8 horas)</t>
  </si>
  <si>
    <t>BOMBAS</t>
  </si>
  <si>
    <t>Bombas Globos Mate Y Satin R12 X50 Unidades Calidad Premium (COLOR A CONVENIR)</t>
  </si>
  <si>
    <t>CINTA TRANSPARENTE</t>
  </si>
  <si>
    <t xml:space="preserve">Cinta Ancha 2" Transparente </t>
  </si>
  <si>
    <t>ROLLO DE NYLON</t>
  </si>
  <si>
    <t>CORTINAS METALIZADAS</t>
  </si>
  <si>
    <t>Cortinas Metalizadas de 1m de ancho x2m de largo</t>
  </si>
  <si>
    <t>FESTONES (Banderín Plástico o nylon Multicolor)</t>
  </si>
  <si>
    <t>Pasacalles banderín plástico 10 metros perfecto para exterior
PAQUETE X 10 PASACALLES
10 metros colores sector LGBTIQ+
Material: Plástico y/o nylon</t>
  </si>
  <si>
    <t>Efectúa edición de grabaciones que se proporcionan en el evento. 1-Grabar en video digital o cámara de cine las actividades de la Institución o relacionada a ella, según programas, proyectos o necesidad dentro del evento.
Profesional en fotógrafia y areas afines en medios audivisuales con experiencia de 2 años,  que realice el cubrimiento fotográfico de los encuentros realizados en el marco del proyecto, con experiencia en otros eventos, debe traer camara profesional, tripode luz de estudio fotografico y memoria de cd para entregar fotografias</t>
  </si>
  <si>
    <t>Artista con reconocimiento local.
Experiencia de más de 3 años en eventos de está magnitud, de lo sectores sociales LGBTI de la localidad de Santa Fe avalados por la mesa local lgbti de SantaFe o IDPAC.</t>
  </si>
  <si>
    <t>AGRUPACIÓN MUSICAL</t>
  </si>
  <si>
    <t>Agrupaciones artisticas musicales,performance  o teatrales. con reconocimiento local.
Experiencia de más de 3 años en eventos de está magnitud, de lo sectores sociales LGBTI de la localidad de Santa Fe avalados por la mesa local lgbti de SantaFe o IDPAC.</t>
  </si>
  <si>
    <t>TRANSPORTE</t>
  </si>
  <si>
    <t>Transporte ida y retorno para cada uno de los emprendimientos que participarán en el festival.
Debe contar con amplio espacio divido: cabina 3 puestos, 5 mts de largo, 3 mts de alto y 3 mts ancho.</t>
  </si>
  <si>
    <t>AUXILIAR LOGISTICO</t>
  </si>
  <si>
    <t xml:space="preserve"> Personal de Logística con experiencia en montaje de eventos al aire libre con un horario laboral de 8 horas nocturnas seguidas debe contar con afiliación a EPS, ARL (según el riesgo que les aplique para tal labor) y Pensiones.  Además de montaje y desmontaje de carpas mesas y sillas (sin importar si estas son del contratista o del FDL; este personal se encarga de realizar el cargue y descargue de todo el montaje y cuidado del material facilitado tanto por el FDL como por el contratista. El contratista que gane el contrato suministra transporte, refrigerios e implementos de seguridad al personal encargado de realizar esta labor (Mínimo 8 Operarios debe incluir implementos de seguridad: Guantes para cargue, Botas, Faja, Gafas de protección), Transporte al punto incluido.
Sin experiencia laboral o hasta 35 meses de experiencia relacionada.</t>
  </si>
  <si>
    <t>SAYCO Y ACINPRO</t>
  </si>
  <si>
    <t>Pago del servicio sobre la comunicación pública de la música</t>
  </si>
  <si>
    <t>Fase II del festival di No a La Discriminación.</t>
  </si>
  <si>
    <t>TEATRO</t>
  </si>
  <si>
    <t>Alquiler de un teatro ubicado en la localidad de SantaFe con capacidad mínima de 200 personas
El mismo debe contar con audio, video, silleteria y mesas según la necesidad del evento.</t>
  </si>
  <si>
    <t>GALARDON/TROFEO</t>
  </si>
  <si>
    <t>Trofeo elaborado en lámina de acrílico 100% original color cristal calibre 10 mm de medida 15x15cm cuerpo y base de medida 17cm x 6cm biselada en los lados, grabada en cuerpo con impresión digital full color. Diseño suministrado por la entidad
Galardones "León Zuleta":</t>
  </si>
  <si>
    <t>Artista de Alto impacto, con reconocimiento local, distrital y nacional.
Experiencia de más de 5 años en eventos de está magnitud, avalados por la mesa local lgbti de SantaFe o IDPAC.</t>
  </si>
  <si>
    <t>Agrupaciones musicales,danza,performance o teatro con reconocimiento local.
Experiencia de más de 3 años en eventos de está magnitud, de lo sectores sociales LGBTI de la localidad de Santa Fe avalados por la mesa local lgbti de SantaFe o IDPAC.</t>
  </si>
  <si>
    <t>SESIÓN DE FOTOGRAFIA</t>
  </si>
  <si>
    <t>Sesiones de fotografía para retratar a las personas de los sectores sociales LGBTI de la localidad de SantaFe.
PROFESIONAL UNIVERSITARIO II</t>
  </si>
  <si>
    <t>MAQUILLADOR</t>
  </si>
  <si>
    <t xml:space="preserve"> Maquillador de los sectores sociales Lgbti con mínimo dos años de experiencia avalados por la mesa local LGBTI de SantaFe.
TECNICO II</t>
  </si>
  <si>
    <t>IMPRESIÓN FOTOGRAFIA</t>
  </si>
  <si>
    <t>Impresión de fotografías en retablo 35* 50 cm.</t>
  </si>
  <si>
    <t>alquiler de trajes de fantasia o gala  - DAMA</t>
  </si>
  <si>
    <t>alquiler de trajes de fantasia o gala  - HOMBRE</t>
  </si>
  <si>
    <t>RECONOCIMIENTO ECONÓMICO</t>
  </si>
  <si>
    <t>DIPLOMA</t>
  </si>
  <si>
    <t>PENDÓN PUBLICITARIO</t>
  </si>
  <si>
    <t>BACKING</t>
  </si>
  <si>
    <t>backing de 2x2 metros, Este elemento es importante porque servirá como pieza visual central en las dos fases del evento (festival en territorio y galardones para fotografias ), fortaleciendo la identidad del festival, aumentando su visibilidad y transmitiendo de manera clara el mensaje contra la discriminación y estigma por OSIG a todo el público habitante de la localidad de santa fe.</t>
  </si>
  <si>
    <t>TABLA DE QUESOS</t>
  </si>
  <si>
    <t>Quesos:Mozarella - Holandes gouda - Tipo cheddar - Doble crema - Hilado siete cueros.
Carnes: Jamón pietrán standar - Jamón de pavo - Jamón de pollo - Salami o chorizo español - Pepperoni.
Acompañamientos:Aceitunas - Fresas - Uvas - Uchuvas - Ciruelas
30 a 40 aprox. (2 tablas)</t>
  </si>
  <si>
    <t>ESTACIÓN DE CAFÉ (100 PERSONAS)</t>
  </si>
  <si>
    <t>Servicio de cafetería (tinto, aromática y agua): Operario + presentación mesa + vasos de cartón bebida caliente  4 oz. + mezclador + azúcar + crema para café). Duración del evento aprox. 5 horas. Transporte incluido, para 100 personas</t>
  </si>
  <si>
    <t>DISEÑADOR GRÁFICO</t>
  </si>
  <si>
    <t>Tecnico con experiencia en realización de piezas gráficas relacionadas con actividades culturales, con experiencia en realización de piezas gráficas relacionadas festival y videos para los galardones debe ser de la localidad y
pertenecer a los sectores sociales LGBTI con aval de la mesa local LGBTI de santa fe</t>
  </si>
  <si>
    <t>DDifEtnico VI Encuentro de Pueblos Indígenas de la localidad de Santa Fe</t>
  </si>
  <si>
    <t>CARPA 2X2</t>
  </si>
  <si>
    <t>Alquiler Carpa Estructural lona 100% impermeable; resistente a la intemperie de 2x2 mts, Lona alta densidad, alto calibre con microfibras internas para mayor duración calibre 700 a 530 fibrascon laterales. Por un Día Incluye Transporte</t>
  </si>
  <si>
    <t>MESAS</t>
  </si>
  <si>
    <t>Alquiler de mesas plásticas 4 puestos para adultos</t>
  </si>
  <si>
    <t>SILLAS CON BRAZOS</t>
  </si>
  <si>
    <t>SONIDO PEQUEÑO</t>
  </si>
  <si>
    <t>sonido de 4000 Watts compuesto por 4 cabinas de 1000 watts auto potenciadas con base, consola mínimo de 12 canales análoga, reproductor de cd doble bandeja mp3 para reproduccio de memoria, kit de 8 micrófonos alámbricos e inalámbricos Instalado, incluye cableado, acometidas eléctricas, ingeniero de sonido y todos los elementos requeridos para su operación .</t>
  </si>
  <si>
    <t>ALMUERZO</t>
  </si>
  <si>
    <t>Almuerzo individual compuesto por sopa o porción de fruta, plato fuerte con proteína, carbohidrato y verdura, postre y bebida de sobremesa. Debe cumplir con el requerimiento calórico promedio diario (entre 600 y 800 kcal por porción), estar empacado individualmente en condiciones higiénicas y cumplir con las normas de bioseguridad vigentes, incluyendo manipulación segura y transporte adecuado. No se permitirá el uso de plásticos de un solo uso ni icopor.</t>
  </si>
  <si>
    <t>Agrupación musical con reconocimiento local.
Experiencia de más de 3 años en eventos de está magnitud, de lo sectores sociales de la localidad de Santa Fe avalados por el comité</t>
  </si>
  <si>
    <t>Artista con reconocimiento local.
Experiencia de más de 3 años en eventos de está magnitud, de lo sectores sociales de la localidad de Santa Fe avalados por el comité</t>
  </si>
  <si>
    <t>BAÑOS PORTÁTILES</t>
  </si>
  <si>
    <t>Alquiler de baños portátiles (Batería completa) (Incluye transporte, instalación y desinstalación)</t>
  </si>
  <si>
    <t>Reconocimiento como coordinador de la actividad y de su comunidad del cabildo indígena o del órgano de representatividad e interlocución correspondiente</t>
  </si>
  <si>
    <t>SABEDORES ANCESTRALES</t>
  </si>
  <si>
    <t>Reconocimiento como líder de su comunidad del cabildo indígena o del órgano de representatividad e interlocución correspondiente</t>
  </si>
  <si>
    <t>GUARDIAS INDIGENAS</t>
  </si>
  <si>
    <t>SANTAFEST</t>
  </si>
  <si>
    <t>Presentación artístas (Agrupaciones)</t>
  </si>
  <si>
    <t>Presentaciónes artísticas de agrupaciones independientes de la localidad Santa Fe, con un minimo de 5 integrantes por c/a
La presentación se realizará duante media hora</t>
  </si>
  <si>
    <t xml:space="preserve"> JURADOS BATALLA DANZA URBANA</t>
  </si>
  <si>
    <t>Mínimo 3 años de experiencia profesional en el área musical.</t>
  </si>
  <si>
    <t xml:space="preserve"> JURADOS AUDICIÓN MÚSICA</t>
  </si>
  <si>
    <t xml:space="preserve"> JURADOS AUDICIÓN ESCÉNICAS</t>
  </si>
  <si>
    <t>Mínimo 3 años de experiencia profesional en el área escénica.</t>
  </si>
  <si>
    <t xml:space="preserve"> JURADOS AUDICIÓN ARTES PLÁSTICAS Y CIRCO</t>
  </si>
  <si>
    <t>Mínimo 3 años de experiencia profesional en el área de artes plásticas y circo</t>
  </si>
  <si>
    <t>JURADOS BATALLA DE BAILE Y DANZA</t>
  </si>
  <si>
    <t>Experiencia en mínimo 3 eventos en el rol de jurado de danza</t>
  </si>
  <si>
    <t xml:space="preserve">Certificados de participación </t>
  </si>
  <si>
    <t>Certificados de participación para cada agrupación, para los directores y artístas</t>
  </si>
  <si>
    <t>Director General del evento</t>
  </si>
  <si>
    <t>Personal Logistico</t>
  </si>
  <si>
    <t>Responsables de todas las acciones operativas del festival se desarrollen de forma ordenada, segura y eficiente</t>
  </si>
  <si>
    <t>Sonido Profesional</t>
  </si>
  <si>
    <t>LUCES LED</t>
  </si>
  <si>
    <t>Alquiler Tarima de 9x6 mts con carpa estructural, escalera a la altura requerida (1,5 mts) y faldones Estructura certificada, debe tener extintor multiproposito 20 libras. Por un Día, Incluye Transporte</t>
  </si>
  <si>
    <t>BACKLINE</t>
  </si>
  <si>
    <t>Alquiler de backline para Un (1) equipo de bajo, guitarra, batería 5 piezas. Incluye transporte</t>
  </si>
  <si>
    <t>Alquiler de carpa tipo concierto o pagoda Alquiler Carpa Estructural lona 100% impermeable; resistente a la intemperie, Lona alta densidad, alto calibre con microfibras internas para mayor duración calibre 700 a 530 fibras con laterales. (Evento 8 horas)
Seran utilizadas como camerinos</t>
  </si>
  <si>
    <t>Alquiler de carpa tipo concierto o pagoda Alquiler Carpa Estructural lona 100% impermeable; resistente a la intemperie, Lona alta densidad, alto calibre con microfibras internas para mayor duración calibre 700 a 530 fibras con laterales. (Evento 8 horas)
Seran utilizadas como espacios de exposición</t>
  </si>
  <si>
    <t>PLANTA ELÉCTRICA 120 KVA</t>
  </si>
  <si>
    <t>Alquiler de Planta Eléctrica de 120 KVA (transporte, parcial de corriente 10 metros, trifásica, tierra y neutro, operario), e insonorizada. (1 Jornada)</t>
  </si>
  <si>
    <t xml:space="preserve">Camisetas para equipo técnico y Artístas en escena </t>
  </si>
  <si>
    <t>Camiseta de Cuello Redondo en Algodón con tres (3) estampados, 1 a full color y dos (2) a una tinta, como Recordatorio para los beneficiarios de los proyectos a cargo de la Alcaldía Local. (Talla S,M,L Y XL.)</t>
  </si>
  <si>
    <t>Refrigerios ( Equipo de trabajo, grupos y estudiantes)</t>
  </si>
  <si>
    <t>almuerzos (Equipo de trabajo, logistica)</t>
  </si>
  <si>
    <t>Tapete Conker Break Dance (5mx5m)</t>
  </si>
  <si>
    <t>Garantizar condiciones adecuadas y seguras para las presentaciones de danza mediante la instalación de tapete tipo “Conquer” en el escenario del festival.</t>
  </si>
  <si>
    <t>Medallas de participación para Agrupaciones artísticas y estudiantiles</t>
  </si>
  <si>
    <t>Medalla Redonda de 5 cms de diámetro en alto relieve con cinta gruesa marcada a 1 tinta. Diseño suministrado por la entidad</t>
  </si>
  <si>
    <t>Baños Portatiles</t>
  </si>
  <si>
    <t>Alquier</t>
  </si>
  <si>
    <t xml:space="preserve">Alquiler de baño portátil por jornada en eventos masivos. Incluye suministro de papel higiénico, bateria, limpieza, disposición para uso, transporte ida y regreso de las unidades, instalación y des instalación. </t>
  </si>
  <si>
    <t>PRESENTADOR(A) O MAESTRA(O) DE CEREMONIAS</t>
  </si>
  <si>
    <t>Presentar o conducir el evento, presentar grupos, mantener la dinámica del público y dar los agradecimientos institucionales.</t>
  </si>
  <si>
    <t>CARPA TIPO MEC</t>
  </si>
  <si>
    <t xml:space="preserve">Carpa con un Médico y 2 auxiliares medicos. 
Debe contener un botiquín bien surtido con elementos básicos (gasa, vendas, curitas, antisépticos, analgésicos), herramientas (tijeras, pinzas), equipamiento de protección personal (guantes, mascarillas) y documentación importante (manual de primeros auxilios, números de emergencia). Además, se recomienda incluir medicamentos específicos como antihistamínicos y analgésicos, y productos para quemaduras y picaduras. </t>
  </si>
  <si>
    <t>PENDÓN +ARAÑA</t>
  </si>
  <si>
    <t>Tamaño 1x1 m., en Tela Banner a dos (2) tintas o full color, incluidos logos e información del proyecto, sistema roll up, incluye maleta de transporte y araña o soporte (DISEÑO ESTIPULADO POR EL AREA DE PRENSA DE LA ALCALDIA LOCAL DE SANTA FE.</t>
  </si>
  <si>
    <t>BANNER</t>
  </si>
  <si>
    <t>Pancarta: Impresión digital en Banner de 10 onzas de 4 mts X 1.5mts a full color con ojales reforzados metálicos y soportes metálico lateral (varilla). Incluido los cordones de sujeción.</t>
  </si>
  <si>
    <t>PAQUETE</t>
  </si>
  <si>
    <t xml:space="preserve">PAQUETE </t>
  </si>
  <si>
    <t>UNIDADES</t>
  </si>
  <si>
    <t>GRUPO</t>
  </si>
  <si>
    <t>HORA</t>
  </si>
  <si>
    <t>CUÑETE</t>
  </si>
  <si>
    <t>KIT DE TECLADO MUSICAL</t>
  </si>
  <si>
    <t xml:space="preserve">KIT DE TECLADO NEGRO.
Equipado con cientos de sonidos, incluido el Triple Strike Piano, un grabador de canciones de 6 pistas y más de 200 patrones de acompañamiento automático, el KP110 es un poderoso teclado portátil dirigido tanto para principiantes como un entusiastas de la música.
Teclado: 61-Note, acción de sintetizador con teclas sensibles al tacto ajustables
Sensibilidad del teclado: 3 niveles de reactible seleccionables
Monitor: LCD multifuncional
Polifonía: 128 voz
Programas preestablecidos: 653 sonidos expresivos
Presets de usuario: 48 "favoritos", posible acceso a selecciones de panel personalizadas
General MIDI: No
Splits / Layers: Si
Transponer: Transposición, cualquiera, tecla, +/- una octava
Melodía: Ajustar por centavos (+/- 50 centavos)
Efectos: EQ, Reverb, Coro
Estilos de acompañamiento automático: 240 patrones interactivos pregrabados en una variedad de estilos
Grabador / Secuenciador: 6-Track; Capacidad de la canción de 10 usuarios
Sistema de sonido: Sistema de sonido estéreo de 10 W x 2 - 2 altavoces
Salidas de audio: Salida de línea estéreo de 1/4" (para conectar a amplificación externa)
Audio en: Línea estéreo de 1/4" (para conectar fuentes de sonido externas)
Entrada de micrófono: (1) Entrada Hi-Z de 1/4"
Auricular: (1) salida de auriculares estéreo de 1/4"
E/S MIDI: vía USB
USB: (1) puerto; permite MIDI a través de USB para conectarse a / desde un secuenciador de computadora externo
Con maletin y base
Pedal: 1 entrada de pedal de cambio (parapente, suave, inicio / parada o selección de memoria)
Accesorios incluidos: adaptador de corriente, atril
Dimensiones: 5.2" (H) x 37.6" (W) x 14.2" (D) 13.3cm (alto) x 95.6cm (alto) x 36cm (alto)
Peso: 11.7 lb / 5.3 Kg
Poder: Fuente de alimentación externa DC 12V 1000mA
</t>
  </si>
  <si>
    <t>IMPRESIÓN DE FOTOS</t>
  </si>
  <si>
    <t>FOTO DE 50x40</t>
  </si>
  <si>
    <t>FOTO DE 30x40</t>
  </si>
  <si>
    <t xml:space="preserve">Oleos </t>
  </si>
  <si>
    <t xml:space="preserve">Papel Durex </t>
  </si>
  <si>
    <t xml:space="preserve">Tamaño octavo paquete x 20 </t>
  </si>
  <si>
    <t xml:space="preserve">Papel acuarela </t>
  </si>
  <si>
    <t>Tamaño octavo paquete x 10</t>
  </si>
  <si>
    <t xml:space="preserve">Acuarelas </t>
  </si>
  <si>
    <t>caja x 12 unidades de 120 ml</t>
  </si>
  <si>
    <t>Paletas de pintura</t>
  </si>
  <si>
    <t xml:space="preserve">Plasticas con espacios para vertir pintura </t>
  </si>
  <si>
    <t>Aceite de linaza</t>
  </si>
  <si>
    <t xml:space="preserve">Galon x 500 ml </t>
  </si>
  <si>
    <t xml:space="preserve">Aceite de trementina </t>
  </si>
  <si>
    <t xml:space="preserve">Lapices carboncillo </t>
  </si>
  <si>
    <t xml:space="preserve">caja x 12 unidades mina suave </t>
  </si>
  <si>
    <t xml:space="preserve">Caballetes de madera </t>
  </si>
  <si>
    <t>Lienzos (diferentes tamaños)</t>
  </si>
  <si>
    <t>Papel Kraft</t>
  </si>
  <si>
    <t>CÁMARA SEMIPROFESIONAL 18-55 MM</t>
  </si>
  <si>
    <t>Incluye lente EF-S 18-55mm f/3.5-5.6 IS II
Ve en detalle lo que capta el lente desde su visor óptico
Cinco filtros creativos distintos como efecto ojo de pez
Balance automático de blancos</t>
  </si>
  <si>
    <t>Máquina de humo</t>
  </si>
  <si>
    <t>ALQUILAR</t>
  </si>
  <si>
    <t>potencia 900 w, volumen de salida entre 10000 y 15000</t>
  </si>
  <si>
    <t>ROLLO DE TELA NEGRA</t>
  </si>
  <si>
    <t>6,5 METROS DE LARGO X 1,5 METROS</t>
  </si>
  <si>
    <t>Tapete por metro cuadrado</t>
  </si>
  <si>
    <t>RAICES CAMPESINAS</t>
  </si>
  <si>
    <t>GESTOR TERRITORIAL VEREDAS</t>
  </si>
  <si>
    <t>Los gestores culturales de cada vereda cuentan con formación bachiller o técnica, y son habitantes rurales con arraigo en sus territorios.
Se caracterizan por ser líderes comunitarios reconocidos, con trayectoria en procesos culturales, ambientales y sociales que fortalecen la memoria campesina, las tradiciones y el trabajo colectivo de sus comunidades.
Su experiencia práctica en el territorio les ha permitido desarrollar actividades artísticas, pedagógicas y organizativas que contribuyen al bienestar y la identidad rural de la localidad de Santa Fe Rural.
Titulo de formación técnica o tecnológica, o acreditación y aprobación del 50% o más de un plan de estudios de una carrera profesional
Sin experiencia laboral</t>
  </si>
  <si>
    <t>Título Profesional 
Persona con formación profesional y trayectoria comprobada en gestión cultural, producción artística o procesos comunitarios rurales.
Debe ser un líder campesino o miembro activo de la ruralidad, con compromiso demostrado hacia el territorio, su cultura y su gente, garantizando la articulación entre las tres veredas y el cumplimiento de los objetivos comunitarios del festival.</t>
  </si>
  <si>
    <t>RAICES CAMPESINAS (ecorecorrido)</t>
  </si>
  <si>
    <t>GUÍAS ECOTURISTICOS</t>
  </si>
  <si>
    <t>Debe ser un líder campesino o miembro activo de la ruralidad, con compromiso demostrado hacia el territorio, su cultura y su gente, garantizando la articulación entre las tres veredas y el cumplimiento de los objetivos comunitarios del festival.</t>
  </si>
  <si>
    <t>TRANSPORTE EN  BOGOTÁ</t>
  </si>
  <si>
    <t>Alquiler de vans con capacidad para 25 pasajeros en perfectas condiciones técnicas con documentación completamente al día Modelo Mínimo 2018 (SOAT, Revisión Técnico-Mecánica, Tarjeta de Propiedad, Copia de revisión de ultimo Mantenimiento) para transporte dentro de la ciudad de Bogotá, (Incluye ida y regreso al sitio de origen al finalizar el evento)</t>
  </si>
  <si>
    <t>PÓLIZA</t>
  </si>
  <si>
    <t>Póliza de Responsabilidad Civil Extracontractual para beneficiarios de cualquier proyecto (Niños, Niñas, Adultos, Adultos Mayores) a cargo de la Alcaldía Local y que los cubra de cualquier eventualidad que se presente por 1 día (Jornada)</t>
  </si>
  <si>
    <t>ALQUILER DEL ESPACIO EN LA VEREDA DEL VERJON</t>
  </si>
  <si>
    <t>Alquiler del terreno en la vereda el VERJON</t>
  </si>
  <si>
    <t>(1) bus con capacidad para cuarenta (40) personas, modelo 2020 en adelante, completamente equipado, con sistema de seguimiento satelital y conductores profesionales. El servicio deberá garantizar el trayecto Bogotá-veredas y retorno, asegurando la prestación total y segura del transporte. Todos los costos asociados al servicio, incluyendo las pólizas legales correspondientes, estarán cubiertos.
Los vehículos asignados para el transporte terrestre deberán cumplir con las siguientes especificaciones: contar con pólizas vigentes, Seguro Obligatorio de Accidentes de Tránsito (SOAT) actualizado, licencias de conducción válidas para los conductores, encontrarse en perfecto estado de funcionamiento y aseo, disponer de baño funcional, sistema de ubicación satelital y teléfono móvil para comunicación inmediata ante cualquier eventualidad. Además, deberán contar con la resolución de habilitación en el Servicio Público de Transporte Terrestre Automotor Especial de Pasajeros, emitida por el Ministerio de Transporte, tarjeta de operación vigente y planilla de viaje.</t>
  </si>
  <si>
    <t>CANCHA DE RANA</t>
  </si>
  <si>
    <t>Juego de Rana Tradicional Sapo + 8 Argollas</t>
  </si>
  <si>
    <t>CANCHA DE TEJO-CANCHA CORTA</t>
  </si>
  <si>
    <t>A entregar par de canchas con plastilina industrial.
-bocines/tubo petrolero
-paquete de mechas de 144 unidades
-6 Tejos en acero templado
-1 pison</t>
  </si>
  <si>
    <t>CARPA TIPO HANGAR</t>
  </si>
  <si>
    <t>Alquiler Carpa estructural lona 100% impermeable; resistente a la intemperie tipo kiosco de 12x6 mts, Lona alta densidad, alto calibre con microfibras internas para mayor duración calibre 700 a 530 fibras con techo blanco con laterales. debe tener extintor multiproposito 20 libras. Incluye transporte, montaje y desmontaje</t>
  </si>
  <si>
    <t>CARPAS 2X2</t>
  </si>
  <si>
    <t>PLANTA ELÉCTRICA 75 a 90 KVA</t>
  </si>
  <si>
    <t>Alquiler de Planta Eléctrica de 75 a 90 KVA (transporte, parcial de corriente 10 metros, trifásica, tierra y neutro, operario) e insonorizada</t>
  </si>
  <si>
    <t>Presentador o maestro de ceremonia con experiencia en presentación y manejo de eventos culturales populares. Jornada por 5-8 horas
Título en formación técnica o tecnológica o acreditación y aprobación del 50% o más de un plan de estudios de una carrera profesional.
36 meses de experiencia laboral en presentación y experiencia en por lo menos tres (3) eventos de carácter masivo para entidades públicas y/o proyectos sociales</t>
  </si>
  <si>
    <t>Alquiler de baños portátiles (Batería completa) (Incluye transporte, instalación y desinstalación) BAÑOS ARTISTAS</t>
  </si>
  <si>
    <t>Alquiler de baños portátiles (Batería completa) (Incluye transporte, instalación y desinstalación) BAÑOS EMPRENDIMIENTOS</t>
  </si>
  <si>
    <t>PLAN DE CONTINGENCIA - ALTA COMPLEJIDAD</t>
  </si>
  <si>
    <t>Elaboración, Evaluación, Publicación y Autorización del Plan de Contingencia para el Evento Masivo de Alta Complejidad,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medicalizada, paramédico y/o tecnologo en atención pre hospitalaria,  enfermero y/o tecnico auxiliar de enfermeria, medico general, brigadista,  jefe de emergencias y demás aspectos requeridos.a las normas nacionales y distritales en el asunto. Además los  permisos pertinentes.</t>
  </si>
  <si>
    <t>BONOS GANADORES JUEGOS TRADICIONALES</t>
  </si>
  <si>
    <t>BONOS EMPRENDIMIENTOS VEREDAS</t>
  </si>
  <si>
    <t>VAJILLA 4 PUESTOS</t>
  </si>
  <si>
    <t>Plato Pando 24.2cm Praza Plato Hondo 587.3cc Praza Plato Te 14.8cm Praza Pocillo Te 206.7cc Turques</t>
  </si>
  <si>
    <t>JUEGO DE OLLAS 10 PIEZAS</t>
  </si>
  <si>
    <t>Olla 24 cm con tapa vidrio, Olla 20 cm con tapa vidrio, Sartén 20cm, Sartén 18 cm, Perol 16 cm con taPa vidrio, Cacerola 16 cm con tapa</t>
  </si>
  <si>
    <t>Cobijas Piel Ángel Térmica Unicolor Cama Doble O Semidoble</t>
  </si>
  <si>
    <t>Esta cobija de piel de ángel térmica unicolor es perfecta para tu cama doble o semidoble. Con sus medidas de 207 cm de largo y 190 cm de ancho</t>
  </si>
  <si>
    <t>COLOQUIO DE SABERES ANCESTRALES</t>
  </si>
  <si>
    <t>*Alquiler por sesion
*Servicio de aseo
*Desarrollo de sesiones para capacidad entre cincuenta y ochenta personas.
*Incluya mesas, sillas, video beam y sonido basico
El espacio que solicitan es en el HOTEL GRAND PARK</t>
  </si>
  <si>
    <t>GRUPO DE DANZA</t>
  </si>
  <si>
    <t>Grupo de danza con reconocimiento local.
Experiencia de más de 3 años en eventos de está magnitud, de lo sectores sociales de la localidad de Santa Fe avalados por el comité</t>
  </si>
  <si>
    <t>Un sólido: un sándwich de jamón y queso, jugo o avena en caja, fruta (manzana, pera, durazno, banano, mandarina, o ciruela) y dulce de chocolate. Que cumpla con las normas de Bioseguridad - Empacado
deben ser ancestrales y además deberán ser contratados con las mismas comunidades que se indiquen a través de los comités técnico</t>
  </si>
  <si>
    <t>Una entrada, plato fuerte (gourmet), postre y un liquido. Almuerzo Caliente Servido a la mesa, incluye menaje.
deben ser ancestrales y además deberán ser contratados con las mismas comunidades que se indiquen a través de los comités técnico</t>
  </si>
  <si>
    <t>Reconocimiento como líder o lideresa de la consultiva o del órgano de representatividad e interlocución correspondiente</t>
  </si>
  <si>
    <t>BOLSA ARMONIZACIÓN</t>
  </si>
  <si>
    <t>QUE ELEMENTOS DEBEN SOLICITAR
- PLANTAS AROMATICAS (7 CLASES ENTRE AMARGAS Y DULCES POR ATADO)
- VELONES
- FRUTAS (GRANADA, MANZANA, NARANJA, PAPAYA, SANDÍA)
- AGUA FLORIDA
- MIEL
- VICHE CURADO O PURO
-FLORES (GIRASOLES, FLOR AMARILLA COMO CALENDULA, ROSAS)
- COCO
- INSTRUMENTO MUSICAL</t>
  </si>
  <si>
    <t>BOLSA
CIERRE DE EVENTO
LUGAR</t>
  </si>
  <si>
    <t>LUGARES DENTRO DE LA LOCALIDAD
- VIRGEN DE MONSERRATE
- LAGUNA ENTRE CERRO DE MONSERRATE Y LA VIRGEN
- JARDÍN BOTÁNICO</t>
  </si>
  <si>
    <t>DÍA DE LA AFROCOLOMBIANIDAD</t>
  </si>
  <si>
    <t>Sopa o porción de fruta, plato fuerte compuesto por proteína, verdura, carbohidrato, postre y bebida de sobremesa. (Consumo calórico normal diario) Que cumpla con las normas de Bioseguridad - Empacado
deben ser ancestrales y además deberán ser contratados con las mismas comunidades que se indiquen a través de los comités técnico</t>
  </si>
  <si>
    <t>PUBLICIDAD</t>
  </si>
  <si>
    <t>MEDIOS DE COMUNICACIÓN AFRO</t>
  </si>
  <si>
    <t>MEDALLAS</t>
  </si>
  <si>
    <t>Medalla Redonda de 5 cms de diámetro en alto relieve con cinta gruesa marcada a 1 tinta. Diseño suministrado por la entidad
MUJER AFROCOLOMBIANA Y AFROCARIBEÑA</t>
  </si>
  <si>
    <t>PLACAS CONMEMORATIVAS</t>
  </si>
  <si>
    <t>MUJER AFROCOLOMBIANA Y AFROCARIBEÑA
Placa de Reconocimiento en Madera Natural, con base para colocar dentro del estuche, se elabora mediante un proceso de impresion en color sobre dos materiales diferentes, acrilico texturizado y metal, lo que permite la utilizacion de todos los colores en el diseño, este producto incluye una caja de de transporte en carton
Material: Madera
Referencia: PLM-142
Empaque: Caja de carton
Tamaño de Diseño: 10x17cm sobre negro 14x17cm sobre plata</t>
  </si>
  <si>
    <t>FESTIVAL GOSPEL SANTAFE</t>
  </si>
  <si>
    <t>Presentadores con experiencia en manejo de público estos estarán en el festival. deben ser de la Localidad de Santa Fe y deben ser reconocidos en los sectores sociales de la localidad.</t>
  </si>
  <si>
    <t>COORDINADOR LOGISTICO</t>
  </si>
  <si>
    <t>JURADOS</t>
  </si>
  <si>
    <t>jurado con conocimientos musicales, enfocados en el sector religioso. Auduión y elección de un día.</t>
  </si>
  <si>
    <t>Artista de Alto impacto, con reconocimiento local, distrital y nacional.
Experiencia de más de 4 años en eventos de está magnitud. Emergente y conexperiencia Artista Gospel JON MORENO</t>
  </si>
  <si>
    <t xml:space="preserve">Artista con reconocimiento local.
Experiencia de más de 3 años en eventos de está magnitud, de lo sectores sociales de la localidad de Santa Fe avalados por la SantaFe o IDPAC.Artista Gospel HERNAN DE ARCO </t>
  </si>
  <si>
    <t>Artista con reconocimiento local.
Experiencia de más de 3 años en eventos de está magnitud, de lo sectores sociales de la localidad de Santa Fe avalados por la SantaFe o IDPAC. Artista Gospel EFREN GARAY</t>
  </si>
  <si>
    <t>Placa de Reconocimiento en Madera Natural, con base para colocar dentro del estuche, se elabora mediante un proceso de impresion en color sobre dos materiales diferentes, acrilico texturizado y metal, lo que permite la utilizacion de todos los colores en el diseño, este producto incluye una caja de de transporte en carton
Material: Madera
Referencia: PLM-142
Empaque: Caja de carton
Tamaño de Diseño: 10x17cm sobre negro 14x17cm sobre plata</t>
  </si>
  <si>
    <t>CARPA MEC</t>
  </si>
  <si>
    <t>Carpa con un Médico, 2 auxiliares medicos</t>
  </si>
  <si>
    <t>BANDEJAS PASTELERIA</t>
  </si>
  <si>
    <t>Bandejas 45 X 65 CM, para escabiladero</t>
  </si>
  <si>
    <t>BRAZALETES DE UN SOLO USO</t>
  </si>
  <si>
    <t>Manillas Tyvek 3/4'' de cinco colores, VIP, Bandas, General, Staff, Emprendimientos.</t>
  </si>
  <si>
    <t>BOLETAS PRE INGRESO</t>
  </si>
  <si>
    <t>Boleta para el ingreso al evento, la misma debe tener el diseño aprobado por el comité y la oficina de prensa.
Caracteristicas fisicas:
Cartulina de seguridad Térmica
Tinta se seguridad Fluorescente invisible Térmica
Impresión variable con código de barras Térmica</t>
  </si>
  <si>
    <t>RELOJ DE CONTEO</t>
  </si>
  <si>
    <t>Reloj De Cuenta Regresiva Grande De Ledgital Con Temporizado</t>
  </si>
  <si>
    <t>CINTA DE DEMARCACIÓN</t>
  </si>
  <si>
    <t>Rollo de Cinta de Precaución, color amarillo de fondo con texto "PRECAUCIÓN - NO PASE"  70 mm (ANCHO). X +100 metros (LARGO). Material Plástico</t>
  </si>
  <si>
    <t>DdifMujer. La mujer en la historia, la historia de la mujeres</t>
  </si>
  <si>
    <t>*Alquiler por sesion
*Servicio de aseo
*Desarrollo de sesiones para capacidad entre cincuenta y ochenta personas.
*Incluya mesas, sillas, video beam y sonido basico
El espacio que solicitan es en el HOTEL GRAND PARK O UNO QUE TENGA LA MISMA CAPACIDAD (minimo 120 PERSONAS)</t>
  </si>
  <si>
    <t>PRESENTADORA</t>
  </si>
  <si>
    <t>Presentadora con experiencia en manejo de público estos estarán en el festival. deben ser de la Localidad de Santa Fe y deben ser reconocidos en los sectores sociales de la localidad. Avalada por el COLMYG
Se debe garantizar que la presentadora debe tener el manejo de grupos, el enfoque de género y conozca el contenido de lo que se va a desarrollar.</t>
  </si>
  <si>
    <t>Artista con reconocimiento local.
Experiencia de más de 1 año en eventos de está magnitud, de lo sectores sociales de la localidad de Santa Fe avaladas por el COLMYG</t>
  </si>
  <si>
    <t>Agrupación musical con reconocimiento local.
Experiencia de más de 1 año en eventos de está magnitud, de lo sectores sociales de la localidad de Santa Fe avaladas por el COLMYG</t>
  </si>
  <si>
    <t>ALMUERZO TIPO 3</t>
  </si>
  <si>
    <t>Una entrada, plato fuerte (gourmet), postre y un liquido. Almuerzo Caliente Servido a la mesa, incluye menaje.
Igualmente, con la misma calidad, se debe tener una opción vegetariana.</t>
  </si>
  <si>
    <t>BONOS EXHALTACIÓN MUJERES REFERENTES</t>
  </si>
  <si>
    <t>MUJER REFERENTE LOCALIDAD
Placa de Reconocimiento en Madera Natural, con base para colocar dentro del estuche, se elabora mediante un proceso de impresion en color sobre dos materiales diferentes, acrilico texturizado y metal, lo que permite la utilizacion de todos los colores en el diseño, este producto incluye una caja de de transporte en carton
Material: Madera
Referencia: PLM-142
Empaque: Caja de carton
Tamaño de Diseño: 10x17cm sobre negro 14x17cm sobre plata</t>
  </si>
  <si>
    <t>Investigadora</t>
  </si>
  <si>
    <t>Profesional en geografía o ciencias sociales o afines con experiencia MÍNIMO 36 MESES en cartografías sociales, construcción de bases de datos, sistemas de información, procesos participativos, con enfoque de género, investigación social y con conocimiento del territorio de la localidad de SantaFe y del Sistema Local del Cuidado</t>
  </si>
  <si>
    <t>Efectúa edición de grabaciones que se proporcionan en el evento. 1-Grabar en video digital o cámara de cine las actividades de la Institución o relacionada a ella, según programas, proyectos o necesidad dentro del evento, debe realizar todo el cubrimiento audiovisual y las piezas gráficas.
Profesional en fotógrafia y areas afines en medios audivisuales con experiencia de 2 años,  que realice el cubrimiento fotográfico de los encuentros realizados en el marco del proyecto, con experiencia en otros eventos, debe traer camara profesional, tripode luz de estudio fotografico y memoria de cd para entregar fotografias</t>
  </si>
  <si>
    <t>EXPOSITORAS</t>
  </si>
  <si>
    <t>Expertas en la historia de las luchas sociales y politicas de las mujeres de la localidad de SantaFe. Avaladas por el COLMYG</t>
  </si>
  <si>
    <t>3ra versión: Circuitos Artisticos Juveniles por Santa Fe</t>
  </si>
  <si>
    <t>PRODUCTOR A LOGÍSTICA DE EVENTOS</t>
  </si>
  <si>
    <t>Título de formación técnica o tecnológica, o acreditación y aprobación del 50% o más de un plan de estudios de una carrera profesional que sea a fin con el objeto a contratar
72 meses o más de experiencia laboral
Experiencia de mínimo 5 años certificados en trabajo comunitario, artístico y cultural Participación en medios de comunicación comunitaria página web, redes sociales (preferiblemente de circuitos artísticos)</t>
  </si>
  <si>
    <t>GESTOR ARTÍSTICO</t>
  </si>
  <si>
    <t>REALIZADOR VISUAL</t>
  </si>
  <si>
    <t>Título Profesional
Sin experiencia profesional
Debe evidenciar un portafolio con mínimo 7 producciones audiovisuales. 
Experiencia de 5 años en Pre-producció n, producción, y producción audiovisual de vídeos de gran formato y filminutos con enfoque artístico, social y cultural.</t>
  </si>
  <si>
    <t>Título Profesional
Sin experiencia profesional
Debe evidenciar un portafolio con mínimo 7 producciones audiovisuales. 
Experiencia en registro fotográfico y edición de mínimo 5 años.</t>
  </si>
  <si>
    <t>DISEÑADOR GRÁFICO LOCAL Y COMMUNITY MANAGER</t>
  </si>
  <si>
    <t>Título Profesional
Sin experiencia profesional
Experiencia de mínimo  2 años en diseño gráfico y community manager en eventos artísticos, culturales y comunitarios</t>
  </si>
  <si>
    <t xml:space="preserve"> JURADOS AUDICIÓN ARTES PLÁSTICAS</t>
  </si>
  <si>
    <t>Mínimo 3 años de experiencia profesional en el área de artes plásticas</t>
  </si>
  <si>
    <t xml:space="preserve"> JURADOS BATALLA FREE STYLE</t>
  </si>
  <si>
    <t>Experiencia en mínimo 3 eventos en el rol de jurado de free style</t>
  </si>
  <si>
    <t>JURADOS BATALLA DE TAGS</t>
  </si>
  <si>
    <t>Experiencia en mínimo 3 eventos en el rol de jurado de Tags</t>
  </si>
  <si>
    <t>JURADOS BATALLA DE BAILE</t>
  </si>
  <si>
    <t>TALLERISTA S PARA LA ACTIVACIÓN COMUNITARI A</t>
  </si>
  <si>
    <t>Experiencia en mínimo 3 eventos en el rol de tallerista en el área que aplica</t>
  </si>
  <si>
    <t>CONFERENC ISTAS FORTALECIMIENTO ARTISTAS</t>
  </si>
  <si>
    <t>Experiencia como conferencista de la temática a la que aplique en mínimo 3 espacios</t>
  </si>
  <si>
    <t xml:space="preserve"> artistas de graffiti de la mesa de Graffiti Área Centro</t>
  </si>
  <si>
    <t>Artista empírico con experiencia de más de 3 años en graffiti</t>
  </si>
  <si>
    <t>artistas gráficos de la localidad para pintura en vivo</t>
  </si>
  <si>
    <t>Artista empírico con experiencia de más de 3 años en arte gráfico</t>
  </si>
  <si>
    <t>Artista con reconocimiento local.
Experiencia de más de 3 años en eventos de está magnitud, de lo sectores sociales de la localidad de Santa Fe avaladas por el comité</t>
  </si>
  <si>
    <t>Agrupación musical con reconocimiento local.
Experiencia de más de 3 años en eventos de está magnitud, de lo sectores sociales de la localidad de Santa Fe avaladas por el comité</t>
  </si>
  <si>
    <t>AGRUPACIÓN DANZA</t>
  </si>
  <si>
    <t>Agrupación danza con reconocimiento local.
Experiencia de más de 3 años en eventos de está magnitud, de lo sectores sociales de la localidad de Santa Fe avaladas por el comité</t>
  </si>
  <si>
    <t xml:space="preserve">agrupaciones de teatro calle de mínimo 4 integrantes </t>
  </si>
  <si>
    <t>Agrupación teatro con reconocimiento local.
Experiencia de más de 3 años en eventos de está magnitud, de lo sectores sociales de la localidad de Santa Fe avaladas por el comité</t>
  </si>
  <si>
    <t xml:space="preserve"> narradores orales invitados</t>
  </si>
  <si>
    <t>Artista empírico/técni co/profesional con experiencia de más de 3 años como narrador/a oral avaladas por el comité</t>
  </si>
  <si>
    <t>agrupaciones de títeres o circo de máximo 3 personas invitado</t>
  </si>
  <si>
    <t xml:space="preserve">agrupaciones de teatro de mínimo 5 personas </t>
  </si>
  <si>
    <t xml:space="preserve"> RECONOCIMIENTO PARA GANADOR AUDICIÓN MÚSICA</t>
  </si>
  <si>
    <t xml:space="preserve"> RECONOCIMIENTO PARA GANADOR AUDICIÓN ESCÉNICAS</t>
  </si>
  <si>
    <t xml:space="preserve"> RECONOCIMIENTO PARA GANADOR AUDICIÓN ARTES PLÁSTICAS</t>
  </si>
  <si>
    <t xml:space="preserve"> RECONOCIMIENTO PARA GANADOR BATALLA FREE STYLE</t>
  </si>
  <si>
    <t>RECONOCIMIENTO PARA GANADOR BATALLA DE TAGS</t>
  </si>
  <si>
    <t>RECONOCIMIENTO PARA GANADOR BATALLA DE BAILE</t>
  </si>
  <si>
    <t>ESCARAPELAS + ESTUCHE + CORDÓN</t>
  </si>
  <si>
    <t>Escarapelas en Papel Kimberly. Con forro plástico y Tira 15 mm, con gancho metálico de presión con imagen y color institucional según Manual de Imagen.Diseño suministrado y elaborado por la Entidad.</t>
  </si>
  <si>
    <t>CERTIFICACIONES IMPRESAS</t>
  </si>
  <si>
    <t>PLAN DE CONTINGENCIA
(Media Complejidad)</t>
  </si>
  <si>
    <t>Elaboración, Evaluación, Publicación y Autorización del Plan de Contingencia para el Evento Masivo de Media Complejidad, de acuerdo a la ley 1801 de 2016, Decreto Distrital  599 DE 2013, Resolución 569 de 2014 y demás normas que le sean aplicables, relacionadas con las autorizaciones para la realización de actividades de aglomeración al público (SUGA). Dentro de los términos allí establecidos para su autorización y aprobación,  se incluirá ambulancia medicalizada,   paramédico y/o tecnologo en atención pre hospitalaria,  enfermero y/o tecnico auxiliar de enfermeria, brigadista,  jefe de emergencias, tramite ante bomberos, defensa civil y demás aspectos requeridos.a las normas nacionales y distritales en el asunto. Además los  permisos pertinentes.</t>
  </si>
  <si>
    <t>PAGOS SAYCO Y ACINPRO (POR EVENTO)</t>
  </si>
  <si>
    <t>permiso pago de sayco y acimpro para cada evento con el fin de poder colocar musica comercial y de los artistas invitados para que puedan recibir sus regalias por el uso de su musica en los eventos.</t>
  </si>
  <si>
    <t>CABALLETES</t>
  </si>
  <si>
    <t>Estructura de madera en madeflex de 1.80 mts alto x 1.00 mts ancho cada cara unidas por 5 visagras que unan cada lamina acompañado de 4 patas ruedas de 10 cm de altura, que se puedan sostener sin necesidad de otras estructuras ajenas a la misma.</t>
  </si>
  <si>
    <t>AEROSOLES AMEN</t>
  </si>
  <si>
    <t>PINTURA EN CUÑETE</t>
  </si>
  <si>
    <t>Cuñete plástico de 5 galones. Pintura formulada con terpolímero acrílico de última generación, diluible con agua, de acabado mate, Recomendada para proteger y decorar fachadas y muros en obras nuevas.</t>
  </si>
  <si>
    <t>BANDEJAS PINTURA</t>
  </si>
  <si>
    <t>BROCHAS</t>
  </si>
  <si>
    <t>RODILLOS FELPA</t>
  </si>
  <si>
    <t>AFICHES CONVOCATORIA</t>
  </si>
  <si>
    <t>PULVERIZADORA INDUSTRIAL AIRLESS CONTROL PRO 190</t>
  </si>
  <si>
    <t>pulveridaroa industrial airless control pro 190 wagner para el fondeo de la superficie a intervenir artisticamente con imagen alusiva a ciurcuitos artisticos</t>
  </si>
  <si>
    <t>LUZ TIPO REFLECTOR ALQUILER</t>
  </si>
  <si>
    <t>ANDAMIO TUBULAR</t>
  </si>
  <si>
    <t>alquiler 2 secciones</t>
  </si>
  <si>
    <t>ESCALERA TELESCOPICA</t>
  </si>
  <si>
    <t>escalera telescopica de 3.8 metros de altura en aluminio y que sea deplegale de forma tubuluar con 12 pasos de altura.</t>
  </si>
  <si>
    <t>VINILO ADHESIVO BRILLANTE TROQUELADOS</t>
  </si>
  <si>
    <t>FDLSF</t>
  </si>
  <si>
    <t>Dotar Equipamientos Culturales</t>
  </si>
  <si>
    <t xml:space="preserve">Recursos </t>
  </si>
  <si>
    <t>Porcentaje de Gestón Administrativa 5%</t>
  </si>
  <si>
    <t>MEDIOS COMUNITARIOS</t>
  </si>
  <si>
    <r>
      <rPr>
        <sz val="13"/>
        <rFont val="Garamond"/>
        <family val="1"/>
      </rPr>
      <t>empíricas/téc nicas/profesio nales con experiencia de más de 5 años de títeres o circo.</t>
    </r>
    <r>
      <rPr>
        <sz val="13"/>
        <color theme="1"/>
        <rFont val="Garamond"/>
        <family val="1"/>
      </rPr>
      <t xml:space="preserve"> avaladas por el comité</t>
    </r>
  </si>
  <si>
    <t>TRANSVERSAL</t>
  </si>
  <si>
    <t xml:space="preserve">Se entregará en efectivo un valor de $150.000 mil pesos por participante.
(personas que participen en la galeria fotografica los colores de santa fe.))
</t>
  </si>
  <si>
    <t>MILLAR</t>
  </si>
  <si>
    <t>Responsable de la planeación, ejecución y cierre del proyecto (profesional con trayectoria en organización de eventos artistico - culturales)
24 MESES DE EXPERIENCIA</t>
  </si>
  <si>
    <t>planificar, coordinar y supervisar la realización audiovisual del festival, con el propósito de crear una pieza que recopile los momentos más significativos del proceso
24 MESES DE EXPERIENCIA</t>
  </si>
  <si>
    <t>Recursos Disponibles para la Adquisicion de Dotación Cultural resultado de las iniciativas priorizadas de confromidad a los cirterios de viabilidad ddel Sector</t>
  </si>
  <si>
    <t>COMPRA / SERVICIOS</t>
  </si>
  <si>
    <t>Recursos disponibles por aumento de cobertura para un mayor número de beneficiarios inscritos entre las actividades, componentes y/o para imprevistos</t>
  </si>
  <si>
    <t>Artista de Alto impacto, con reconocimiento local, distrital y nacional.
Experiencia de más de 4 años en eventos de está magnitud. Emergente y conexperiencia (Artista Gospel PESCADO VIVO o similar)</t>
  </si>
  <si>
    <t>caja x 12 unidades de 12 ml</t>
  </si>
  <si>
    <t>tarro x 500 ml, amarillo, azul, rojo, verde, violeta, fuccia, negro, blanco, 
Spray o Aerosol de pintura de acabado mate o brillante para multisuperficies. Uso Interiores y Exteriores. Entre 350 y 450 ml.
Fabricado con resinas alquídicas modificadas de última generación y desarrollado para desafiar las más altas exigencias del mercado de las bellas artes y el graffiti. Adaptable así mismo a las exigencias en la decoración de interiores y exteriores. Diseñado y formulado con productos de excelente calidad, buscando en todo momento la estabilidad del color</t>
  </si>
  <si>
    <t>Acrilicos Aerosol</t>
  </si>
  <si>
    <t>ESTRUCTURA DE MADERA  CON 4 CARAS PARA GRAFFITI EN VIVO
"LAMINA MATERIAL MDF"</t>
  </si>
  <si>
    <t>metro de vinilo adesivo brillante de 10 cm x 5 cm en donde se diseñen stickers con el logo de circuitos artisticos y que esten troquelados para cuando se haga su circulacion con la comunidad. Que esten debidamente troquelados al borde para que cuando los vayan a pegar queden bien cortados.</t>
  </si>
  <si>
    <t xml:space="preserve">Bono de transporte de $21.000 COP M/CTE que representa trayecto de ida y vuelta en transporte público (3.200 x 2) y dos carreras de tarifa mínima en taxi (7.300 x 2) para las profesores
</t>
  </si>
  <si>
    <t>Bono para los ganadores del torneo de cada una de las disciplinas de los juegos tradicionales en el encuentro general. NOTA Este bono será aprobado previamente por el comité para su posterior entrega.  
5 para rana y 5 para tejo
PRIMER PUESTO</t>
  </si>
  <si>
    <t>Bono para los ganadores del torneo de cada una de las disciplinas de los juegos tradicionales en el encuentro general. NOTA Este bono será aprobado previamente por el comité para su posterior entrega.  
5 para rana y 5 para tejo
SEGUNDO PUESTO</t>
  </si>
  <si>
    <t xml:space="preserve">Bono para los emprendimientos presentes en el festival.
NOTA Este bono será aprobado previamente por el comité para su posterior entrega.  </t>
  </si>
  <si>
    <t xml:space="preserve">Bono para las mujeres referentes de la localidad
NOTA Este bono será aprobado previamente por el COLMYG para su posterior entrega.  </t>
  </si>
  <si>
    <t>Bono para los ganadores de la audición. NOTA Este bono será aprobado previamente por el comité para su posterior entrega.  
PRIMER PUESTO</t>
  </si>
  <si>
    <t>CUMBIA mitad mujer
1. Falda: Falda elaborada en seda poliester a cuadros pequeños blanco con rojo rotonda con 1 arandela inferior de
la misma tela de la rotonda.
a. Rotonda: una tapa en plato de ancho de 7 mts medida al inferior.
b. Arandela: Arandela de 9 metros de ancho por 25 cms de alto, donde se adornará de la siguiente forma: encaje
blanco de 2.5 cms, y en el pegue de la arandela se repisa con pasacinta con cinta satinada de color rojo.
c. Pretina: diseño para ajustar diferentes cinturas de manera fija y segura a la usuaria. No usar cordón ni resorte.
d. Talla: S, M, L, XL
e. Altura: De acuerdo con la talla, así: Talla S: entre 75 y 80 cm (+/-), Talla M: entre 80 y 85 cm (+/-), Talla L:
entre 85 y 90 cm (+/-), Talla XL: entre 90 y 95 cm (+/-)
f. Costuras: Hilo grosor 120 gr
2. Blusa: Elaborada en seda poliester a cuadros pequeños blanco con rojo, cuello tortuga y pechera triangular en V
con una arandela de 7 cms de alto por 1.50 de ancho repisada con pasacinta y cinta satinada color rojo, este debe
incluir encaje blanco de 2.5 cms de ancho. En la cintura su diseño incluye arandela rizada de 2 mts con encaje de
2.5 cms y enresortada con tira ajustada en cintura.
a. Mangas 3/4 con una arandela en seda poliester a cuadros pequeños blanco con rojo de 15 cms alto y de 75
cms ancho con pasa cinta y cinta satinada color rojo ajustable en el pegue de la arandela.
b. Parte trasera cuenta con botones con ojal y cinturón para anudar del mismo material de la blusa de 5 cms de
alto.
c. Talla: S, M, L, XL
d. Dimensiones: De acuerdo con las medidas estándar de talla.
e. Costuras: Hilo grosor 120 gr
3. Enagua: Elaborada en seda poliéster color blanco cortada una tapa en plato de ancho de 7 mts medida al
inferior, el diseño incluye 1 arandela de la misma tela en la parte inferior de 20 cms de alto y 15mts de ancho con
encaje tipo pasacinta de 2.5cms blanco con rojo al final de la arandela.
a.Talla: S, M, L, XL
b. Altura: De acuerdo con la talla, así: Talla S: entre 75 y 80 cm (+/-), Talla M: entre 80 y 85 cm (+/-), Talla L:
entre 85 y 90 cm (+/-), Talla XL: entre 90 y 95 cm (+/-)
c. Costuras: Hilo grosor 120 gr
4. Tocado de flores: Peineta para el cabello adornada con seis (6) flores sintéticas de diferentes colores, con un
largo de 15 cms.</t>
  </si>
  <si>
    <t>TRAJE TIPICO
PROFESIONAL</t>
  </si>
  <si>
    <t>Trajes típicos
Profesional - Alta Costura</t>
  </si>
  <si>
    <t>CUMBIA mitad hombre
1. Pantalón: Elaborado en Lino flex o dacron nacional de color blanco. adelante con cremallera, broche y botón;
bolsillos laterales y dos bolsillos atrás; al frente dos prenses a cada lado; corte recto sin entubar
a. Talla: 32, 34, 36,38
b. Pretina: con pasadores; ajustable a diferentes cinturas, no usar cordón ni resorte.
c. Largo: convencional de acuerdo con talla.
d. Costuras: Hilo grosor 120 gr
2. Guayabera: Elaborada en lino flex o dacrón nacional de color blanco, botones y ojales en la parte delantera y un
bolsillos a cada lado en la parte baja de la camisa y dos hileras de alforzas desde el hombro hasta el largo de la
camisa.
a. Talla: S, M, L, XL
b.Mangas: largas con puños en interlón y botón
b. Cuello: sport
c. Costuras: Hilo grosor 120 g
3. Sombrero vueltiao: Sombrero elaborado en caña flecha de color negro y beige (No en plástico, No sintético),
Diseño tradicional 15 vueltas
a. Medidas: circunferencia de la copa: 57 – 58 centímetros (+/-)
4. Pañoleta: pañoleta "rabo de gallo"o pañoleta para el cuello elaborada en satín de poliéster de color rojo. Tamaño
1mt x 60 cms (+/-)
5. Mochila: Mochila costeña corriente, en fique, con motivos típicos. Altura 30 cm (+/-) x Ancho 30 cm (+/-) x
Profundidad 15 cm (+/-)</t>
  </si>
  <si>
    <t>CARNAVAL DE BARRANQUILLA mitad mujer
1. Falda: falda rotonda y con vuelo elaborada en Satín de color negro con tres arandelas en la parte inferior,
elaborados en satín de color amarillo, verde y rojo
a. Rotonda:
Talla S: una tapa en plato de ancho de 7 mts medida al inferior.
Talla M: una tapa en plato de ancho de 8 mts medida al inferior.
Talla L: una tapa en plato de ancho de 9 mts medida al inferior.
Talla XL: una tapa en plato de ancho de 10 mts medida al inferior.
b. Arandelas: de 20 cms de alto (+/-), tizadas ajustadas según talla
c. Pretina: diseño para ajustar diferentes cinturas de manera fija y segura a la usuaria. No usar cordón ni resorte.
d. Alturas: De acuerdo con la talla, así: Talla S: entre 75 y 80 cm (+/-), Talla M: entre 80 y 85 cm (+/-), Talla L:
entre 85 y 90 cm (+/-), Talla XL: entre 90 y 95 cm (+/-)
e. Costuras: Hilo grosor 120 gr
2. Blusa : elaborada en satín, cuello bandeja con tres boleros proporcionales a las arandelas de la falda, la blusa
debe ir por dentro de la falda. silueta suelta
a. Talla: S,M.L.XL
b. Dimensiones: se elabora de acuerdo con las medidas estándar de talla.
c. Costuras: Hilo grosor 120 gr
4. Tocado de flores: elaborado en Lamé lentejuelado con Peineta para el cabello adornada con seis (6) flores
sintéticas de colores verde, amarillo y rojo, con un largo de 15 cms.</t>
  </si>
  <si>
    <t>CARNAVAL DE BARRANQUILLA mitad hombre
1. Camisa: elaborado en satín de color amarillo, manga larga con decoracion en los puños y en el pecho, ojal y
botones en la parte de atrás, cuello redondo,
a. Talla: S, M, L, XL
b. Costuras: Hilo grosor 120 gr
2. Pantalón: elaborado en satín de color negro, bombacho hasta la rodilla con un parque de cuadro en tela lamé
lentejuelado, uno rojo y uno verde en cada manga y bordes con encaje blanco de 1 cms
a. Talla: 32, 34, 36, 38
b. Costuras: Hilo grosor 120 gr
3. Capa: elaborada en tela Lamé lentejuelada de color rojo, forrada, para apuntar en el cuello, borde reforzado con
cinta satinada de color blanco.
4. Medias: par de medias largas tipo fútbol, totalmente de color blanco, NO debe tener bordes de colores,
diferentes tallas para adulto
5. Fajón: elaborado en tela Lamé lentejuelada de color rojo, de 1,50 ,ts de largo por 30 cms de ancho
6. Sombrero: sintético, con una cinta de papel con colores rojo, amarillo y verde</t>
  </si>
  <si>
    <r>
      <t xml:space="preserve">Trajes tipicos de Formacion en Adulto Mayor - Tallas S, M, L Y XL
</t>
    </r>
    <r>
      <rPr>
        <b/>
        <sz val="13"/>
        <color theme="1"/>
        <rFont val="Garamond"/>
        <family val="1"/>
      </rPr>
      <t>MUJER</t>
    </r>
    <r>
      <rPr>
        <sz val="13"/>
        <color theme="1"/>
        <rFont val="Garamond"/>
        <family val="1"/>
      </rPr>
      <t xml:space="preserve"> 
1. Falda: Falda elaborada en seda poliester de color negro.
a. Rotonda: una tapa en plato de ancho de 7 mts (+/-) medida al inferior. Con Randa estampado de 4cms de alto
(+/-), y 2 cintas satinadas de distintos colores y de 13 mm (+/-) en la parte inferior y superior de la randa. Esta debe
ir a 12 cms (+/-) del borde de la falda.
b. Pretina: diseño para ajustar diferentes cinturas de manera fija y segura a la usuaria. No usar cordón ni resorte.
c. Talla: S, M, L, XL
d. Altura: De acuerdo con la talla, así: Talla S: entre 75 y 80 cm (+/-), Talla M: entre 80 y 85 cm (+/-), Talla L:
entre 85 y 90 cm (+/-), Talla XL: entre 90 y 95 cm (+/-)
e. Costuras: Hilo grosor 120 
2. Blusa: Elaborada en lino flex de color blanco, cuello bandeja y cenefa decorada con encajes de 2,5 cm, pasa
cinta y cinta satinada de colores. Botones y ojales en la parte de atrás.
a. Talla: S,M.L, XL
b. Dimensiones: De acuerdo con las medidas estándar de talla.
3. Chal: Elaborada en tela de paño negro, terminado en cinta macramé de color negro (tejido), corte triangular de
75 cms
Sombrero
</t>
    </r>
    <r>
      <rPr>
        <b/>
        <sz val="13"/>
        <color theme="1"/>
        <rFont val="Garamond"/>
        <family val="1"/>
      </rPr>
      <t>HOMBRE</t>
    </r>
    <r>
      <rPr>
        <sz val="13"/>
        <color theme="1"/>
        <rFont val="Garamond"/>
        <family val="1"/>
      </rPr>
      <t xml:space="preserve">
1. Camisa: Elaborada en lino flex de coolor blanco, en el frente tiene pechera cuadrada elaborada con la misma tela
a. Talla:S, M, L, XL
b.Mangas: largas con puños en interlón y botón
b. Cuello: sport
c. Costuras: Hilo grosor 120 
2. Pantalón: Elaborado en Lino flex de color Negro. El diseño incluye pretina enresortada en la parte de atrás con
pasadores; adelante cremallera, broche y botón; bolsillos laterales y sin bolsillos atrás; al frente dos prenses a cada
lado; corte recto sin entubar con el largo convencional de acuerdo con talla.
a. Talla: 32, 34, 36,38
b. Largo: convencional de acuerdo con talla.
c. Costuras: Hilo grosor 120 gr
3. Ruana campesina: Elaborada en material semi sintético, color blanco o gris
a. Medidas: De 65 cms de largo (+/-) por 55cms de ancho (+/-)
4. Sombrero boyacense: Elaborado en fieltro, color negro
a. Talla: S,M, L, XL
b. Circunferencia; entre 54 cm y 61 cms según talla</t>
    </r>
  </si>
  <si>
    <t xml:space="preserve">ARRIERO PAISA mitad mujer
1. Falda: Falda elaborada en seda poliester rotonda de 3 arandelas o boleros
a. Rotonda: diferentes colores (roja, rosada, amarilla, azul, morado,verde, naranja).
Talla S: una tapa en plato de ancho de 7 mts medida al inferior (+/-).
Talla M: una tapa en plato de ancho de 8 mts medida al inferior (+/-).
Talla L: una tapa en plato de ancho de 9 mts medida al inferior (+/-).
Talla XL: una tapa en plato de ancho de 10 mts medida al inferior
b. Arandelas: elaboradas en lino flex liviano con estampado de flores de diferentes tamaños y colores
Talla S: Arandela 1 (Inferior) de 15 metros de ancho (+/-), arandela 2(medio) de 10.5 mts de ancho (+/-)y la arandela 3 (superior)
de 7.50 (+/-) metros de ancho; Talla M: Arandela 1 (Inferior) de 18metros de ancho (+/-), arandela 2 (medio) de 13.5 mts de
ancho (+/-) y la arandela 3 (superior) de 9 metros de ancho (+/-); Talla L: Arandela 1 (Inferior) de 19.5 metros de ancho (+/-),
arandela 2 (medio) de 15 mts de ancho (+/-) y la arandela 3 (superior) de 10.5 metros de ancho (+/-); Talla XL: Arandela 1
(Inferior) de 20,5 metros de ancho (+/-), arandela 2 (medio) de 16 mts de ancho (+/-) y la arandela 3 (superior) de 11.5 metros
de ancho (+/-);
Cada arandela tiene 20 cms de alto y donde se adornara de la siguiente forma: metido de tela dacrón importado estampado de
6ms de alto y al inferior de la arandela encaje blanco de 2.5 cms, adicional su diseño incluye adorno de 3 cintas satinadas
distribuidas de inferior a superior así : la primera de 13 mm de alto (+/-) y dos adicionales de 7 mm de alto (+/-) y en el pegue de
la arandela se repisa con pasa cinta de color uniforme a la tela o tono de cinta de acuerdo con los colores elegidos a la arandela.
c. Pretina: diseño para ajustar diferentes cinturas de manera fija y segura a la usuaria. No usar cordón ni resorte.
d. Altura: De acuerdo con la talla, así: Talla S: entre 75 y 80 cm (+/-), Talla M: entre 80 y 85 cm (+/-), Talla L: entre 85 y 90 cm
(+/-), Talla XL: entre 90 y 95 cm (+/-)
e. Costuras: Hilo grosor 120 gr
2. Blusa: Elaborada en dacrón nacional blanco con medidas estándar de acuerdo a la talla, con cuello alto para ajustar en la
parte trasera con un botón y ojal de hilo caucho redondo y resistente, pechera cuadrada, su diseño incluye un bordado de flores
en la pechera con arandela de 10 cm de alto por 3 mts de largo que va hasta la mitad de la espalda en curva o cuadrado, con 3
cintas satinadas distribuidas de inferior a superior así : la primera de 13 mm de alto (+/-) y dos adicionales de 7 mm de alto (+/-)
y en el pegue de la arandela se repisa con pasa cinta de color uniforme a la tela o tono de cinta de acuerdo con los colores
elegidos a la arandela rematada con encaje blanco de 2,5 cms. Debe tener resorte en el pegue de la blusa y la arandela
a.Mangas: 3/4 con arandela de 10 cms de alto por 75cms de largo con cintas satinadas y encaje blanco de 2,5 cm; repisada
con pasa cinta.
b. Arandela en cintura: de 20 cms de alto por 3 mts de largo decorada igual que arandela de la pechera.
c. Parte Trasera: con botones y ojal; desde los costados lleva un cinturón para anudar de color blanco de 5 cms de alto, del
mismo material de la blusa
d. Talla: S, M, L, XL
e. Costuras: Hilo grosor 120 gr
3. Pañoleta: elaborada en lino flel liviano con el mismo estampado de flores utilizado en las arandelas de la falda, medidas 1
mt x 60 cm (+/-)
4. Sombrero tipico  para mujer (pastora): elaborado con paja de pindo o caña brava en color natural (No
sintético), plato con 6 vueltas, tambor con 13 y ala con 14 vueltas decorado con cinta de colores 
</t>
  </si>
  <si>
    <t>ARRIERO PAISA mitad hombre
1. Sombrero tipico  para hombre: elaborado con paja de pindo o caña brava en color natural (No
sintético), cuenta con tres partes: plato con cuatro vueltas, tambor con 10 y ala con 12 vueltas
2. Pantalón: Elaborado en Lino flex o dacron nacional de color beige. El diseño incluye pretina enresortada en la
parte de atrás con pasadores; adelante cremallera, broche y botón; bolsillos laterales y dos bolsillos atrás; al frente
dos prenses a cada lado; corte recto sin entubar con el largo convencional de acuerdo con talla.
a. Talla: 32, 34, 36,38
b. Largo: convencional de acuerdo con talla.
c. Costuras: Hilo grosor 120 gr
3. Carriel
4. Poncho Blanco</t>
  </si>
  <si>
    <t>MAPALE mitad mujer
Blusa: Generalmente escotada, sin mangas y con boleros o volantes en los hombros y el cuello, permitiendo mostrar los movimientos del torso y los brazos. A menudo es de un solo color, como amarillo o rojo.
Falda: Es amplia, de colores vivos, y a veces con boleros en el borde. La falda puede tener aberturas a los lados, lo que facilita el movimiento al bailar. A diferencia de la cumbia, donde la falda es más larga, en el mapalé la falda permite una mayor libertad de movimiento para los pies.
Accesorios: Se puede usar una pañoleta o un turbante atado a la cabeza para complementar el atuendo, reflejando las influencias africanas</t>
  </si>
  <si>
    <t>MAPALE mitad hombre
Pantalón: Se utiliza un pantalón largo, a menudo de color oscuro o blanco. Puede tener detalles como flequillos, arandelas o tiritas en los bordes para añadir movimiento.
Camisa: Generalmente se usa una camisa de color vivo o simplemente el torso desnudo para mostrar la fuerza de los movimientos.
Accesorio de cabeza: Una cachucha o pañoleta en la cabeza es un accesorio común. La pañoleta, en colores como el rojo, complementa el atuendo.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</si>
</sst>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 #,##0_-;\-&quot;$&quot;\ * #,##0_-;_-&quot;$&quot;\ * &quot;-&quot;_-;_-@_-"/>
    <numFmt numFmtId="44" formatCode="_-&quot;$&quot;\ * #,##0.00_-;\-&quot;$&quot;\ * #,##0.00_-;_-&quot;$&quot;\ * &quot;-&quot;??_-;_-@_-"/>
    <numFmt numFmtId="164" formatCode="_-&quot;$&quot;\ * #,##0.00_-;\-&quot;$&quot;\ * #,##0.00_-;_-&quot;$&quot;\ * &quot;-&quot;_-;_-@_-"/>
  </numFmts>
  <fonts count="19" x14ac:knownFonts="1">
    <font>
      <sz val="11"/>
      <color theme="1"/>
      <name val="Aptos Narrow"/>
      <family val="2"/>
      <scheme val="minor"/>
    </font>
    <font>
      <sz val="11"/>
      <color theme="1"/>
      <name val="Aptos Narrow"/>
      <family val="2"/>
      <scheme val="minor"/>
    </font>
    <font>
      <b/>
      <sz val="11"/>
      <color theme="1"/>
      <name val="Aptos Narrow"/>
      <family val="2"/>
      <scheme val="minor"/>
    </font>
    <font>
      <b/>
      <sz val="11"/>
      <color theme="0"/>
      <name val="Arial"/>
      <family val="2"/>
    </font>
    <font>
      <b/>
      <sz val="11"/>
      <color rgb="FFFFFFFF"/>
      <name val="Arial"/>
      <family val="2"/>
    </font>
    <font>
      <sz val="10"/>
      <color rgb="FF000000"/>
      <name val="Aptos Narrow"/>
      <family val="2"/>
      <scheme val="minor"/>
    </font>
    <font>
      <b/>
      <sz val="14"/>
      <color theme="1"/>
      <name val="Aptos Narrow"/>
      <family val="2"/>
      <scheme val="minor"/>
    </font>
    <font>
      <b/>
      <sz val="14"/>
      <color theme="0"/>
      <name val="Arial"/>
      <family val="2"/>
    </font>
    <font>
      <b/>
      <sz val="13"/>
      <name val="Arial Narrow"/>
      <family val="2"/>
    </font>
    <font>
      <b/>
      <sz val="13"/>
      <color theme="1"/>
      <name val="Arial Narrow"/>
      <family val="2"/>
    </font>
    <font>
      <sz val="11"/>
      <name val="Aptos Narrow"/>
      <family val="2"/>
      <scheme val="minor"/>
    </font>
    <font>
      <b/>
      <sz val="13"/>
      <name val="Garamond"/>
      <family val="1"/>
    </font>
    <font>
      <b/>
      <sz val="13"/>
      <color theme="1"/>
      <name val="Garamond"/>
      <family val="1"/>
    </font>
    <font>
      <sz val="13"/>
      <color theme="1"/>
      <name val="Garamond"/>
      <family val="1"/>
    </font>
    <font>
      <sz val="13"/>
      <name val="Garamond"/>
      <family val="1"/>
    </font>
    <font>
      <sz val="13"/>
      <color rgb="FF000000"/>
      <name val="Garamond"/>
      <family val="1"/>
    </font>
    <font>
      <b/>
      <sz val="13"/>
      <color rgb="FF000000"/>
      <name val="Garamond"/>
      <family val="1"/>
    </font>
    <font>
      <sz val="11"/>
      <color rgb="FF000000"/>
      <name val="Arial"/>
      <family val="2"/>
    </font>
    <font>
      <b/>
      <sz val="16"/>
      <color theme="0"/>
      <name val="Aptos Narrow"/>
      <family val="2"/>
      <scheme val="minor"/>
    </font>
  </fonts>
  <fills count="9">
    <fill>
      <patternFill patternType="none"/>
    </fill>
    <fill>
      <patternFill patternType="gray125"/>
    </fill>
    <fill>
      <patternFill patternType="solid">
        <fgColor rgb="FF1F4E78"/>
        <bgColor rgb="FF000000"/>
      </patternFill>
    </fill>
    <fill>
      <patternFill patternType="solid">
        <fgColor theme="0" tint="-0.14999847407452621"/>
        <bgColor indexed="64"/>
      </patternFill>
    </fill>
    <fill>
      <patternFill patternType="solid">
        <fgColor theme="3" tint="0.249977111117893"/>
        <bgColor indexed="41"/>
      </patternFill>
    </fill>
    <fill>
      <patternFill patternType="solid">
        <fgColor theme="3"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s>
  <borders count="24">
    <border>
      <left/>
      <right/>
      <top/>
      <bottom/>
      <diagonal/>
    </border>
    <border>
      <left style="thin">
        <color theme="0"/>
      </left>
      <right style="thin">
        <color indexed="64"/>
      </right>
      <top style="thin">
        <color theme="0"/>
      </top>
      <bottom/>
      <diagonal/>
    </border>
    <border>
      <left/>
      <right style="thin">
        <color indexed="64"/>
      </right>
      <top style="thin">
        <color theme="0"/>
      </top>
      <bottom/>
      <diagonal/>
    </border>
    <border>
      <left style="thin">
        <color indexed="64"/>
      </left>
      <right style="thin">
        <color indexed="64"/>
      </right>
      <top style="thin">
        <color theme="0"/>
      </top>
      <bottom/>
      <diagonal/>
    </border>
    <border>
      <left style="thin">
        <color theme="0"/>
      </left>
      <right style="thin">
        <color indexed="64"/>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right>
      <top/>
      <bottom/>
      <diagonal/>
    </border>
    <border>
      <left style="thin">
        <color theme="0"/>
      </left>
      <right style="thin">
        <color theme="0"/>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thin">
        <color theme="0"/>
      </right>
      <top/>
      <bottom style="thin">
        <color indexed="64"/>
      </bottom>
      <diagonal/>
    </border>
    <border>
      <left style="thin">
        <color theme="0"/>
      </left>
      <right style="thin">
        <color theme="0"/>
      </right>
      <top/>
      <bottom style="thin">
        <color indexed="64"/>
      </bottom>
      <diagonal/>
    </border>
  </borders>
  <cellStyleXfs count="5">
    <xf numFmtId="0" fontId="0" fillId="0" borderId="0"/>
    <xf numFmtId="42" fontId="1" fillId="0" borderId="0" applyFont="0" applyFill="0" applyBorder="0" applyAlignment="0" applyProtection="0"/>
    <xf numFmtId="0" fontId="5" fillId="0" borderId="0"/>
    <xf numFmtId="44" fontId="1" fillId="0" borderId="0" applyFont="0" applyFill="0" applyBorder="0" applyAlignment="0" applyProtection="0"/>
    <xf numFmtId="0" fontId="10" fillId="0" borderId="0"/>
  </cellStyleXfs>
  <cellXfs count="61">
    <xf numFmtId="0" fontId="0" fillId="0" borderId="0" xfId="0"/>
    <xf numFmtId="0" fontId="0" fillId="0" borderId="0" xfId="0" applyAlignment="1">
      <alignment horizontal="center"/>
    </xf>
    <xf numFmtId="0" fontId="0" fillId="0" borderId="0" xfId="0" applyAlignment="1">
      <alignment horizontal="center" vertical="center"/>
    </xf>
    <xf numFmtId="0" fontId="3" fillId="5"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9" xfId="0" applyFont="1" applyFill="1" applyBorder="1" applyAlignment="1">
      <alignment horizontal="center" wrapText="1"/>
    </xf>
    <xf numFmtId="0" fontId="2" fillId="0" borderId="0" xfId="0" applyFont="1"/>
    <xf numFmtId="0" fontId="0" fillId="0" borderId="0" xfId="0" applyAlignment="1">
      <alignment wrapText="1"/>
    </xf>
    <xf numFmtId="0" fontId="2" fillId="0" borderId="0" xfId="0" applyFont="1" applyAlignment="1">
      <alignment horizontal="center" vertical="center" wrapText="1"/>
    </xf>
    <xf numFmtId="164" fontId="8" fillId="0" borderId="10" xfId="1" applyNumberFormat="1" applyFont="1" applyFill="1" applyBorder="1" applyAlignment="1">
      <alignment horizontal="center" vertical="center"/>
    </xf>
    <xf numFmtId="0" fontId="12" fillId="3" borderId="10" xfId="0" applyFont="1" applyFill="1" applyBorder="1" applyAlignment="1">
      <alignment horizontal="center" vertical="center"/>
    </xf>
    <xf numFmtId="0" fontId="12" fillId="0" borderId="10" xfId="0" applyFont="1" applyBorder="1" applyAlignment="1">
      <alignment horizontal="center" vertical="center" wrapText="1"/>
    </xf>
    <xf numFmtId="0" fontId="13" fillId="0" borderId="10" xfId="0" applyFont="1" applyBorder="1" applyAlignment="1">
      <alignment horizontal="center" vertical="center" wrapText="1"/>
    </xf>
    <xf numFmtId="0" fontId="14" fillId="0" borderId="10" xfId="4" applyFont="1" applyBorder="1" applyAlignment="1">
      <alignment horizontal="center" vertical="center" wrapText="1"/>
    </xf>
    <xf numFmtId="0" fontId="15" fillId="0" borderId="10" xfId="0" applyFont="1" applyBorder="1" applyAlignment="1">
      <alignment horizontal="center" vertical="center" wrapText="1"/>
    </xf>
    <xf numFmtId="0" fontId="16" fillId="0" borderId="10" xfId="2" applyFont="1" applyBorder="1" applyAlignment="1">
      <alignment horizontal="center" vertical="center" wrapText="1"/>
    </xf>
    <xf numFmtId="0" fontId="14" fillId="0" borderId="10" xfId="0" applyFont="1" applyBorder="1" applyAlignment="1">
      <alignment horizontal="center" vertical="center"/>
    </xf>
    <xf numFmtId="0" fontId="14" fillId="0" borderId="10" xfId="0" applyFont="1" applyBorder="1" applyAlignment="1">
      <alignment horizontal="justify" vertical="center" wrapText="1"/>
    </xf>
    <xf numFmtId="0" fontId="13" fillId="0" borderId="0" xfId="0" applyFont="1" applyAlignment="1">
      <alignment horizontal="center" vertical="center"/>
    </xf>
    <xf numFmtId="0" fontId="13" fillId="0" borderId="10" xfId="0" applyFont="1" applyBorder="1" applyAlignment="1">
      <alignment horizontal="center" vertical="center"/>
    </xf>
    <xf numFmtId="0" fontId="17" fillId="0" borderId="10" xfId="2" applyFont="1" applyBorder="1" applyAlignment="1">
      <alignment horizontal="center" vertical="center" wrapText="1"/>
    </xf>
    <xf numFmtId="0" fontId="13" fillId="0" borderId="18"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9" xfId="0" applyFont="1" applyBorder="1" applyAlignment="1">
      <alignment horizontal="center" vertical="center" wrapText="1"/>
    </xf>
    <xf numFmtId="0" fontId="15" fillId="0" borderId="10" xfId="4" applyFont="1" applyBorder="1" applyAlignment="1">
      <alignment horizontal="center" vertical="center" wrapText="1"/>
    </xf>
    <xf numFmtId="0" fontId="14" fillId="0" borderId="10" xfId="4" applyFont="1" applyBorder="1" applyAlignment="1">
      <alignment horizontal="center" vertical="center"/>
    </xf>
    <xf numFmtId="0" fontId="13" fillId="0" borderId="16" xfId="0" applyFont="1" applyBorder="1" applyAlignment="1">
      <alignment horizontal="center" vertical="center" wrapText="1"/>
    </xf>
    <xf numFmtId="0" fontId="14" fillId="0" borderId="19" xfId="4" applyFont="1" applyBorder="1" applyAlignment="1">
      <alignment horizontal="center" vertical="center" wrapText="1"/>
    </xf>
    <xf numFmtId="0" fontId="13" fillId="0" borderId="19" xfId="0" applyFont="1" applyBorder="1" applyAlignment="1">
      <alignment horizontal="center" vertical="center"/>
    </xf>
    <xf numFmtId="0" fontId="14" fillId="0" borderId="19" xfId="4" applyFont="1" applyBorder="1" applyAlignment="1">
      <alignment horizontal="center" vertical="center"/>
    </xf>
    <xf numFmtId="0" fontId="14" fillId="0" borderId="16" xfId="4" applyFont="1" applyBorder="1" applyAlignment="1">
      <alignment horizontal="center" vertical="center" wrapText="1"/>
    </xf>
    <xf numFmtId="0" fontId="13" fillId="0" borderId="20" xfId="0" applyFont="1" applyBorder="1" applyAlignment="1">
      <alignment horizontal="center" vertical="center" wrapText="1"/>
    </xf>
    <xf numFmtId="0" fontId="15" fillId="0" borderId="10" xfId="2" applyFont="1" applyBorder="1" applyAlignment="1">
      <alignment horizontal="justify" vertical="center" wrapText="1"/>
    </xf>
    <xf numFmtId="42" fontId="0" fillId="0" borderId="0" xfId="0" applyNumberFormat="1"/>
    <xf numFmtId="164" fontId="13" fillId="8" borderId="10" xfId="3" applyNumberFormat="1" applyFont="1" applyFill="1" applyBorder="1" applyAlignment="1">
      <alignment horizontal="center" vertical="center" wrapText="1"/>
    </xf>
    <xf numFmtId="164" fontId="11" fillId="0" borderId="10" xfId="1" applyNumberFormat="1" applyFont="1" applyFill="1" applyBorder="1" applyAlignment="1">
      <alignment horizontal="center" vertical="center"/>
    </xf>
    <xf numFmtId="164" fontId="9" fillId="0" borderId="11" xfId="0" applyNumberFormat="1" applyFont="1" applyBorder="1" applyAlignment="1">
      <alignment horizontal="center" vertical="center"/>
    </xf>
    <xf numFmtId="164" fontId="14" fillId="8" borderId="10" xfId="3" applyNumberFormat="1" applyFont="1" applyFill="1" applyBorder="1" applyAlignment="1">
      <alignment horizontal="center" vertical="center"/>
    </xf>
    <xf numFmtId="164" fontId="13" fillId="6" borderId="10" xfId="3" applyNumberFormat="1" applyFont="1" applyFill="1" applyBorder="1" applyAlignment="1">
      <alignment horizontal="center" vertical="center" wrapText="1"/>
    </xf>
    <xf numFmtId="164" fontId="14" fillId="6" borderId="10" xfId="3" applyNumberFormat="1" applyFont="1" applyFill="1" applyBorder="1" applyAlignment="1">
      <alignment horizontal="center" vertical="center" wrapText="1"/>
    </xf>
    <xf numFmtId="44" fontId="0" fillId="0" borderId="0" xfId="3" applyFont="1"/>
    <xf numFmtId="164" fontId="14" fillId="7" borderId="10" xfId="1" applyNumberFormat="1" applyFont="1" applyFill="1" applyBorder="1" applyAlignment="1">
      <alignment horizontal="center" vertical="center"/>
    </xf>
    <xf numFmtId="164" fontId="14" fillId="7" borderId="11" xfId="1" applyNumberFormat="1" applyFont="1" applyFill="1" applyBorder="1" applyAlignment="1">
      <alignment horizontal="center" vertical="center"/>
    </xf>
    <xf numFmtId="164" fontId="14" fillId="8" borderId="11" xfId="1" applyNumberFormat="1"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6" fillId="0" borderId="21" xfId="0" applyFont="1" applyBorder="1" applyAlignment="1">
      <alignment horizontal="center"/>
    </xf>
    <xf numFmtId="0" fontId="6" fillId="0" borderId="12" xfId="0" applyFont="1" applyBorder="1" applyAlignment="1">
      <alignment horizontal="center"/>
    </xf>
    <xf numFmtId="164" fontId="18" fillId="5" borderId="12" xfId="0" applyNumberFormat="1" applyFont="1" applyFill="1" applyBorder="1" applyAlignment="1">
      <alignment horizontal="center"/>
    </xf>
    <xf numFmtId="164" fontId="18" fillId="5" borderId="13" xfId="0" applyNumberFormat="1" applyFont="1" applyFill="1" applyBorder="1" applyAlignment="1">
      <alignment horizontal="center"/>
    </xf>
  </cellXfs>
  <cellStyles count="5">
    <cellStyle name="Moneda" xfId="3" builtinId="4"/>
    <cellStyle name="Moneda [0]" xfId="1" builtinId="7"/>
    <cellStyle name="Normal" xfId="0" builtinId="0"/>
    <cellStyle name="Normal 2" xfId="4" xr:uid="{D5D3F445-91A6-4A56-8954-2F5E5D20FFF3}"/>
    <cellStyle name="Normal 3" xfId="2" xr:uid="{72CEACD2-5BD3-4A58-BA15-388FBE54A7F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980722</xdr:colOff>
      <xdr:row>3</xdr:row>
      <xdr:rowOff>0</xdr:rowOff>
    </xdr:from>
    <xdr:to>
      <xdr:col>7</xdr:col>
      <xdr:colOff>255411</xdr:colOff>
      <xdr:row>3</xdr:row>
      <xdr:rowOff>443089</xdr:rowOff>
    </xdr:to>
    <xdr:sp macro="" textlink="">
      <xdr:nvSpPr>
        <xdr:cNvPr id="2" name="Shape 3">
          <a:extLst>
            <a:ext uri="{FF2B5EF4-FFF2-40B4-BE49-F238E27FC236}">
              <a16:creationId xmlns:a16="http://schemas.microsoft.com/office/drawing/2014/main" id="{1AE8F1FE-1E88-4842-AF9B-D16DF2AE3A1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 name="Shape 3">
          <a:extLst>
            <a:ext uri="{FF2B5EF4-FFF2-40B4-BE49-F238E27FC236}">
              <a16:creationId xmlns:a16="http://schemas.microsoft.com/office/drawing/2014/main" id="{69552A87-1382-483D-A054-DE2667299B6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4" name="Shape 3">
          <a:extLst>
            <a:ext uri="{FF2B5EF4-FFF2-40B4-BE49-F238E27FC236}">
              <a16:creationId xmlns:a16="http://schemas.microsoft.com/office/drawing/2014/main" id="{B6DE795A-812C-4C9A-8B6B-176334ECA112}"/>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5" name="Shape 3">
          <a:extLst>
            <a:ext uri="{FF2B5EF4-FFF2-40B4-BE49-F238E27FC236}">
              <a16:creationId xmlns:a16="http://schemas.microsoft.com/office/drawing/2014/main" id="{6A1E9C63-6370-40BC-BFAE-70253E63C0D1}"/>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6" name="Shape 3">
          <a:extLst>
            <a:ext uri="{FF2B5EF4-FFF2-40B4-BE49-F238E27FC236}">
              <a16:creationId xmlns:a16="http://schemas.microsoft.com/office/drawing/2014/main" id="{01985BE5-2D04-4E9E-BD65-38F6B7E5D173}"/>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7" name="Shape 3">
          <a:extLst>
            <a:ext uri="{FF2B5EF4-FFF2-40B4-BE49-F238E27FC236}">
              <a16:creationId xmlns:a16="http://schemas.microsoft.com/office/drawing/2014/main" id="{CB819286-88B0-4EC9-AC92-023BE146A794}"/>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8" name="Shape 3">
          <a:extLst>
            <a:ext uri="{FF2B5EF4-FFF2-40B4-BE49-F238E27FC236}">
              <a16:creationId xmlns:a16="http://schemas.microsoft.com/office/drawing/2014/main" id="{7C8554CC-03BD-4FEE-9496-9D27288C705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9" name="Shape 3">
          <a:extLst>
            <a:ext uri="{FF2B5EF4-FFF2-40B4-BE49-F238E27FC236}">
              <a16:creationId xmlns:a16="http://schemas.microsoft.com/office/drawing/2014/main" id="{64FB5FFD-EB85-4D0D-B29B-18AA6167FF3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 name="Shape 3">
          <a:extLst>
            <a:ext uri="{FF2B5EF4-FFF2-40B4-BE49-F238E27FC236}">
              <a16:creationId xmlns:a16="http://schemas.microsoft.com/office/drawing/2014/main" id="{ABDB7019-3D87-49D2-8B5E-10F5304E6DF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 name="Shape 3">
          <a:extLst>
            <a:ext uri="{FF2B5EF4-FFF2-40B4-BE49-F238E27FC236}">
              <a16:creationId xmlns:a16="http://schemas.microsoft.com/office/drawing/2014/main" id="{FB73752C-646D-41DC-99E6-1D67BCB9296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2" name="Shape 3">
          <a:extLst>
            <a:ext uri="{FF2B5EF4-FFF2-40B4-BE49-F238E27FC236}">
              <a16:creationId xmlns:a16="http://schemas.microsoft.com/office/drawing/2014/main" id="{F8E652F9-B9BD-4EBD-9173-3D53FB5FAD7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3" name="Shape 3">
          <a:extLst>
            <a:ext uri="{FF2B5EF4-FFF2-40B4-BE49-F238E27FC236}">
              <a16:creationId xmlns:a16="http://schemas.microsoft.com/office/drawing/2014/main" id="{55E10667-AE50-4D3E-AD78-7FC6BE455E0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 name="Shape 3">
          <a:extLst>
            <a:ext uri="{FF2B5EF4-FFF2-40B4-BE49-F238E27FC236}">
              <a16:creationId xmlns:a16="http://schemas.microsoft.com/office/drawing/2014/main" id="{6D5AE08C-567F-453C-A6BB-84157FA619A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5" name="Shape 3">
          <a:extLst>
            <a:ext uri="{FF2B5EF4-FFF2-40B4-BE49-F238E27FC236}">
              <a16:creationId xmlns:a16="http://schemas.microsoft.com/office/drawing/2014/main" id="{7BA5DECE-B8B5-4B61-B77E-A86CA7D467D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6" name="Shape 3">
          <a:extLst>
            <a:ext uri="{FF2B5EF4-FFF2-40B4-BE49-F238E27FC236}">
              <a16:creationId xmlns:a16="http://schemas.microsoft.com/office/drawing/2014/main" id="{B481C4AF-7D86-451B-A55D-0A60E253385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7" name="Shape 3">
          <a:extLst>
            <a:ext uri="{FF2B5EF4-FFF2-40B4-BE49-F238E27FC236}">
              <a16:creationId xmlns:a16="http://schemas.microsoft.com/office/drawing/2014/main" id="{134AB3CF-C3F5-47EB-81F7-B9681D36F7E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8" name="Shape 3">
          <a:extLst>
            <a:ext uri="{FF2B5EF4-FFF2-40B4-BE49-F238E27FC236}">
              <a16:creationId xmlns:a16="http://schemas.microsoft.com/office/drawing/2014/main" id="{9F571971-93CE-4BCD-84F0-730186DA19AD}"/>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9" name="Shape 3">
          <a:extLst>
            <a:ext uri="{FF2B5EF4-FFF2-40B4-BE49-F238E27FC236}">
              <a16:creationId xmlns:a16="http://schemas.microsoft.com/office/drawing/2014/main" id="{957BF02D-10DF-4996-A02D-F42F84146E4E}"/>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0" name="Shape 3">
          <a:extLst>
            <a:ext uri="{FF2B5EF4-FFF2-40B4-BE49-F238E27FC236}">
              <a16:creationId xmlns:a16="http://schemas.microsoft.com/office/drawing/2014/main" id="{68C8E49D-8FAD-4E3A-8942-B4A490EFB5C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1" name="Shape 3">
          <a:extLst>
            <a:ext uri="{FF2B5EF4-FFF2-40B4-BE49-F238E27FC236}">
              <a16:creationId xmlns:a16="http://schemas.microsoft.com/office/drawing/2014/main" id="{0052C4A3-405C-48CB-9130-5424124A030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2" name="Shape 3">
          <a:extLst>
            <a:ext uri="{FF2B5EF4-FFF2-40B4-BE49-F238E27FC236}">
              <a16:creationId xmlns:a16="http://schemas.microsoft.com/office/drawing/2014/main" id="{F17FBD95-53B9-41E1-BCF7-5785A9980D3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3" name="Shape 3">
          <a:extLst>
            <a:ext uri="{FF2B5EF4-FFF2-40B4-BE49-F238E27FC236}">
              <a16:creationId xmlns:a16="http://schemas.microsoft.com/office/drawing/2014/main" id="{3ED541A7-633E-4E45-887D-CFC4506FE19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4" name="Shape 3">
          <a:extLst>
            <a:ext uri="{FF2B5EF4-FFF2-40B4-BE49-F238E27FC236}">
              <a16:creationId xmlns:a16="http://schemas.microsoft.com/office/drawing/2014/main" id="{5759F09A-2C37-4A07-A2FA-FFCB825FD09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5" name="Shape 3">
          <a:extLst>
            <a:ext uri="{FF2B5EF4-FFF2-40B4-BE49-F238E27FC236}">
              <a16:creationId xmlns:a16="http://schemas.microsoft.com/office/drawing/2014/main" id="{5DFF521B-5EC7-4CB1-977C-CC7ED9221AD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6" name="Shape 3">
          <a:extLst>
            <a:ext uri="{FF2B5EF4-FFF2-40B4-BE49-F238E27FC236}">
              <a16:creationId xmlns:a16="http://schemas.microsoft.com/office/drawing/2014/main" id="{675F1BE9-D2B7-47EF-A80E-2DE47373931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7" name="Shape 3">
          <a:extLst>
            <a:ext uri="{FF2B5EF4-FFF2-40B4-BE49-F238E27FC236}">
              <a16:creationId xmlns:a16="http://schemas.microsoft.com/office/drawing/2014/main" id="{93CB975A-2757-405D-81AF-F7AE722CF81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8" name="Shape 3">
          <a:extLst>
            <a:ext uri="{FF2B5EF4-FFF2-40B4-BE49-F238E27FC236}">
              <a16:creationId xmlns:a16="http://schemas.microsoft.com/office/drawing/2014/main" id="{680871C5-6AB0-4575-94C1-DE96D8EDC27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29" name="Shape 3">
          <a:extLst>
            <a:ext uri="{FF2B5EF4-FFF2-40B4-BE49-F238E27FC236}">
              <a16:creationId xmlns:a16="http://schemas.microsoft.com/office/drawing/2014/main" id="{42ABA31A-35CC-4DBF-B692-D626A7FB53D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0" name="Shape 3">
          <a:extLst>
            <a:ext uri="{FF2B5EF4-FFF2-40B4-BE49-F238E27FC236}">
              <a16:creationId xmlns:a16="http://schemas.microsoft.com/office/drawing/2014/main" id="{35AC43B0-3826-4AE0-ACEF-EE2FF0EC9EB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1" name="Shape 3">
          <a:extLst>
            <a:ext uri="{FF2B5EF4-FFF2-40B4-BE49-F238E27FC236}">
              <a16:creationId xmlns:a16="http://schemas.microsoft.com/office/drawing/2014/main" id="{D04B0958-93FD-43DF-825E-6FEAF833DB2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2" name="Shape 3">
          <a:extLst>
            <a:ext uri="{FF2B5EF4-FFF2-40B4-BE49-F238E27FC236}">
              <a16:creationId xmlns:a16="http://schemas.microsoft.com/office/drawing/2014/main" id="{C72EF81E-0EC2-4CB8-A227-8A8B34C6985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3" name="Shape 3">
          <a:extLst>
            <a:ext uri="{FF2B5EF4-FFF2-40B4-BE49-F238E27FC236}">
              <a16:creationId xmlns:a16="http://schemas.microsoft.com/office/drawing/2014/main" id="{F29A5115-5FF9-4935-864E-21F07CBD862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4" name="Shape 3">
          <a:extLst>
            <a:ext uri="{FF2B5EF4-FFF2-40B4-BE49-F238E27FC236}">
              <a16:creationId xmlns:a16="http://schemas.microsoft.com/office/drawing/2014/main" id="{FC329A7D-9358-4BCD-9053-0C1E37A180A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5" name="Shape 3">
          <a:extLst>
            <a:ext uri="{FF2B5EF4-FFF2-40B4-BE49-F238E27FC236}">
              <a16:creationId xmlns:a16="http://schemas.microsoft.com/office/drawing/2014/main" id="{6BAFE15D-6DDA-42A0-9062-8B0CA826A20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6" name="Shape 3">
          <a:extLst>
            <a:ext uri="{FF2B5EF4-FFF2-40B4-BE49-F238E27FC236}">
              <a16:creationId xmlns:a16="http://schemas.microsoft.com/office/drawing/2014/main" id="{9CBA7990-78EA-418A-A100-4D3428B6602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7" name="Shape 3">
          <a:extLst>
            <a:ext uri="{FF2B5EF4-FFF2-40B4-BE49-F238E27FC236}">
              <a16:creationId xmlns:a16="http://schemas.microsoft.com/office/drawing/2014/main" id="{61889219-76F7-460A-A333-07D3ECC6536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8" name="Shape 3">
          <a:extLst>
            <a:ext uri="{FF2B5EF4-FFF2-40B4-BE49-F238E27FC236}">
              <a16:creationId xmlns:a16="http://schemas.microsoft.com/office/drawing/2014/main" id="{F1D5C669-8349-4A67-8D1F-1B18EB84DD9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39" name="Shape 3">
          <a:extLst>
            <a:ext uri="{FF2B5EF4-FFF2-40B4-BE49-F238E27FC236}">
              <a16:creationId xmlns:a16="http://schemas.microsoft.com/office/drawing/2014/main" id="{4D4B7F75-2270-458D-84E5-E311153E2BA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0" name="Shape 3">
          <a:extLst>
            <a:ext uri="{FF2B5EF4-FFF2-40B4-BE49-F238E27FC236}">
              <a16:creationId xmlns:a16="http://schemas.microsoft.com/office/drawing/2014/main" id="{0CB5AF6B-04DB-4828-ACD3-D87D2041637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1" name="Shape 3">
          <a:extLst>
            <a:ext uri="{FF2B5EF4-FFF2-40B4-BE49-F238E27FC236}">
              <a16:creationId xmlns:a16="http://schemas.microsoft.com/office/drawing/2014/main" id="{7221E7B2-F91A-4256-87F3-04C10E2702B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2" name="Shape 3">
          <a:extLst>
            <a:ext uri="{FF2B5EF4-FFF2-40B4-BE49-F238E27FC236}">
              <a16:creationId xmlns:a16="http://schemas.microsoft.com/office/drawing/2014/main" id="{E05DA64F-9AED-4ECE-AB6D-CC99BD7BDF6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3" name="Shape 3">
          <a:extLst>
            <a:ext uri="{FF2B5EF4-FFF2-40B4-BE49-F238E27FC236}">
              <a16:creationId xmlns:a16="http://schemas.microsoft.com/office/drawing/2014/main" id="{440C4E3D-A6D1-4C43-8AC7-CCD2BEB341A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4" name="Shape 3">
          <a:extLst>
            <a:ext uri="{FF2B5EF4-FFF2-40B4-BE49-F238E27FC236}">
              <a16:creationId xmlns:a16="http://schemas.microsoft.com/office/drawing/2014/main" id="{50F2A9D7-BF9D-4907-A28C-EAFD9F646D2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5" name="Shape 3">
          <a:extLst>
            <a:ext uri="{FF2B5EF4-FFF2-40B4-BE49-F238E27FC236}">
              <a16:creationId xmlns:a16="http://schemas.microsoft.com/office/drawing/2014/main" id="{5C3E125F-5DDA-4AFE-BF1A-BA06951F6A1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6" name="Shape 3">
          <a:extLst>
            <a:ext uri="{FF2B5EF4-FFF2-40B4-BE49-F238E27FC236}">
              <a16:creationId xmlns:a16="http://schemas.microsoft.com/office/drawing/2014/main" id="{1040A4E1-2E18-4323-9639-8B8C5836324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7" name="Shape 3">
          <a:extLst>
            <a:ext uri="{FF2B5EF4-FFF2-40B4-BE49-F238E27FC236}">
              <a16:creationId xmlns:a16="http://schemas.microsoft.com/office/drawing/2014/main" id="{B68C92A1-372F-4389-8151-670DFF909B1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8" name="Shape 3">
          <a:extLst>
            <a:ext uri="{FF2B5EF4-FFF2-40B4-BE49-F238E27FC236}">
              <a16:creationId xmlns:a16="http://schemas.microsoft.com/office/drawing/2014/main" id="{857D14B4-30C9-482D-AEFE-7822F503929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49" name="Shape 3">
          <a:extLst>
            <a:ext uri="{FF2B5EF4-FFF2-40B4-BE49-F238E27FC236}">
              <a16:creationId xmlns:a16="http://schemas.microsoft.com/office/drawing/2014/main" id="{0A7CAEC9-4743-43A3-9BB5-C190E16D7E9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0" name="Shape 3">
          <a:extLst>
            <a:ext uri="{FF2B5EF4-FFF2-40B4-BE49-F238E27FC236}">
              <a16:creationId xmlns:a16="http://schemas.microsoft.com/office/drawing/2014/main" id="{B09DE29E-157C-4B89-9B53-2FC4BA694B2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1" name="Shape 3">
          <a:extLst>
            <a:ext uri="{FF2B5EF4-FFF2-40B4-BE49-F238E27FC236}">
              <a16:creationId xmlns:a16="http://schemas.microsoft.com/office/drawing/2014/main" id="{77E50372-0D3D-44ED-96D5-2D681E2DEA0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2" name="Shape 3">
          <a:extLst>
            <a:ext uri="{FF2B5EF4-FFF2-40B4-BE49-F238E27FC236}">
              <a16:creationId xmlns:a16="http://schemas.microsoft.com/office/drawing/2014/main" id="{3B30994F-A6B3-4631-B521-4A6DEA19A70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3" name="Shape 3">
          <a:extLst>
            <a:ext uri="{FF2B5EF4-FFF2-40B4-BE49-F238E27FC236}">
              <a16:creationId xmlns:a16="http://schemas.microsoft.com/office/drawing/2014/main" id="{5175AF3A-5BA0-47A2-AE0F-3C0FE9552EE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4" name="Shape 3">
          <a:extLst>
            <a:ext uri="{FF2B5EF4-FFF2-40B4-BE49-F238E27FC236}">
              <a16:creationId xmlns:a16="http://schemas.microsoft.com/office/drawing/2014/main" id="{1B5D0E02-23F8-4FBD-9C0F-A54CFC511A5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5" name="Shape 3">
          <a:extLst>
            <a:ext uri="{FF2B5EF4-FFF2-40B4-BE49-F238E27FC236}">
              <a16:creationId xmlns:a16="http://schemas.microsoft.com/office/drawing/2014/main" id="{254C36C1-3463-4D52-9517-88399A40A8C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6" name="Shape 3">
          <a:extLst>
            <a:ext uri="{FF2B5EF4-FFF2-40B4-BE49-F238E27FC236}">
              <a16:creationId xmlns:a16="http://schemas.microsoft.com/office/drawing/2014/main" id="{883046D8-CB0E-464F-86E1-6A1A19E5386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7" name="Shape 3">
          <a:extLst>
            <a:ext uri="{FF2B5EF4-FFF2-40B4-BE49-F238E27FC236}">
              <a16:creationId xmlns:a16="http://schemas.microsoft.com/office/drawing/2014/main" id="{114FDAAC-9AFA-4B10-99B3-3213F6E4E50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8" name="Shape 3">
          <a:extLst>
            <a:ext uri="{FF2B5EF4-FFF2-40B4-BE49-F238E27FC236}">
              <a16:creationId xmlns:a16="http://schemas.microsoft.com/office/drawing/2014/main" id="{B1D1B0FB-B69E-403A-A6FF-40BFB10BDF3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59" name="Shape 3">
          <a:extLst>
            <a:ext uri="{FF2B5EF4-FFF2-40B4-BE49-F238E27FC236}">
              <a16:creationId xmlns:a16="http://schemas.microsoft.com/office/drawing/2014/main" id="{BDD425EB-FA53-462E-A69E-2D84725A9D9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60" name="Shape 3">
          <a:extLst>
            <a:ext uri="{FF2B5EF4-FFF2-40B4-BE49-F238E27FC236}">
              <a16:creationId xmlns:a16="http://schemas.microsoft.com/office/drawing/2014/main" id="{05E49820-E4E6-4154-9FA0-662A5D282B4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61" name="Shape 3">
          <a:extLst>
            <a:ext uri="{FF2B5EF4-FFF2-40B4-BE49-F238E27FC236}">
              <a16:creationId xmlns:a16="http://schemas.microsoft.com/office/drawing/2014/main" id="{EF20D3A1-A6D5-4547-A25D-623A6DF3DD6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62" name="Shape 3">
          <a:extLst>
            <a:ext uri="{FF2B5EF4-FFF2-40B4-BE49-F238E27FC236}">
              <a16:creationId xmlns:a16="http://schemas.microsoft.com/office/drawing/2014/main" id="{D9D155F2-1C34-4B91-A368-859D82D33EE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63" name="Shape 3">
          <a:extLst>
            <a:ext uri="{FF2B5EF4-FFF2-40B4-BE49-F238E27FC236}">
              <a16:creationId xmlns:a16="http://schemas.microsoft.com/office/drawing/2014/main" id="{9FC9E307-BE25-4717-9520-AB10DAADFB3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 name="Shape 3">
          <a:extLst>
            <a:ext uri="{FF2B5EF4-FFF2-40B4-BE49-F238E27FC236}">
              <a16:creationId xmlns:a16="http://schemas.microsoft.com/office/drawing/2014/main" id="{7EF6EF2F-6ECA-415E-A3D0-4DBF820FCE4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 name="Shape 3">
          <a:extLst>
            <a:ext uri="{FF2B5EF4-FFF2-40B4-BE49-F238E27FC236}">
              <a16:creationId xmlns:a16="http://schemas.microsoft.com/office/drawing/2014/main" id="{DB0C27DA-D4CB-4CE0-8931-011B1FE5F47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 name="Shape 3">
          <a:extLst>
            <a:ext uri="{FF2B5EF4-FFF2-40B4-BE49-F238E27FC236}">
              <a16:creationId xmlns:a16="http://schemas.microsoft.com/office/drawing/2014/main" id="{1DAB12E0-7321-4ED0-B08A-2271C8DBAE8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 name="Shape 3">
          <a:extLst>
            <a:ext uri="{FF2B5EF4-FFF2-40B4-BE49-F238E27FC236}">
              <a16:creationId xmlns:a16="http://schemas.microsoft.com/office/drawing/2014/main" id="{CAE93FE0-07F5-4F4E-A458-F9DA9881B30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 name="Shape 3">
          <a:extLst>
            <a:ext uri="{FF2B5EF4-FFF2-40B4-BE49-F238E27FC236}">
              <a16:creationId xmlns:a16="http://schemas.microsoft.com/office/drawing/2014/main" id="{A4CD0D37-0F7E-4890-9A4B-03C98BFC65F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 name="Shape 3">
          <a:extLst>
            <a:ext uri="{FF2B5EF4-FFF2-40B4-BE49-F238E27FC236}">
              <a16:creationId xmlns:a16="http://schemas.microsoft.com/office/drawing/2014/main" id="{26981DEA-E99A-4BF0-88F1-04A7D2CAA46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 name="Shape 3">
          <a:extLst>
            <a:ext uri="{FF2B5EF4-FFF2-40B4-BE49-F238E27FC236}">
              <a16:creationId xmlns:a16="http://schemas.microsoft.com/office/drawing/2014/main" id="{E79C2F08-5DB7-48D4-B554-58CDA011361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 name="Shape 3">
          <a:extLst>
            <a:ext uri="{FF2B5EF4-FFF2-40B4-BE49-F238E27FC236}">
              <a16:creationId xmlns:a16="http://schemas.microsoft.com/office/drawing/2014/main" id="{49A7A28F-7179-40B3-B401-E9201A92A51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 name="Shape 3">
          <a:extLst>
            <a:ext uri="{FF2B5EF4-FFF2-40B4-BE49-F238E27FC236}">
              <a16:creationId xmlns:a16="http://schemas.microsoft.com/office/drawing/2014/main" id="{976FCA94-A84A-43C5-8B12-923A15E75EC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 name="Shape 3">
          <a:extLst>
            <a:ext uri="{FF2B5EF4-FFF2-40B4-BE49-F238E27FC236}">
              <a16:creationId xmlns:a16="http://schemas.microsoft.com/office/drawing/2014/main" id="{80B5E084-11DC-4C80-A569-5495028CEC2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 name="Shape 3">
          <a:extLst>
            <a:ext uri="{FF2B5EF4-FFF2-40B4-BE49-F238E27FC236}">
              <a16:creationId xmlns:a16="http://schemas.microsoft.com/office/drawing/2014/main" id="{26F8B121-A365-4212-80DC-B11CD906CAD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 name="Shape 3">
          <a:extLst>
            <a:ext uri="{FF2B5EF4-FFF2-40B4-BE49-F238E27FC236}">
              <a16:creationId xmlns:a16="http://schemas.microsoft.com/office/drawing/2014/main" id="{B5A87CF8-879A-4DE6-A225-0DFEC78A5B3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 name="Shape 3">
          <a:extLst>
            <a:ext uri="{FF2B5EF4-FFF2-40B4-BE49-F238E27FC236}">
              <a16:creationId xmlns:a16="http://schemas.microsoft.com/office/drawing/2014/main" id="{D58A94A9-99CC-4D05-8D7D-78858DE6DC4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 name="Shape 3">
          <a:extLst>
            <a:ext uri="{FF2B5EF4-FFF2-40B4-BE49-F238E27FC236}">
              <a16:creationId xmlns:a16="http://schemas.microsoft.com/office/drawing/2014/main" id="{192706C2-9C11-4EA5-B123-3220728F5D6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 name="Shape 3">
          <a:extLst>
            <a:ext uri="{FF2B5EF4-FFF2-40B4-BE49-F238E27FC236}">
              <a16:creationId xmlns:a16="http://schemas.microsoft.com/office/drawing/2014/main" id="{6E7C345B-B302-47D9-8EFE-1C309D83028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 name="Shape 3">
          <a:extLst>
            <a:ext uri="{FF2B5EF4-FFF2-40B4-BE49-F238E27FC236}">
              <a16:creationId xmlns:a16="http://schemas.microsoft.com/office/drawing/2014/main" id="{C50E76C5-3B9C-4A85-9E3D-3DBA2DA5794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 name="Shape 3">
          <a:extLst>
            <a:ext uri="{FF2B5EF4-FFF2-40B4-BE49-F238E27FC236}">
              <a16:creationId xmlns:a16="http://schemas.microsoft.com/office/drawing/2014/main" id="{B7AE57D5-E0D8-4AA5-B673-63DEB480F20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 name="Shape 3">
          <a:extLst>
            <a:ext uri="{FF2B5EF4-FFF2-40B4-BE49-F238E27FC236}">
              <a16:creationId xmlns:a16="http://schemas.microsoft.com/office/drawing/2014/main" id="{AA2FF5CC-9DDA-4E63-9C8D-43F5C5A3C5B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 name="Shape 3">
          <a:extLst>
            <a:ext uri="{FF2B5EF4-FFF2-40B4-BE49-F238E27FC236}">
              <a16:creationId xmlns:a16="http://schemas.microsoft.com/office/drawing/2014/main" id="{52D5CAB3-5B94-41B3-8525-DBC52F0587D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 name="Shape 3">
          <a:extLst>
            <a:ext uri="{FF2B5EF4-FFF2-40B4-BE49-F238E27FC236}">
              <a16:creationId xmlns:a16="http://schemas.microsoft.com/office/drawing/2014/main" id="{CFFF7F39-F1DF-4E70-810F-7A1ACC9D4EA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 name="Shape 3">
          <a:extLst>
            <a:ext uri="{FF2B5EF4-FFF2-40B4-BE49-F238E27FC236}">
              <a16:creationId xmlns:a16="http://schemas.microsoft.com/office/drawing/2014/main" id="{02381E4A-0232-44B4-98B3-A2E0F6053F6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 name="Shape 3">
          <a:extLst>
            <a:ext uri="{FF2B5EF4-FFF2-40B4-BE49-F238E27FC236}">
              <a16:creationId xmlns:a16="http://schemas.microsoft.com/office/drawing/2014/main" id="{21884E89-6B77-4AF0-8575-2E1F8AAE9ED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 name="Shape 3">
          <a:extLst>
            <a:ext uri="{FF2B5EF4-FFF2-40B4-BE49-F238E27FC236}">
              <a16:creationId xmlns:a16="http://schemas.microsoft.com/office/drawing/2014/main" id="{79565675-1C82-4540-82F6-6913FC1B272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 name="Shape 3">
          <a:extLst>
            <a:ext uri="{FF2B5EF4-FFF2-40B4-BE49-F238E27FC236}">
              <a16:creationId xmlns:a16="http://schemas.microsoft.com/office/drawing/2014/main" id="{1B1EF8D0-344C-4439-874D-47AE0F010DE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 name="Shape 3">
          <a:extLst>
            <a:ext uri="{FF2B5EF4-FFF2-40B4-BE49-F238E27FC236}">
              <a16:creationId xmlns:a16="http://schemas.microsoft.com/office/drawing/2014/main" id="{0CE1900B-1716-4D21-9287-D0CE66633CF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 name="Shape 3">
          <a:extLst>
            <a:ext uri="{FF2B5EF4-FFF2-40B4-BE49-F238E27FC236}">
              <a16:creationId xmlns:a16="http://schemas.microsoft.com/office/drawing/2014/main" id="{79F44E7B-0316-438B-9B4F-215DBC6EC66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 name="Shape 3">
          <a:extLst>
            <a:ext uri="{FF2B5EF4-FFF2-40B4-BE49-F238E27FC236}">
              <a16:creationId xmlns:a16="http://schemas.microsoft.com/office/drawing/2014/main" id="{6C3A9721-D70B-4202-9D3D-FCCC8482C96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 name="Shape 3">
          <a:extLst>
            <a:ext uri="{FF2B5EF4-FFF2-40B4-BE49-F238E27FC236}">
              <a16:creationId xmlns:a16="http://schemas.microsoft.com/office/drawing/2014/main" id="{0E5A6F0E-C2A6-4474-A909-4715CDD10DC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 name="Shape 3">
          <a:extLst>
            <a:ext uri="{FF2B5EF4-FFF2-40B4-BE49-F238E27FC236}">
              <a16:creationId xmlns:a16="http://schemas.microsoft.com/office/drawing/2014/main" id="{714045A5-9445-4D80-96AA-CC1F10D8D5D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 name="Shape 3">
          <a:extLst>
            <a:ext uri="{FF2B5EF4-FFF2-40B4-BE49-F238E27FC236}">
              <a16:creationId xmlns:a16="http://schemas.microsoft.com/office/drawing/2014/main" id="{6BE3920C-F219-4E23-9720-1F0CD1998E9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 name="Shape 3">
          <a:extLst>
            <a:ext uri="{FF2B5EF4-FFF2-40B4-BE49-F238E27FC236}">
              <a16:creationId xmlns:a16="http://schemas.microsoft.com/office/drawing/2014/main" id="{B5E6E6DB-7625-4352-B1FE-1E3DE4075CF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 name="Shape 3">
          <a:extLst>
            <a:ext uri="{FF2B5EF4-FFF2-40B4-BE49-F238E27FC236}">
              <a16:creationId xmlns:a16="http://schemas.microsoft.com/office/drawing/2014/main" id="{B8889195-9EF7-4318-A788-A2EF8152FFF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 name="Shape 3">
          <a:extLst>
            <a:ext uri="{FF2B5EF4-FFF2-40B4-BE49-F238E27FC236}">
              <a16:creationId xmlns:a16="http://schemas.microsoft.com/office/drawing/2014/main" id="{F979AF7F-265B-4120-B13E-6E3B9BE1027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 name="Shape 3">
          <a:extLst>
            <a:ext uri="{FF2B5EF4-FFF2-40B4-BE49-F238E27FC236}">
              <a16:creationId xmlns:a16="http://schemas.microsoft.com/office/drawing/2014/main" id="{23FE7967-5D23-4314-92F7-567FE019A60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 name="Shape 3">
          <a:extLst>
            <a:ext uri="{FF2B5EF4-FFF2-40B4-BE49-F238E27FC236}">
              <a16:creationId xmlns:a16="http://schemas.microsoft.com/office/drawing/2014/main" id="{9623AF8E-315C-4072-848E-49EBD65320B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 name="Shape 3">
          <a:extLst>
            <a:ext uri="{FF2B5EF4-FFF2-40B4-BE49-F238E27FC236}">
              <a16:creationId xmlns:a16="http://schemas.microsoft.com/office/drawing/2014/main" id="{8CF8CDF3-4AEB-4DDC-B857-E085C5F64D7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 name="Shape 3">
          <a:extLst>
            <a:ext uri="{FF2B5EF4-FFF2-40B4-BE49-F238E27FC236}">
              <a16:creationId xmlns:a16="http://schemas.microsoft.com/office/drawing/2014/main" id="{B848A4E0-3F6C-4359-852D-387918154B3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 name="Shape 3">
          <a:extLst>
            <a:ext uri="{FF2B5EF4-FFF2-40B4-BE49-F238E27FC236}">
              <a16:creationId xmlns:a16="http://schemas.microsoft.com/office/drawing/2014/main" id="{B818FEAC-FCB3-4E04-9254-539957B201F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 name="Shape 3">
          <a:extLst>
            <a:ext uri="{FF2B5EF4-FFF2-40B4-BE49-F238E27FC236}">
              <a16:creationId xmlns:a16="http://schemas.microsoft.com/office/drawing/2014/main" id="{B7EB3912-E02C-4680-9D4C-A8D74FB9CC7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3" name="Shape 3">
          <a:extLst>
            <a:ext uri="{FF2B5EF4-FFF2-40B4-BE49-F238E27FC236}">
              <a16:creationId xmlns:a16="http://schemas.microsoft.com/office/drawing/2014/main" id="{62787E60-88C0-479A-991A-12A979F04A2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4" name="Shape 3">
          <a:extLst>
            <a:ext uri="{FF2B5EF4-FFF2-40B4-BE49-F238E27FC236}">
              <a16:creationId xmlns:a16="http://schemas.microsoft.com/office/drawing/2014/main" id="{ADF8F0F0-E5B8-4D44-A3F3-25E278B2983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5" name="Shape 3">
          <a:extLst>
            <a:ext uri="{FF2B5EF4-FFF2-40B4-BE49-F238E27FC236}">
              <a16:creationId xmlns:a16="http://schemas.microsoft.com/office/drawing/2014/main" id="{B92F917D-A693-4EAA-BCD3-C0EC61E8096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6" name="Shape 3">
          <a:extLst>
            <a:ext uri="{FF2B5EF4-FFF2-40B4-BE49-F238E27FC236}">
              <a16:creationId xmlns:a16="http://schemas.microsoft.com/office/drawing/2014/main" id="{7B072511-8CF6-46B3-9D3D-560CBCDC431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7" name="Shape 3">
          <a:extLst>
            <a:ext uri="{FF2B5EF4-FFF2-40B4-BE49-F238E27FC236}">
              <a16:creationId xmlns:a16="http://schemas.microsoft.com/office/drawing/2014/main" id="{88C92611-A7D3-4752-B5DC-D4A1AA51DE9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8" name="Shape 3">
          <a:extLst>
            <a:ext uri="{FF2B5EF4-FFF2-40B4-BE49-F238E27FC236}">
              <a16:creationId xmlns:a16="http://schemas.microsoft.com/office/drawing/2014/main" id="{2AD5AD8B-87B2-46A8-94BD-0843E27070D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9" name="Shape 3">
          <a:extLst>
            <a:ext uri="{FF2B5EF4-FFF2-40B4-BE49-F238E27FC236}">
              <a16:creationId xmlns:a16="http://schemas.microsoft.com/office/drawing/2014/main" id="{DAA7A307-5157-4DD5-AD02-9C0D7966EEF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10" name="Shape 3">
          <a:extLst>
            <a:ext uri="{FF2B5EF4-FFF2-40B4-BE49-F238E27FC236}">
              <a16:creationId xmlns:a16="http://schemas.microsoft.com/office/drawing/2014/main" id="{E4838C47-E330-4FB8-8F8D-1790F4B3BE8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11" name="Shape 3">
          <a:extLst>
            <a:ext uri="{FF2B5EF4-FFF2-40B4-BE49-F238E27FC236}">
              <a16:creationId xmlns:a16="http://schemas.microsoft.com/office/drawing/2014/main" id="{1A041394-1785-4975-946D-AB97790D6D1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12" name="Shape 3">
          <a:extLst>
            <a:ext uri="{FF2B5EF4-FFF2-40B4-BE49-F238E27FC236}">
              <a16:creationId xmlns:a16="http://schemas.microsoft.com/office/drawing/2014/main" id="{D5B2A744-DA1E-41FE-85E2-D1BA0991AD7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13" name="Shape 3">
          <a:extLst>
            <a:ext uri="{FF2B5EF4-FFF2-40B4-BE49-F238E27FC236}">
              <a16:creationId xmlns:a16="http://schemas.microsoft.com/office/drawing/2014/main" id="{FCBE04BC-DA8E-40F9-B89C-F97EA52767E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14" name="Shape 3">
          <a:extLst>
            <a:ext uri="{FF2B5EF4-FFF2-40B4-BE49-F238E27FC236}">
              <a16:creationId xmlns:a16="http://schemas.microsoft.com/office/drawing/2014/main" id="{51792009-C4C8-4296-9C44-875EC9220275}"/>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15" name="Shape 3">
          <a:extLst>
            <a:ext uri="{FF2B5EF4-FFF2-40B4-BE49-F238E27FC236}">
              <a16:creationId xmlns:a16="http://schemas.microsoft.com/office/drawing/2014/main" id="{EC7B1ED1-A613-46AE-9D4C-6E62C2EF34B0}"/>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16" name="Shape 3">
          <a:extLst>
            <a:ext uri="{FF2B5EF4-FFF2-40B4-BE49-F238E27FC236}">
              <a16:creationId xmlns:a16="http://schemas.microsoft.com/office/drawing/2014/main" id="{555CF950-F757-48C2-A486-A8CE16C64EE2}"/>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17" name="Shape 3">
          <a:extLst>
            <a:ext uri="{FF2B5EF4-FFF2-40B4-BE49-F238E27FC236}">
              <a16:creationId xmlns:a16="http://schemas.microsoft.com/office/drawing/2014/main" id="{B3D3FADC-1AC9-4599-A5ED-B85D2A7348F6}"/>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18" name="Shape 3">
          <a:extLst>
            <a:ext uri="{FF2B5EF4-FFF2-40B4-BE49-F238E27FC236}">
              <a16:creationId xmlns:a16="http://schemas.microsoft.com/office/drawing/2014/main" id="{510EEF74-8F0E-4734-99E4-247FBE5B027A}"/>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19" name="Shape 3">
          <a:extLst>
            <a:ext uri="{FF2B5EF4-FFF2-40B4-BE49-F238E27FC236}">
              <a16:creationId xmlns:a16="http://schemas.microsoft.com/office/drawing/2014/main" id="{8262A2B9-D9DD-4F63-A4D0-FB32EDA8C878}"/>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0" name="Shape 3">
          <a:extLst>
            <a:ext uri="{FF2B5EF4-FFF2-40B4-BE49-F238E27FC236}">
              <a16:creationId xmlns:a16="http://schemas.microsoft.com/office/drawing/2014/main" id="{97A33F3B-E244-4D74-AF2F-78F1663974D4}"/>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1" name="Shape 3">
          <a:extLst>
            <a:ext uri="{FF2B5EF4-FFF2-40B4-BE49-F238E27FC236}">
              <a16:creationId xmlns:a16="http://schemas.microsoft.com/office/drawing/2014/main" id="{4FFD6D67-7B31-4C97-959F-D122E16CE37C}"/>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2" name="Shape 3">
          <a:extLst>
            <a:ext uri="{FF2B5EF4-FFF2-40B4-BE49-F238E27FC236}">
              <a16:creationId xmlns:a16="http://schemas.microsoft.com/office/drawing/2014/main" id="{12E54DC7-75AA-4DF0-9967-C024911B4DBF}"/>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3" name="Shape 3">
          <a:extLst>
            <a:ext uri="{FF2B5EF4-FFF2-40B4-BE49-F238E27FC236}">
              <a16:creationId xmlns:a16="http://schemas.microsoft.com/office/drawing/2014/main" id="{0AC28EE7-FCA0-42D7-9778-3EB61F3825A1}"/>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4" name="Shape 3">
          <a:extLst>
            <a:ext uri="{FF2B5EF4-FFF2-40B4-BE49-F238E27FC236}">
              <a16:creationId xmlns:a16="http://schemas.microsoft.com/office/drawing/2014/main" id="{066C1316-41B5-428B-9675-C2805F7DB5FF}"/>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5" name="Shape 3">
          <a:extLst>
            <a:ext uri="{FF2B5EF4-FFF2-40B4-BE49-F238E27FC236}">
              <a16:creationId xmlns:a16="http://schemas.microsoft.com/office/drawing/2014/main" id="{BCFE260A-F3C5-496E-9147-CFC0176A5DEF}"/>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6" name="Shape 3">
          <a:extLst>
            <a:ext uri="{FF2B5EF4-FFF2-40B4-BE49-F238E27FC236}">
              <a16:creationId xmlns:a16="http://schemas.microsoft.com/office/drawing/2014/main" id="{C9F5BCC1-2153-4F97-8D60-932596C74FA5}"/>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7" name="Shape 3">
          <a:extLst>
            <a:ext uri="{FF2B5EF4-FFF2-40B4-BE49-F238E27FC236}">
              <a16:creationId xmlns:a16="http://schemas.microsoft.com/office/drawing/2014/main" id="{F5253905-AE10-4F18-A4DD-EDAD107D5DB6}"/>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8" name="Shape 3">
          <a:extLst>
            <a:ext uri="{FF2B5EF4-FFF2-40B4-BE49-F238E27FC236}">
              <a16:creationId xmlns:a16="http://schemas.microsoft.com/office/drawing/2014/main" id="{4FBE427C-E122-4B3E-8780-702051296E12}"/>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29" name="Shape 3">
          <a:extLst>
            <a:ext uri="{FF2B5EF4-FFF2-40B4-BE49-F238E27FC236}">
              <a16:creationId xmlns:a16="http://schemas.microsoft.com/office/drawing/2014/main" id="{D281F246-98C9-4639-9737-43A2724D8CD9}"/>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0" name="Shape 3">
          <a:extLst>
            <a:ext uri="{FF2B5EF4-FFF2-40B4-BE49-F238E27FC236}">
              <a16:creationId xmlns:a16="http://schemas.microsoft.com/office/drawing/2014/main" id="{F7D2E0F2-14C2-4F3C-BD33-529E7F2D63F3}"/>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1" name="Shape 3">
          <a:extLst>
            <a:ext uri="{FF2B5EF4-FFF2-40B4-BE49-F238E27FC236}">
              <a16:creationId xmlns:a16="http://schemas.microsoft.com/office/drawing/2014/main" id="{B348726F-DAEA-466B-9A35-536CC4C08641}"/>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2" name="Shape 3">
          <a:extLst>
            <a:ext uri="{FF2B5EF4-FFF2-40B4-BE49-F238E27FC236}">
              <a16:creationId xmlns:a16="http://schemas.microsoft.com/office/drawing/2014/main" id="{BFA9AE8D-011B-40C6-8DAF-41243AE3F6CC}"/>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3" name="Shape 3">
          <a:extLst>
            <a:ext uri="{FF2B5EF4-FFF2-40B4-BE49-F238E27FC236}">
              <a16:creationId xmlns:a16="http://schemas.microsoft.com/office/drawing/2014/main" id="{02F3B1C9-60D6-4F0F-8FB1-E0272E7928B8}"/>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4" name="Shape 3">
          <a:extLst>
            <a:ext uri="{FF2B5EF4-FFF2-40B4-BE49-F238E27FC236}">
              <a16:creationId xmlns:a16="http://schemas.microsoft.com/office/drawing/2014/main" id="{D2682938-ECA6-41F5-8FFB-4CD4576DEB83}"/>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5" name="Shape 3">
          <a:extLst>
            <a:ext uri="{FF2B5EF4-FFF2-40B4-BE49-F238E27FC236}">
              <a16:creationId xmlns:a16="http://schemas.microsoft.com/office/drawing/2014/main" id="{67281807-F7C3-4715-98C5-FDDA67BBE018}"/>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6" name="Shape 3">
          <a:extLst>
            <a:ext uri="{FF2B5EF4-FFF2-40B4-BE49-F238E27FC236}">
              <a16:creationId xmlns:a16="http://schemas.microsoft.com/office/drawing/2014/main" id="{A2303B52-0A2A-40DD-983C-7BA2170EDDBB}"/>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7" name="Shape 3">
          <a:extLst>
            <a:ext uri="{FF2B5EF4-FFF2-40B4-BE49-F238E27FC236}">
              <a16:creationId xmlns:a16="http://schemas.microsoft.com/office/drawing/2014/main" id="{12667521-5DA7-42F4-8839-A939F2E9ED43}"/>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8" name="Shape 3">
          <a:extLst>
            <a:ext uri="{FF2B5EF4-FFF2-40B4-BE49-F238E27FC236}">
              <a16:creationId xmlns:a16="http://schemas.microsoft.com/office/drawing/2014/main" id="{9A55C368-BDFD-47CB-A4D7-A0483F408CA8}"/>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39" name="Shape 3">
          <a:extLst>
            <a:ext uri="{FF2B5EF4-FFF2-40B4-BE49-F238E27FC236}">
              <a16:creationId xmlns:a16="http://schemas.microsoft.com/office/drawing/2014/main" id="{8D8F5A91-BF49-4C61-86B5-4D81377CA80F}"/>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0" name="Shape 3">
          <a:extLst>
            <a:ext uri="{FF2B5EF4-FFF2-40B4-BE49-F238E27FC236}">
              <a16:creationId xmlns:a16="http://schemas.microsoft.com/office/drawing/2014/main" id="{B6D40135-DB9A-4B91-AFA2-E722DF9E3BE5}"/>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1" name="Shape 3">
          <a:extLst>
            <a:ext uri="{FF2B5EF4-FFF2-40B4-BE49-F238E27FC236}">
              <a16:creationId xmlns:a16="http://schemas.microsoft.com/office/drawing/2014/main" id="{4FC7217D-55C8-4A55-9DE8-16D5E1AAB883}"/>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2" name="Shape 3">
          <a:extLst>
            <a:ext uri="{FF2B5EF4-FFF2-40B4-BE49-F238E27FC236}">
              <a16:creationId xmlns:a16="http://schemas.microsoft.com/office/drawing/2014/main" id="{BFF04040-975E-47C5-9455-C7B1F39D491F}"/>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3" name="Shape 3">
          <a:extLst>
            <a:ext uri="{FF2B5EF4-FFF2-40B4-BE49-F238E27FC236}">
              <a16:creationId xmlns:a16="http://schemas.microsoft.com/office/drawing/2014/main" id="{4317CCD4-9184-4A5B-BAAE-33F4C61BCEA5}"/>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4" name="Shape 3">
          <a:extLst>
            <a:ext uri="{FF2B5EF4-FFF2-40B4-BE49-F238E27FC236}">
              <a16:creationId xmlns:a16="http://schemas.microsoft.com/office/drawing/2014/main" id="{88B595FF-A215-416C-B06D-97F3EFD23CB8}"/>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5" name="Shape 3">
          <a:extLst>
            <a:ext uri="{FF2B5EF4-FFF2-40B4-BE49-F238E27FC236}">
              <a16:creationId xmlns:a16="http://schemas.microsoft.com/office/drawing/2014/main" id="{650E3D6D-959D-45FB-827C-3198C6CE1278}"/>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6" name="Shape 3">
          <a:extLst>
            <a:ext uri="{FF2B5EF4-FFF2-40B4-BE49-F238E27FC236}">
              <a16:creationId xmlns:a16="http://schemas.microsoft.com/office/drawing/2014/main" id="{BA89F9D1-5276-4181-B633-B5C4B098C9D0}"/>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7" name="Shape 3">
          <a:extLst>
            <a:ext uri="{FF2B5EF4-FFF2-40B4-BE49-F238E27FC236}">
              <a16:creationId xmlns:a16="http://schemas.microsoft.com/office/drawing/2014/main" id="{9A52F006-7BA9-4A40-94A0-CB00B0838ED5}"/>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8" name="Shape 3">
          <a:extLst>
            <a:ext uri="{FF2B5EF4-FFF2-40B4-BE49-F238E27FC236}">
              <a16:creationId xmlns:a16="http://schemas.microsoft.com/office/drawing/2014/main" id="{10CC60EE-B643-4677-B1D8-4EFD1173C805}"/>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49" name="Shape 3">
          <a:extLst>
            <a:ext uri="{FF2B5EF4-FFF2-40B4-BE49-F238E27FC236}">
              <a16:creationId xmlns:a16="http://schemas.microsoft.com/office/drawing/2014/main" id="{C156582B-E8B7-4AE4-B4EF-3CFD92A5B94E}"/>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0" name="Shape 3">
          <a:extLst>
            <a:ext uri="{FF2B5EF4-FFF2-40B4-BE49-F238E27FC236}">
              <a16:creationId xmlns:a16="http://schemas.microsoft.com/office/drawing/2014/main" id="{8FC34EEC-5C71-4378-9175-055EA08D433A}"/>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1" name="Shape 3">
          <a:extLst>
            <a:ext uri="{FF2B5EF4-FFF2-40B4-BE49-F238E27FC236}">
              <a16:creationId xmlns:a16="http://schemas.microsoft.com/office/drawing/2014/main" id="{F8E01EE2-029A-48EF-A895-8ECE7227E0B2}"/>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2" name="Shape 3">
          <a:extLst>
            <a:ext uri="{FF2B5EF4-FFF2-40B4-BE49-F238E27FC236}">
              <a16:creationId xmlns:a16="http://schemas.microsoft.com/office/drawing/2014/main" id="{367ED488-BDCE-47DC-90A5-28D823D344B8}"/>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3" name="Shape 3">
          <a:extLst>
            <a:ext uri="{FF2B5EF4-FFF2-40B4-BE49-F238E27FC236}">
              <a16:creationId xmlns:a16="http://schemas.microsoft.com/office/drawing/2014/main" id="{DA1160B1-1C0B-4940-90DB-46A21C2508AB}"/>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4" name="Shape 3">
          <a:extLst>
            <a:ext uri="{FF2B5EF4-FFF2-40B4-BE49-F238E27FC236}">
              <a16:creationId xmlns:a16="http://schemas.microsoft.com/office/drawing/2014/main" id="{0CCC79C2-561E-41A6-AB0E-3DEBC2C93C1E}"/>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5" name="Shape 3">
          <a:extLst>
            <a:ext uri="{FF2B5EF4-FFF2-40B4-BE49-F238E27FC236}">
              <a16:creationId xmlns:a16="http://schemas.microsoft.com/office/drawing/2014/main" id="{FB36C255-27B8-4E44-AF81-D3DC8C60EA5C}"/>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6" name="Shape 3">
          <a:extLst>
            <a:ext uri="{FF2B5EF4-FFF2-40B4-BE49-F238E27FC236}">
              <a16:creationId xmlns:a16="http://schemas.microsoft.com/office/drawing/2014/main" id="{76275538-DFC3-481C-B170-BFEE66577EB9}"/>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7" name="Shape 3">
          <a:extLst>
            <a:ext uri="{FF2B5EF4-FFF2-40B4-BE49-F238E27FC236}">
              <a16:creationId xmlns:a16="http://schemas.microsoft.com/office/drawing/2014/main" id="{46CEE47C-40EB-4137-AB59-262D9B3FB140}"/>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8" name="Shape 3">
          <a:extLst>
            <a:ext uri="{FF2B5EF4-FFF2-40B4-BE49-F238E27FC236}">
              <a16:creationId xmlns:a16="http://schemas.microsoft.com/office/drawing/2014/main" id="{7E790518-C077-443F-85A9-B6CE367F6679}"/>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59" name="Shape 3">
          <a:extLst>
            <a:ext uri="{FF2B5EF4-FFF2-40B4-BE49-F238E27FC236}">
              <a16:creationId xmlns:a16="http://schemas.microsoft.com/office/drawing/2014/main" id="{379BA0F7-523E-4686-ABBC-5D821B9D40FD}"/>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60" name="Shape 3">
          <a:extLst>
            <a:ext uri="{FF2B5EF4-FFF2-40B4-BE49-F238E27FC236}">
              <a16:creationId xmlns:a16="http://schemas.microsoft.com/office/drawing/2014/main" id="{4BA97FFD-B146-4E72-8CB1-F7CDFB740BB5}"/>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61" name="Shape 3">
          <a:extLst>
            <a:ext uri="{FF2B5EF4-FFF2-40B4-BE49-F238E27FC236}">
              <a16:creationId xmlns:a16="http://schemas.microsoft.com/office/drawing/2014/main" id="{33ABA785-1139-4EDB-A9B2-8AB8896D326D}"/>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62" name="Shape 3">
          <a:extLst>
            <a:ext uri="{FF2B5EF4-FFF2-40B4-BE49-F238E27FC236}">
              <a16:creationId xmlns:a16="http://schemas.microsoft.com/office/drawing/2014/main" id="{CA167175-0F7B-475C-AD04-A42BB2199A22}"/>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7</xdr:row>
      <xdr:rowOff>443089</xdr:rowOff>
    </xdr:to>
    <xdr:sp macro="" textlink="">
      <xdr:nvSpPr>
        <xdr:cNvPr id="163" name="Shape 3">
          <a:extLst>
            <a:ext uri="{FF2B5EF4-FFF2-40B4-BE49-F238E27FC236}">
              <a16:creationId xmlns:a16="http://schemas.microsoft.com/office/drawing/2014/main" id="{451FC5DE-B3FA-4184-9409-292DE0E299AF}"/>
            </a:ext>
          </a:extLst>
        </xdr:cNvPr>
        <xdr:cNvSpPr>
          <a:spLocks noChangeArrowheads="1"/>
        </xdr:cNvSpPr>
      </xdr:nvSpPr>
      <xdr:spPr bwMode="auto">
        <a:xfrm>
          <a:off x="6000397" y="3110795"/>
          <a:ext cx="474839" cy="1132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64" name="Shape 3">
          <a:extLst>
            <a:ext uri="{FF2B5EF4-FFF2-40B4-BE49-F238E27FC236}">
              <a16:creationId xmlns:a16="http://schemas.microsoft.com/office/drawing/2014/main" id="{34645BAD-8D42-4229-97A4-F02CD993BA2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65" name="Shape 3">
          <a:extLst>
            <a:ext uri="{FF2B5EF4-FFF2-40B4-BE49-F238E27FC236}">
              <a16:creationId xmlns:a16="http://schemas.microsoft.com/office/drawing/2014/main" id="{4BE49368-12DA-49F5-AB0E-6C66258B152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66" name="Shape 3">
          <a:extLst>
            <a:ext uri="{FF2B5EF4-FFF2-40B4-BE49-F238E27FC236}">
              <a16:creationId xmlns:a16="http://schemas.microsoft.com/office/drawing/2014/main" id="{B2109C55-FC69-499B-A45E-89EAE4AB88F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67" name="Shape 3">
          <a:extLst>
            <a:ext uri="{FF2B5EF4-FFF2-40B4-BE49-F238E27FC236}">
              <a16:creationId xmlns:a16="http://schemas.microsoft.com/office/drawing/2014/main" id="{CF8F56EE-EA87-418A-88CB-A2D232070B9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68" name="Shape 3">
          <a:extLst>
            <a:ext uri="{FF2B5EF4-FFF2-40B4-BE49-F238E27FC236}">
              <a16:creationId xmlns:a16="http://schemas.microsoft.com/office/drawing/2014/main" id="{79017B74-9AE7-42ED-9550-0FBBCAC86AB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69" name="Shape 3">
          <a:extLst>
            <a:ext uri="{FF2B5EF4-FFF2-40B4-BE49-F238E27FC236}">
              <a16:creationId xmlns:a16="http://schemas.microsoft.com/office/drawing/2014/main" id="{B0938CA9-0CBD-4516-B9E0-A86562B1F35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0" name="Shape 3">
          <a:extLst>
            <a:ext uri="{FF2B5EF4-FFF2-40B4-BE49-F238E27FC236}">
              <a16:creationId xmlns:a16="http://schemas.microsoft.com/office/drawing/2014/main" id="{3B3A5E96-72C5-4C2A-B4FF-DE4F4BBE4FC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1" name="Shape 3">
          <a:extLst>
            <a:ext uri="{FF2B5EF4-FFF2-40B4-BE49-F238E27FC236}">
              <a16:creationId xmlns:a16="http://schemas.microsoft.com/office/drawing/2014/main" id="{1DC2A3DA-CAC9-47E1-B336-8B7B4588ACB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2" name="Shape 3">
          <a:extLst>
            <a:ext uri="{FF2B5EF4-FFF2-40B4-BE49-F238E27FC236}">
              <a16:creationId xmlns:a16="http://schemas.microsoft.com/office/drawing/2014/main" id="{695A2118-B7D1-4480-95FD-1408A4EF5B5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3" name="Shape 3">
          <a:extLst>
            <a:ext uri="{FF2B5EF4-FFF2-40B4-BE49-F238E27FC236}">
              <a16:creationId xmlns:a16="http://schemas.microsoft.com/office/drawing/2014/main" id="{CAD5C829-7F12-413C-85C2-EB35D1C9B89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4" name="Shape 3">
          <a:extLst>
            <a:ext uri="{FF2B5EF4-FFF2-40B4-BE49-F238E27FC236}">
              <a16:creationId xmlns:a16="http://schemas.microsoft.com/office/drawing/2014/main" id="{55DEDCB4-5E00-4245-BF83-258C89952B75}"/>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5" name="Shape 3">
          <a:extLst>
            <a:ext uri="{FF2B5EF4-FFF2-40B4-BE49-F238E27FC236}">
              <a16:creationId xmlns:a16="http://schemas.microsoft.com/office/drawing/2014/main" id="{6F0639EC-302F-429D-8A66-329F22BA53EA}"/>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6" name="Shape 3">
          <a:extLst>
            <a:ext uri="{FF2B5EF4-FFF2-40B4-BE49-F238E27FC236}">
              <a16:creationId xmlns:a16="http://schemas.microsoft.com/office/drawing/2014/main" id="{632A04AB-56BC-4F47-B736-CD6B460CF47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7" name="Shape 3">
          <a:extLst>
            <a:ext uri="{FF2B5EF4-FFF2-40B4-BE49-F238E27FC236}">
              <a16:creationId xmlns:a16="http://schemas.microsoft.com/office/drawing/2014/main" id="{12200840-793F-458E-B7C3-B9648D4384D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8" name="Shape 3">
          <a:extLst>
            <a:ext uri="{FF2B5EF4-FFF2-40B4-BE49-F238E27FC236}">
              <a16:creationId xmlns:a16="http://schemas.microsoft.com/office/drawing/2014/main" id="{DEFE0FCD-C5F7-4934-A35D-4281347AC6E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79" name="Shape 3">
          <a:extLst>
            <a:ext uri="{FF2B5EF4-FFF2-40B4-BE49-F238E27FC236}">
              <a16:creationId xmlns:a16="http://schemas.microsoft.com/office/drawing/2014/main" id="{71F99A3D-A518-4C9C-B652-C07057EFD17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0" name="Shape 3">
          <a:extLst>
            <a:ext uri="{FF2B5EF4-FFF2-40B4-BE49-F238E27FC236}">
              <a16:creationId xmlns:a16="http://schemas.microsoft.com/office/drawing/2014/main" id="{AC7F9958-D9E7-4287-AD54-BDD8FA2BE78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1" name="Shape 3">
          <a:extLst>
            <a:ext uri="{FF2B5EF4-FFF2-40B4-BE49-F238E27FC236}">
              <a16:creationId xmlns:a16="http://schemas.microsoft.com/office/drawing/2014/main" id="{E6EBB5A1-F463-4D4A-9D58-3A8F47029CE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2" name="Shape 3">
          <a:extLst>
            <a:ext uri="{FF2B5EF4-FFF2-40B4-BE49-F238E27FC236}">
              <a16:creationId xmlns:a16="http://schemas.microsoft.com/office/drawing/2014/main" id="{8E36F8C6-2744-424A-A55F-D94335C8A93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3" name="Shape 3">
          <a:extLst>
            <a:ext uri="{FF2B5EF4-FFF2-40B4-BE49-F238E27FC236}">
              <a16:creationId xmlns:a16="http://schemas.microsoft.com/office/drawing/2014/main" id="{0D421710-12B7-4767-BDE2-99267D094BF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4" name="Shape 3">
          <a:extLst>
            <a:ext uri="{FF2B5EF4-FFF2-40B4-BE49-F238E27FC236}">
              <a16:creationId xmlns:a16="http://schemas.microsoft.com/office/drawing/2014/main" id="{FDAC15A2-788E-423D-8B0A-8AEB3591B50A}"/>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5" name="Shape 3">
          <a:extLst>
            <a:ext uri="{FF2B5EF4-FFF2-40B4-BE49-F238E27FC236}">
              <a16:creationId xmlns:a16="http://schemas.microsoft.com/office/drawing/2014/main" id="{DFB3662F-F2E5-4128-BBF3-AFF27EC3977E}"/>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6" name="Shape 3">
          <a:extLst>
            <a:ext uri="{FF2B5EF4-FFF2-40B4-BE49-F238E27FC236}">
              <a16:creationId xmlns:a16="http://schemas.microsoft.com/office/drawing/2014/main" id="{A9FBBCC4-801A-4350-9B59-422586AC57D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7" name="Shape 3">
          <a:extLst>
            <a:ext uri="{FF2B5EF4-FFF2-40B4-BE49-F238E27FC236}">
              <a16:creationId xmlns:a16="http://schemas.microsoft.com/office/drawing/2014/main" id="{F449C840-8B29-4F7F-B2DC-6C5C4A51276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8" name="Shape 3">
          <a:extLst>
            <a:ext uri="{FF2B5EF4-FFF2-40B4-BE49-F238E27FC236}">
              <a16:creationId xmlns:a16="http://schemas.microsoft.com/office/drawing/2014/main" id="{03C69CC2-1BBF-407C-A9BC-3EFD2C40150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89" name="Shape 3">
          <a:extLst>
            <a:ext uri="{FF2B5EF4-FFF2-40B4-BE49-F238E27FC236}">
              <a16:creationId xmlns:a16="http://schemas.microsoft.com/office/drawing/2014/main" id="{80DBFAFE-409C-4298-918E-53DA4563460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0" name="Shape 3">
          <a:extLst>
            <a:ext uri="{FF2B5EF4-FFF2-40B4-BE49-F238E27FC236}">
              <a16:creationId xmlns:a16="http://schemas.microsoft.com/office/drawing/2014/main" id="{12163C46-0228-4D3A-A8A8-7C398BE21A5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1" name="Shape 3">
          <a:extLst>
            <a:ext uri="{FF2B5EF4-FFF2-40B4-BE49-F238E27FC236}">
              <a16:creationId xmlns:a16="http://schemas.microsoft.com/office/drawing/2014/main" id="{96ED44DD-E544-47DB-9D9D-CA347C98C91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2" name="Shape 3">
          <a:extLst>
            <a:ext uri="{FF2B5EF4-FFF2-40B4-BE49-F238E27FC236}">
              <a16:creationId xmlns:a16="http://schemas.microsoft.com/office/drawing/2014/main" id="{5B06C9E8-467F-4C44-AA7E-6A8A254E91E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3" name="Shape 3">
          <a:extLst>
            <a:ext uri="{FF2B5EF4-FFF2-40B4-BE49-F238E27FC236}">
              <a16:creationId xmlns:a16="http://schemas.microsoft.com/office/drawing/2014/main" id="{39D52307-AB48-4D93-9759-144F529BDB0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4" name="Shape 3">
          <a:extLst>
            <a:ext uri="{FF2B5EF4-FFF2-40B4-BE49-F238E27FC236}">
              <a16:creationId xmlns:a16="http://schemas.microsoft.com/office/drawing/2014/main" id="{5F4912FB-631B-4CAE-B1E6-38019BBC530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5" name="Shape 3">
          <a:extLst>
            <a:ext uri="{FF2B5EF4-FFF2-40B4-BE49-F238E27FC236}">
              <a16:creationId xmlns:a16="http://schemas.microsoft.com/office/drawing/2014/main" id="{259905A7-CEA1-476F-83D5-0729168E963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6" name="Shape 3">
          <a:extLst>
            <a:ext uri="{FF2B5EF4-FFF2-40B4-BE49-F238E27FC236}">
              <a16:creationId xmlns:a16="http://schemas.microsoft.com/office/drawing/2014/main" id="{C6403A0B-684F-45B9-A961-DE94D02F2CA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7" name="Shape 3">
          <a:extLst>
            <a:ext uri="{FF2B5EF4-FFF2-40B4-BE49-F238E27FC236}">
              <a16:creationId xmlns:a16="http://schemas.microsoft.com/office/drawing/2014/main" id="{E3850626-C6B2-49F9-8DFA-B19B254E293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8" name="Shape 3">
          <a:extLst>
            <a:ext uri="{FF2B5EF4-FFF2-40B4-BE49-F238E27FC236}">
              <a16:creationId xmlns:a16="http://schemas.microsoft.com/office/drawing/2014/main" id="{6B181BC5-25B0-4A74-B02E-87BB8120D58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199" name="Shape 3">
          <a:extLst>
            <a:ext uri="{FF2B5EF4-FFF2-40B4-BE49-F238E27FC236}">
              <a16:creationId xmlns:a16="http://schemas.microsoft.com/office/drawing/2014/main" id="{9F03964E-FB26-46F0-9E4A-60D1FBD31BE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0" name="Shape 3">
          <a:extLst>
            <a:ext uri="{FF2B5EF4-FFF2-40B4-BE49-F238E27FC236}">
              <a16:creationId xmlns:a16="http://schemas.microsoft.com/office/drawing/2014/main" id="{D733F6DF-7601-4DB9-A104-933BF285728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1" name="Shape 3">
          <a:extLst>
            <a:ext uri="{FF2B5EF4-FFF2-40B4-BE49-F238E27FC236}">
              <a16:creationId xmlns:a16="http://schemas.microsoft.com/office/drawing/2014/main" id="{AB27C693-7E79-4ED2-80BD-8C8828F17DE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2" name="Shape 3">
          <a:extLst>
            <a:ext uri="{FF2B5EF4-FFF2-40B4-BE49-F238E27FC236}">
              <a16:creationId xmlns:a16="http://schemas.microsoft.com/office/drawing/2014/main" id="{6FC9BCEF-E4C9-4F85-A59C-8225F49716C0}"/>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3" name="Shape 3">
          <a:extLst>
            <a:ext uri="{FF2B5EF4-FFF2-40B4-BE49-F238E27FC236}">
              <a16:creationId xmlns:a16="http://schemas.microsoft.com/office/drawing/2014/main" id="{B9E26750-8176-411A-98D7-E49D89C0814D}"/>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4" name="Shape 3">
          <a:extLst>
            <a:ext uri="{FF2B5EF4-FFF2-40B4-BE49-F238E27FC236}">
              <a16:creationId xmlns:a16="http://schemas.microsoft.com/office/drawing/2014/main" id="{6437B1E1-3C5D-4AB1-A58D-7631B9185AF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5" name="Shape 3">
          <a:extLst>
            <a:ext uri="{FF2B5EF4-FFF2-40B4-BE49-F238E27FC236}">
              <a16:creationId xmlns:a16="http://schemas.microsoft.com/office/drawing/2014/main" id="{47DD6E8C-59FF-4227-9B54-FCD42A2D9C6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6" name="Shape 3">
          <a:extLst>
            <a:ext uri="{FF2B5EF4-FFF2-40B4-BE49-F238E27FC236}">
              <a16:creationId xmlns:a16="http://schemas.microsoft.com/office/drawing/2014/main" id="{3931F2B2-24B9-4FDB-911D-43512B7FB19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7" name="Shape 3">
          <a:extLst>
            <a:ext uri="{FF2B5EF4-FFF2-40B4-BE49-F238E27FC236}">
              <a16:creationId xmlns:a16="http://schemas.microsoft.com/office/drawing/2014/main" id="{50C9652B-F904-490F-92D5-1032FA3FD27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8" name="Shape 3">
          <a:extLst>
            <a:ext uri="{FF2B5EF4-FFF2-40B4-BE49-F238E27FC236}">
              <a16:creationId xmlns:a16="http://schemas.microsoft.com/office/drawing/2014/main" id="{4A74153A-3836-45BB-880C-C7CDE4804B9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09" name="Shape 3">
          <a:extLst>
            <a:ext uri="{FF2B5EF4-FFF2-40B4-BE49-F238E27FC236}">
              <a16:creationId xmlns:a16="http://schemas.microsoft.com/office/drawing/2014/main" id="{1B7A8957-14DE-4F3E-9338-5CA8D3D792F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0" name="Shape 3">
          <a:extLst>
            <a:ext uri="{FF2B5EF4-FFF2-40B4-BE49-F238E27FC236}">
              <a16:creationId xmlns:a16="http://schemas.microsoft.com/office/drawing/2014/main" id="{B956741C-36EA-4127-AF5D-3131FAB50B1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1" name="Shape 3">
          <a:extLst>
            <a:ext uri="{FF2B5EF4-FFF2-40B4-BE49-F238E27FC236}">
              <a16:creationId xmlns:a16="http://schemas.microsoft.com/office/drawing/2014/main" id="{83568228-D5DA-4CE2-94D2-E783BBE5764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2" name="Shape 3">
          <a:extLst>
            <a:ext uri="{FF2B5EF4-FFF2-40B4-BE49-F238E27FC236}">
              <a16:creationId xmlns:a16="http://schemas.microsoft.com/office/drawing/2014/main" id="{2B6C6677-2832-4FCB-9161-204A9A40AA92}"/>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3" name="Shape 3">
          <a:extLst>
            <a:ext uri="{FF2B5EF4-FFF2-40B4-BE49-F238E27FC236}">
              <a16:creationId xmlns:a16="http://schemas.microsoft.com/office/drawing/2014/main" id="{96B7F9A8-C76D-4FEE-AA8A-4C1152F19D78}"/>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4" name="Shape 3">
          <a:extLst>
            <a:ext uri="{FF2B5EF4-FFF2-40B4-BE49-F238E27FC236}">
              <a16:creationId xmlns:a16="http://schemas.microsoft.com/office/drawing/2014/main" id="{372C2AA9-64D5-4286-B354-4F153458761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5" name="Shape 3">
          <a:extLst>
            <a:ext uri="{FF2B5EF4-FFF2-40B4-BE49-F238E27FC236}">
              <a16:creationId xmlns:a16="http://schemas.microsoft.com/office/drawing/2014/main" id="{24E2FB59-F0CD-45CF-9A2D-2C1B62AEE1A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6" name="Shape 3">
          <a:extLst>
            <a:ext uri="{FF2B5EF4-FFF2-40B4-BE49-F238E27FC236}">
              <a16:creationId xmlns:a16="http://schemas.microsoft.com/office/drawing/2014/main" id="{91B2AA2E-AE01-4C4E-A58E-64C373F6ECA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7" name="Shape 3">
          <a:extLst>
            <a:ext uri="{FF2B5EF4-FFF2-40B4-BE49-F238E27FC236}">
              <a16:creationId xmlns:a16="http://schemas.microsoft.com/office/drawing/2014/main" id="{3FD24A75-F5AA-4614-9C9C-16CF6E22A37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8" name="Shape 3">
          <a:extLst>
            <a:ext uri="{FF2B5EF4-FFF2-40B4-BE49-F238E27FC236}">
              <a16:creationId xmlns:a16="http://schemas.microsoft.com/office/drawing/2014/main" id="{00C734F0-F175-4D7F-A317-CDDB2115AFA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19" name="Shape 3">
          <a:extLst>
            <a:ext uri="{FF2B5EF4-FFF2-40B4-BE49-F238E27FC236}">
              <a16:creationId xmlns:a16="http://schemas.microsoft.com/office/drawing/2014/main" id="{A1452336-B03A-42B1-B29E-81B64F66106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0" name="Shape 3">
          <a:extLst>
            <a:ext uri="{FF2B5EF4-FFF2-40B4-BE49-F238E27FC236}">
              <a16:creationId xmlns:a16="http://schemas.microsoft.com/office/drawing/2014/main" id="{506BF67E-4363-4123-8CC0-752EB0E414D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1" name="Shape 3">
          <a:extLst>
            <a:ext uri="{FF2B5EF4-FFF2-40B4-BE49-F238E27FC236}">
              <a16:creationId xmlns:a16="http://schemas.microsoft.com/office/drawing/2014/main" id="{55ACD638-F6D6-4F24-A3DF-2D6F4553FAD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2" name="Shape 3">
          <a:extLst>
            <a:ext uri="{FF2B5EF4-FFF2-40B4-BE49-F238E27FC236}">
              <a16:creationId xmlns:a16="http://schemas.microsoft.com/office/drawing/2014/main" id="{30989AEE-BAB2-4259-BED9-E56BA0CA7B3A}"/>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3" name="Shape 3">
          <a:extLst>
            <a:ext uri="{FF2B5EF4-FFF2-40B4-BE49-F238E27FC236}">
              <a16:creationId xmlns:a16="http://schemas.microsoft.com/office/drawing/2014/main" id="{12016BB6-544A-41CF-94C0-15004D29B368}"/>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4" name="Shape 3">
          <a:extLst>
            <a:ext uri="{FF2B5EF4-FFF2-40B4-BE49-F238E27FC236}">
              <a16:creationId xmlns:a16="http://schemas.microsoft.com/office/drawing/2014/main" id="{44712426-78E6-4100-9A58-DAA63FE5FB2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5" name="Shape 3">
          <a:extLst>
            <a:ext uri="{FF2B5EF4-FFF2-40B4-BE49-F238E27FC236}">
              <a16:creationId xmlns:a16="http://schemas.microsoft.com/office/drawing/2014/main" id="{584E2748-F14F-4397-95D5-323BC560BAF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6" name="Shape 3">
          <a:extLst>
            <a:ext uri="{FF2B5EF4-FFF2-40B4-BE49-F238E27FC236}">
              <a16:creationId xmlns:a16="http://schemas.microsoft.com/office/drawing/2014/main" id="{FC41F1F4-74AA-48CF-BA1B-1E0188A043A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7" name="Shape 3">
          <a:extLst>
            <a:ext uri="{FF2B5EF4-FFF2-40B4-BE49-F238E27FC236}">
              <a16:creationId xmlns:a16="http://schemas.microsoft.com/office/drawing/2014/main" id="{486A00B7-4BC6-4ED3-9672-7E2F8D4C2A4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8" name="Shape 3">
          <a:extLst>
            <a:ext uri="{FF2B5EF4-FFF2-40B4-BE49-F238E27FC236}">
              <a16:creationId xmlns:a16="http://schemas.microsoft.com/office/drawing/2014/main" id="{28D768AA-357D-41E7-AAEE-BF5D405854A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29" name="Shape 3">
          <a:extLst>
            <a:ext uri="{FF2B5EF4-FFF2-40B4-BE49-F238E27FC236}">
              <a16:creationId xmlns:a16="http://schemas.microsoft.com/office/drawing/2014/main" id="{2A75E837-3171-4D3C-B595-AAA73844564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0" name="Shape 3">
          <a:extLst>
            <a:ext uri="{FF2B5EF4-FFF2-40B4-BE49-F238E27FC236}">
              <a16:creationId xmlns:a16="http://schemas.microsoft.com/office/drawing/2014/main" id="{A50E9CD6-7722-41F9-8C42-22D44843AF2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1" name="Shape 3">
          <a:extLst>
            <a:ext uri="{FF2B5EF4-FFF2-40B4-BE49-F238E27FC236}">
              <a16:creationId xmlns:a16="http://schemas.microsoft.com/office/drawing/2014/main" id="{A80FA737-2F43-41DD-809E-ED980762E02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2" name="Shape 3">
          <a:extLst>
            <a:ext uri="{FF2B5EF4-FFF2-40B4-BE49-F238E27FC236}">
              <a16:creationId xmlns:a16="http://schemas.microsoft.com/office/drawing/2014/main" id="{8FD4036A-92F6-453E-94C0-E95B7D631082}"/>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3" name="Shape 3">
          <a:extLst>
            <a:ext uri="{FF2B5EF4-FFF2-40B4-BE49-F238E27FC236}">
              <a16:creationId xmlns:a16="http://schemas.microsoft.com/office/drawing/2014/main" id="{3FC06434-38F4-471E-B6B9-25E2CEEB282A}"/>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4" name="Shape 3">
          <a:extLst>
            <a:ext uri="{FF2B5EF4-FFF2-40B4-BE49-F238E27FC236}">
              <a16:creationId xmlns:a16="http://schemas.microsoft.com/office/drawing/2014/main" id="{8B5E32DF-C338-4A73-9E41-63ACD9E19A5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5" name="Shape 3">
          <a:extLst>
            <a:ext uri="{FF2B5EF4-FFF2-40B4-BE49-F238E27FC236}">
              <a16:creationId xmlns:a16="http://schemas.microsoft.com/office/drawing/2014/main" id="{A02898D1-9938-45A2-8F27-26511678205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6" name="Shape 3">
          <a:extLst>
            <a:ext uri="{FF2B5EF4-FFF2-40B4-BE49-F238E27FC236}">
              <a16:creationId xmlns:a16="http://schemas.microsoft.com/office/drawing/2014/main" id="{792AD89D-2FD4-47A3-9340-FD8F233D2F0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7" name="Shape 3">
          <a:extLst>
            <a:ext uri="{FF2B5EF4-FFF2-40B4-BE49-F238E27FC236}">
              <a16:creationId xmlns:a16="http://schemas.microsoft.com/office/drawing/2014/main" id="{3339394A-6D77-4283-9D95-1064324A27D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8" name="Shape 3">
          <a:extLst>
            <a:ext uri="{FF2B5EF4-FFF2-40B4-BE49-F238E27FC236}">
              <a16:creationId xmlns:a16="http://schemas.microsoft.com/office/drawing/2014/main" id="{5D3ECDBC-0F26-4BD5-9614-A706195F6F8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39" name="Shape 3">
          <a:extLst>
            <a:ext uri="{FF2B5EF4-FFF2-40B4-BE49-F238E27FC236}">
              <a16:creationId xmlns:a16="http://schemas.microsoft.com/office/drawing/2014/main" id="{C162598D-A4B6-44B8-A895-30736C8DD6D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0" name="Shape 3">
          <a:extLst>
            <a:ext uri="{FF2B5EF4-FFF2-40B4-BE49-F238E27FC236}">
              <a16:creationId xmlns:a16="http://schemas.microsoft.com/office/drawing/2014/main" id="{7FE2C27A-65E9-4312-88D7-2310C55CB9B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1" name="Shape 3">
          <a:extLst>
            <a:ext uri="{FF2B5EF4-FFF2-40B4-BE49-F238E27FC236}">
              <a16:creationId xmlns:a16="http://schemas.microsoft.com/office/drawing/2014/main" id="{79A64021-958A-4589-969C-C5A7B03CDED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2" name="Shape 3">
          <a:extLst>
            <a:ext uri="{FF2B5EF4-FFF2-40B4-BE49-F238E27FC236}">
              <a16:creationId xmlns:a16="http://schemas.microsoft.com/office/drawing/2014/main" id="{2C347973-B46C-426D-9FAA-48452651DA31}"/>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3" name="Shape 3">
          <a:extLst>
            <a:ext uri="{FF2B5EF4-FFF2-40B4-BE49-F238E27FC236}">
              <a16:creationId xmlns:a16="http://schemas.microsoft.com/office/drawing/2014/main" id="{5F2CE7B0-203F-485B-9B17-A02D0CAAC281}"/>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4" name="Shape 3">
          <a:extLst>
            <a:ext uri="{FF2B5EF4-FFF2-40B4-BE49-F238E27FC236}">
              <a16:creationId xmlns:a16="http://schemas.microsoft.com/office/drawing/2014/main" id="{4F75D2D2-AB11-4576-B39A-792D8447A71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5" name="Shape 3">
          <a:extLst>
            <a:ext uri="{FF2B5EF4-FFF2-40B4-BE49-F238E27FC236}">
              <a16:creationId xmlns:a16="http://schemas.microsoft.com/office/drawing/2014/main" id="{BCD298F9-0522-4D68-A650-EB0991252E7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6" name="Shape 3">
          <a:extLst>
            <a:ext uri="{FF2B5EF4-FFF2-40B4-BE49-F238E27FC236}">
              <a16:creationId xmlns:a16="http://schemas.microsoft.com/office/drawing/2014/main" id="{B630A85F-6396-4130-AF6F-132C7268784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7" name="Shape 3">
          <a:extLst>
            <a:ext uri="{FF2B5EF4-FFF2-40B4-BE49-F238E27FC236}">
              <a16:creationId xmlns:a16="http://schemas.microsoft.com/office/drawing/2014/main" id="{12AA8510-54DD-448B-B487-79225479D10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8" name="Shape 3">
          <a:extLst>
            <a:ext uri="{FF2B5EF4-FFF2-40B4-BE49-F238E27FC236}">
              <a16:creationId xmlns:a16="http://schemas.microsoft.com/office/drawing/2014/main" id="{ACFC7B9D-3218-4726-8096-9EBF8CBEBE8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49" name="Shape 3">
          <a:extLst>
            <a:ext uri="{FF2B5EF4-FFF2-40B4-BE49-F238E27FC236}">
              <a16:creationId xmlns:a16="http://schemas.microsoft.com/office/drawing/2014/main" id="{0749F4B9-5495-4056-B892-495952E4543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0" name="Shape 3">
          <a:extLst>
            <a:ext uri="{FF2B5EF4-FFF2-40B4-BE49-F238E27FC236}">
              <a16:creationId xmlns:a16="http://schemas.microsoft.com/office/drawing/2014/main" id="{3CDC4BA2-DAB3-4607-9702-250BE3012F2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1" name="Shape 3">
          <a:extLst>
            <a:ext uri="{FF2B5EF4-FFF2-40B4-BE49-F238E27FC236}">
              <a16:creationId xmlns:a16="http://schemas.microsoft.com/office/drawing/2014/main" id="{E9AF978F-1CC1-43B4-B8E1-CC020DFB270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2" name="Shape 3">
          <a:extLst>
            <a:ext uri="{FF2B5EF4-FFF2-40B4-BE49-F238E27FC236}">
              <a16:creationId xmlns:a16="http://schemas.microsoft.com/office/drawing/2014/main" id="{DC0BA974-17AA-442B-AD5F-4C9424F57A3B}"/>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3" name="Shape 3">
          <a:extLst>
            <a:ext uri="{FF2B5EF4-FFF2-40B4-BE49-F238E27FC236}">
              <a16:creationId xmlns:a16="http://schemas.microsoft.com/office/drawing/2014/main" id="{F5AB823B-C91B-428D-A9FF-8750C509B6A0}"/>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4" name="Shape 3">
          <a:extLst>
            <a:ext uri="{FF2B5EF4-FFF2-40B4-BE49-F238E27FC236}">
              <a16:creationId xmlns:a16="http://schemas.microsoft.com/office/drawing/2014/main" id="{34D48442-E9A8-4840-91E8-D2346AFE5AA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5" name="Shape 3">
          <a:extLst>
            <a:ext uri="{FF2B5EF4-FFF2-40B4-BE49-F238E27FC236}">
              <a16:creationId xmlns:a16="http://schemas.microsoft.com/office/drawing/2014/main" id="{A65101C7-5D7A-4F6B-A6B2-CE9C749426C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6" name="Shape 3">
          <a:extLst>
            <a:ext uri="{FF2B5EF4-FFF2-40B4-BE49-F238E27FC236}">
              <a16:creationId xmlns:a16="http://schemas.microsoft.com/office/drawing/2014/main" id="{8FF54AF6-D950-4873-89EA-4E04BC59977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7" name="Shape 3">
          <a:extLst>
            <a:ext uri="{FF2B5EF4-FFF2-40B4-BE49-F238E27FC236}">
              <a16:creationId xmlns:a16="http://schemas.microsoft.com/office/drawing/2014/main" id="{99EA23A0-66F5-4192-BCC6-7593A3A7A3C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8" name="Shape 3">
          <a:extLst>
            <a:ext uri="{FF2B5EF4-FFF2-40B4-BE49-F238E27FC236}">
              <a16:creationId xmlns:a16="http://schemas.microsoft.com/office/drawing/2014/main" id="{2EC2620E-B7DC-440F-BDAC-D65D525F35B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59" name="Shape 3">
          <a:extLst>
            <a:ext uri="{FF2B5EF4-FFF2-40B4-BE49-F238E27FC236}">
              <a16:creationId xmlns:a16="http://schemas.microsoft.com/office/drawing/2014/main" id="{961C4075-9093-455A-AB15-93844A8AE51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0" name="Shape 3">
          <a:extLst>
            <a:ext uri="{FF2B5EF4-FFF2-40B4-BE49-F238E27FC236}">
              <a16:creationId xmlns:a16="http://schemas.microsoft.com/office/drawing/2014/main" id="{17032364-08AB-4FC8-A3F6-E9F5767648B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1" name="Shape 3">
          <a:extLst>
            <a:ext uri="{FF2B5EF4-FFF2-40B4-BE49-F238E27FC236}">
              <a16:creationId xmlns:a16="http://schemas.microsoft.com/office/drawing/2014/main" id="{5FDB2D4C-C439-429D-ABD1-A8DF0CF1BA0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2" name="Shape 3">
          <a:extLst>
            <a:ext uri="{FF2B5EF4-FFF2-40B4-BE49-F238E27FC236}">
              <a16:creationId xmlns:a16="http://schemas.microsoft.com/office/drawing/2014/main" id="{2967B20B-271B-4EC1-98F8-48CAD4401ED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3" name="Shape 3">
          <a:extLst>
            <a:ext uri="{FF2B5EF4-FFF2-40B4-BE49-F238E27FC236}">
              <a16:creationId xmlns:a16="http://schemas.microsoft.com/office/drawing/2014/main" id="{778CCCF9-D123-4DF9-B178-90EE55D1489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4" name="Shape 3">
          <a:extLst>
            <a:ext uri="{FF2B5EF4-FFF2-40B4-BE49-F238E27FC236}">
              <a16:creationId xmlns:a16="http://schemas.microsoft.com/office/drawing/2014/main" id="{6EF47C47-F1F0-4644-97FC-56B3BBE8A40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5" name="Shape 3">
          <a:extLst>
            <a:ext uri="{FF2B5EF4-FFF2-40B4-BE49-F238E27FC236}">
              <a16:creationId xmlns:a16="http://schemas.microsoft.com/office/drawing/2014/main" id="{B6B2EA13-8EB2-4013-B9B6-F9A0FD76155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6" name="Shape 3">
          <a:extLst>
            <a:ext uri="{FF2B5EF4-FFF2-40B4-BE49-F238E27FC236}">
              <a16:creationId xmlns:a16="http://schemas.microsoft.com/office/drawing/2014/main" id="{B7EF7617-F5CF-4556-9B60-338AD881F97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7" name="Shape 3">
          <a:extLst>
            <a:ext uri="{FF2B5EF4-FFF2-40B4-BE49-F238E27FC236}">
              <a16:creationId xmlns:a16="http://schemas.microsoft.com/office/drawing/2014/main" id="{444D07B5-763D-47C8-AE70-5726364B6BC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8" name="Shape 3">
          <a:extLst>
            <a:ext uri="{FF2B5EF4-FFF2-40B4-BE49-F238E27FC236}">
              <a16:creationId xmlns:a16="http://schemas.microsoft.com/office/drawing/2014/main" id="{41B91C57-F5C9-4512-8890-F421740061B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69" name="Shape 3">
          <a:extLst>
            <a:ext uri="{FF2B5EF4-FFF2-40B4-BE49-F238E27FC236}">
              <a16:creationId xmlns:a16="http://schemas.microsoft.com/office/drawing/2014/main" id="{5664E505-A810-49CF-80FA-02EB73C31E9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0" name="Shape 3">
          <a:extLst>
            <a:ext uri="{FF2B5EF4-FFF2-40B4-BE49-F238E27FC236}">
              <a16:creationId xmlns:a16="http://schemas.microsoft.com/office/drawing/2014/main" id="{58974CAA-C0C7-4ABE-8F18-EDE6524D546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1" name="Shape 3">
          <a:extLst>
            <a:ext uri="{FF2B5EF4-FFF2-40B4-BE49-F238E27FC236}">
              <a16:creationId xmlns:a16="http://schemas.microsoft.com/office/drawing/2014/main" id="{1FF142AF-153B-4D5D-847D-235B5EBB2CA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2" name="Shape 3">
          <a:extLst>
            <a:ext uri="{FF2B5EF4-FFF2-40B4-BE49-F238E27FC236}">
              <a16:creationId xmlns:a16="http://schemas.microsoft.com/office/drawing/2014/main" id="{3CAC2B7C-FBDC-4C9A-B5B3-0EBC08887F17}"/>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3" name="Shape 3">
          <a:extLst>
            <a:ext uri="{FF2B5EF4-FFF2-40B4-BE49-F238E27FC236}">
              <a16:creationId xmlns:a16="http://schemas.microsoft.com/office/drawing/2014/main" id="{59882FFF-13B4-46DB-987D-26A45714707D}"/>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4" name="Shape 3">
          <a:extLst>
            <a:ext uri="{FF2B5EF4-FFF2-40B4-BE49-F238E27FC236}">
              <a16:creationId xmlns:a16="http://schemas.microsoft.com/office/drawing/2014/main" id="{0498A358-FD92-4F61-8A34-20853D12238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5" name="Shape 3">
          <a:extLst>
            <a:ext uri="{FF2B5EF4-FFF2-40B4-BE49-F238E27FC236}">
              <a16:creationId xmlns:a16="http://schemas.microsoft.com/office/drawing/2014/main" id="{16197767-FCB4-4339-BC76-2BFA48B4BF3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6" name="Shape 3">
          <a:extLst>
            <a:ext uri="{FF2B5EF4-FFF2-40B4-BE49-F238E27FC236}">
              <a16:creationId xmlns:a16="http://schemas.microsoft.com/office/drawing/2014/main" id="{FF226BC9-D111-460E-AECB-96EE9B77A0C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7" name="Shape 3">
          <a:extLst>
            <a:ext uri="{FF2B5EF4-FFF2-40B4-BE49-F238E27FC236}">
              <a16:creationId xmlns:a16="http://schemas.microsoft.com/office/drawing/2014/main" id="{01EDCA9C-7AD1-4BE0-836C-A6EB961A0F8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8" name="Shape 3">
          <a:extLst>
            <a:ext uri="{FF2B5EF4-FFF2-40B4-BE49-F238E27FC236}">
              <a16:creationId xmlns:a16="http://schemas.microsoft.com/office/drawing/2014/main" id="{8DA18EDA-EBAB-4D94-87EF-C1585E895D5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79" name="Shape 3">
          <a:extLst>
            <a:ext uri="{FF2B5EF4-FFF2-40B4-BE49-F238E27FC236}">
              <a16:creationId xmlns:a16="http://schemas.microsoft.com/office/drawing/2014/main" id="{AB75E4CB-15EC-4249-B038-E85A1567A58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0" name="Shape 3">
          <a:extLst>
            <a:ext uri="{FF2B5EF4-FFF2-40B4-BE49-F238E27FC236}">
              <a16:creationId xmlns:a16="http://schemas.microsoft.com/office/drawing/2014/main" id="{0A3DE746-C295-435A-8402-4E06A8C38DC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1" name="Shape 3">
          <a:extLst>
            <a:ext uri="{FF2B5EF4-FFF2-40B4-BE49-F238E27FC236}">
              <a16:creationId xmlns:a16="http://schemas.microsoft.com/office/drawing/2014/main" id="{9D2C1FB4-785C-4A20-8627-6837CDED021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2" name="Shape 3">
          <a:extLst>
            <a:ext uri="{FF2B5EF4-FFF2-40B4-BE49-F238E27FC236}">
              <a16:creationId xmlns:a16="http://schemas.microsoft.com/office/drawing/2014/main" id="{B49862A0-9C38-47C9-880A-3A6C71F65E91}"/>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3" name="Shape 3">
          <a:extLst>
            <a:ext uri="{FF2B5EF4-FFF2-40B4-BE49-F238E27FC236}">
              <a16:creationId xmlns:a16="http://schemas.microsoft.com/office/drawing/2014/main" id="{F0392A78-0C83-4A1F-88ED-11CF899EF647}"/>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4" name="Shape 3">
          <a:extLst>
            <a:ext uri="{FF2B5EF4-FFF2-40B4-BE49-F238E27FC236}">
              <a16:creationId xmlns:a16="http://schemas.microsoft.com/office/drawing/2014/main" id="{9A82C257-2477-4C24-8C32-691104656A0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5" name="Shape 3">
          <a:extLst>
            <a:ext uri="{FF2B5EF4-FFF2-40B4-BE49-F238E27FC236}">
              <a16:creationId xmlns:a16="http://schemas.microsoft.com/office/drawing/2014/main" id="{3A4B2CF6-D329-415A-B833-300FC599DBB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6" name="Shape 3">
          <a:extLst>
            <a:ext uri="{FF2B5EF4-FFF2-40B4-BE49-F238E27FC236}">
              <a16:creationId xmlns:a16="http://schemas.microsoft.com/office/drawing/2014/main" id="{99369CD8-4C40-4561-83FF-DE1CF10DBC8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7" name="Shape 3">
          <a:extLst>
            <a:ext uri="{FF2B5EF4-FFF2-40B4-BE49-F238E27FC236}">
              <a16:creationId xmlns:a16="http://schemas.microsoft.com/office/drawing/2014/main" id="{93A347F4-5F77-469F-8F7F-94B355533B8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8" name="Shape 3">
          <a:extLst>
            <a:ext uri="{FF2B5EF4-FFF2-40B4-BE49-F238E27FC236}">
              <a16:creationId xmlns:a16="http://schemas.microsoft.com/office/drawing/2014/main" id="{6E2232C9-879B-4DDA-A7BF-6BC89C46EF1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89" name="Shape 3">
          <a:extLst>
            <a:ext uri="{FF2B5EF4-FFF2-40B4-BE49-F238E27FC236}">
              <a16:creationId xmlns:a16="http://schemas.microsoft.com/office/drawing/2014/main" id="{B4F2399C-1481-4C4D-878E-4CCC9761482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0" name="Shape 3">
          <a:extLst>
            <a:ext uri="{FF2B5EF4-FFF2-40B4-BE49-F238E27FC236}">
              <a16:creationId xmlns:a16="http://schemas.microsoft.com/office/drawing/2014/main" id="{B97FE37C-FFD1-416A-BD81-2B03FE3CA51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1" name="Shape 3">
          <a:extLst>
            <a:ext uri="{FF2B5EF4-FFF2-40B4-BE49-F238E27FC236}">
              <a16:creationId xmlns:a16="http://schemas.microsoft.com/office/drawing/2014/main" id="{2756BF5F-9566-44CB-8E97-45CE2FC6DAF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2" name="Shape 3">
          <a:extLst>
            <a:ext uri="{FF2B5EF4-FFF2-40B4-BE49-F238E27FC236}">
              <a16:creationId xmlns:a16="http://schemas.microsoft.com/office/drawing/2014/main" id="{8FEDD3CB-86D8-4D3C-A858-D0CF123EF1B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3" name="Shape 3">
          <a:extLst>
            <a:ext uri="{FF2B5EF4-FFF2-40B4-BE49-F238E27FC236}">
              <a16:creationId xmlns:a16="http://schemas.microsoft.com/office/drawing/2014/main" id="{26405EFB-FED8-4DD7-99FA-8CF54F30F1A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4" name="Shape 3">
          <a:extLst>
            <a:ext uri="{FF2B5EF4-FFF2-40B4-BE49-F238E27FC236}">
              <a16:creationId xmlns:a16="http://schemas.microsoft.com/office/drawing/2014/main" id="{F8894F99-26B8-404B-965D-3E4F7E1AF03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5" name="Shape 3">
          <a:extLst>
            <a:ext uri="{FF2B5EF4-FFF2-40B4-BE49-F238E27FC236}">
              <a16:creationId xmlns:a16="http://schemas.microsoft.com/office/drawing/2014/main" id="{ADACC512-9355-45C6-8ECB-E4B5F7C2C8A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6" name="Shape 3">
          <a:extLst>
            <a:ext uri="{FF2B5EF4-FFF2-40B4-BE49-F238E27FC236}">
              <a16:creationId xmlns:a16="http://schemas.microsoft.com/office/drawing/2014/main" id="{69F16CCA-C933-4304-8CE3-CC4D08E778D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7" name="Shape 3">
          <a:extLst>
            <a:ext uri="{FF2B5EF4-FFF2-40B4-BE49-F238E27FC236}">
              <a16:creationId xmlns:a16="http://schemas.microsoft.com/office/drawing/2014/main" id="{20704D94-3731-4FAD-907D-30CB16FA84D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8" name="Shape 3">
          <a:extLst>
            <a:ext uri="{FF2B5EF4-FFF2-40B4-BE49-F238E27FC236}">
              <a16:creationId xmlns:a16="http://schemas.microsoft.com/office/drawing/2014/main" id="{8861006F-3783-41FC-8E99-55694DAEF65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299" name="Shape 3">
          <a:extLst>
            <a:ext uri="{FF2B5EF4-FFF2-40B4-BE49-F238E27FC236}">
              <a16:creationId xmlns:a16="http://schemas.microsoft.com/office/drawing/2014/main" id="{1795C67C-FB27-47B8-B1F5-22E98E34D43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0" name="Shape 3">
          <a:extLst>
            <a:ext uri="{FF2B5EF4-FFF2-40B4-BE49-F238E27FC236}">
              <a16:creationId xmlns:a16="http://schemas.microsoft.com/office/drawing/2014/main" id="{C31789FF-8261-44A1-9D4C-DE67679EF496}"/>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1" name="Shape 3">
          <a:extLst>
            <a:ext uri="{FF2B5EF4-FFF2-40B4-BE49-F238E27FC236}">
              <a16:creationId xmlns:a16="http://schemas.microsoft.com/office/drawing/2014/main" id="{85A07CF4-886C-402C-A797-F7AEE5C2BFDF}"/>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2" name="Shape 3">
          <a:extLst>
            <a:ext uri="{FF2B5EF4-FFF2-40B4-BE49-F238E27FC236}">
              <a16:creationId xmlns:a16="http://schemas.microsoft.com/office/drawing/2014/main" id="{9ACF3ADD-78E0-4EEA-95D5-C39213D2FA0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3" name="Shape 3">
          <a:extLst>
            <a:ext uri="{FF2B5EF4-FFF2-40B4-BE49-F238E27FC236}">
              <a16:creationId xmlns:a16="http://schemas.microsoft.com/office/drawing/2014/main" id="{13C5BE4D-AF09-4A32-B9AA-A14DAA48433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4" name="Shape 3">
          <a:extLst>
            <a:ext uri="{FF2B5EF4-FFF2-40B4-BE49-F238E27FC236}">
              <a16:creationId xmlns:a16="http://schemas.microsoft.com/office/drawing/2014/main" id="{033212BA-0BFE-492F-8F15-093A1F2122B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5" name="Shape 3">
          <a:extLst>
            <a:ext uri="{FF2B5EF4-FFF2-40B4-BE49-F238E27FC236}">
              <a16:creationId xmlns:a16="http://schemas.microsoft.com/office/drawing/2014/main" id="{519988A9-F3AF-4550-AFD2-405364936B7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6" name="Shape 3">
          <a:extLst>
            <a:ext uri="{FF2B5EF4-FFF2-40B4-BE49-F238E27FC236}">
              <a16:creationId xmlns:a16="http://schemas.microsoft.com/office/drawing/2014/main" id="{8B564366-D2B2-42F7-B6C3-4FEEEA351C8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7" name="Shape 3">
          <a:extLst>
            <a:ext uri="{FF2B5EF4-FFF2-40B4-BE49-F238E27FC236}">
              <a16:creationId xmlns:a16="http://schemas.microsoft.com/office/drawing/2014/main" id="{E85A175B-62ED-4BE7-BC47-BFD06426134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8" name="Shape 3">
          <a:extLst>
            <a:ext uri="{FF2B5EF4-FFF2-40B4-BE49-F238E27FC236}">
              <a16:creationId xmlns:a16="http://schemas.microsoft.com/office/drawing/2014/main" id="{9430ACD5-0787-44B5-BC18-14D1A64D187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09" name="Shape 3">
          <a:extLst>
            <a:ext uri="{FF2B5EF4-FFF2-40B4-BE49-F238E27FC236}">
              <a16:creationId xmlns:a16="http://schemas.microsoft.com/office/drawing/2014/main" id="{99A43C4F-7979-46C3-A615-DAF5EB0A455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0" name="Shape 3">
          <a:extLst>
            <a:ext uri="{FF2B5EF4-FFF2-40B4-BE49-F238E27FC236}">
              <a16:creationId xmlns:a16="http://schemas.microsoft.com/office/drawing/2014/main" id="{32C16D65-7510-492A-A430-7F9774FBD681}"/>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1" name="Shape 3">
          <a:extLst>
            <a:ext uri="{FF2B5EF4-FFF2-40B4-BE49-F238E27FC236}">
              <a16:creationId xmlns:a16="http://schemas.microsoft.com/office/drawing/2014/main" id="{33184033-DDA9-4674-9EFE-A0A7893B670D}"/>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2" name="Shape 3">
          <a:extLst>
            <a:ext uri="{FF2B5EF4-FFF2-40B4-BE49-F238E27FC236}">
              <a16:creationId xmlns:a16="http://schemas.microsoft.com/office/drawing/2014/main" id="{CCE854B6-0B75-422D-8367-9E51843CA3B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3" name="Shape 3">
          <a:extLst>
            <a:ext uri="{FF2B5EF4-FFF2-40B4-BE49-F238E27FC236}">
              <a16:creationId xmlns:a16="http://schemas.microsoft.com/office/drawing/2014/main" id="{EFCC8E0A-DE93-43C0-9AEF-A3DC206791E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4" name="Shape 3">
          <a:extLst>
            <a:ext uri="{FF2B5EF4-FFF2-40B4-BE49-F238E27FC236}">
              <a16:creationId xmlns:a16="http://schemas.microsoft.com/office/drawing/2014/main" id="{5EEC85B8-9805-4444-BB33-3DC39E3274F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5" name="Shape 3">
          <a:extLst>
            <a:ext uri="{FF2B5EF4-FFF2-40B4-BE49-F238E27FC236}">
              <a16:creationId xmlns:a16="http://schemas.microsoft.com/office/drawing/2014/main" id="{8F7DEABB-7A5F-40F6-9299-B9A3495ABE5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6" name="Shape 3">
          <a:extLst>
            <a:ext uri="{FF2B5EF4-FFF2-40B4-BE49-F238E27FC236}">
              <a16:creationId xmlns:a16="http://schemas.microsoft.com/office/drawing/2014/main" id="{C031C0C5-EE8F-43E1-81FD-E51F369ED93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7" name="Shape 3">
          <a:extLst>
            <a:ext uri="{FF2B5EF4-FFF2-40B4-BE49-F238E27FC236}">
              <a16:creationId xmlns:a16="http://schemas.microsoft.com/office/drawing/2014/main" id="{1CF37768-4BE1-4ACD-A85C-C29109104D3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8" name="Shape 3">
          <a:extLst>
            <a:ext uri="{FF2B5EF4-FFF2-40B4-BE49-F238E27FC236}">
              <a16:creationId xmlns:a16="http://schemas.microsoft.com/office/drawing/2014/main" id="{E39D9BAB-D0CD-4712-928B-3EDE886858F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19" name="Shape 3">
          <a:extLst>
            <a:ext uri="{FF2B5EF4-FFF2-40B4-BE49-F238E27FC236}">
              <a16:creationId xmlns:a16="http://schemas.microsoft.com/office/drawing/2014/main" id="{8FC46B3A-D3F1-4D91-ABAA-9F6BAD28098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0" name="Shape 3">
          <a:extLst>
            <a:ext uri="{FF2B5EF4-FFF2-40B4-BE49-F238E27FC236}">
              <a16:creationId xmlns:a16="http://schemas.microsoft.com/office/drawing/2014/main" id="{72622EB7-5CAF-449B-B753-8BFCB8148F9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1" name="Shape 3">
          <a:extLst>
            <a:ext uri="{FF2B5EF4-FFF2-40B4-BE49-F238E27FC236}">
              <a16:creationId xmlns:a16="http://schemas.microsoft.com/office/drawing/2014/main" id="{E88F7D2B-1E6C-4758-B9F6-7331A3F94AA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2" name="Shape 3">
          <a:extLst>
            <a:ext uri="{FF2B5EF4-FFF2-40B4-BE49-F238E27FC236}">
              <a16:creationId xmlns:a16="http://schemas.microsoft.com/office/drawing/2014/main" id="{439FC253-6DFC-4E46-92CC-17628DE6991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3" name="Shape 3">
          <a:extLst>
            <a:ext uri="{FF2B5EF4-FFF2-40B4-BE49-F238E27FC236}">
              <a16:creationId xmlns:a16="http://schemas.microsoft.com/office/drawing/2014/main" id="{18D5F707-E6EB-4176-8E5F-869D2ECB962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4" name="Shape 3">
          <a:extLst>
            <a:ext uri="{FF2B5EF4-FFF2-40B4-BE49-F238E27FC236}">
              <a16:creationId xmlns:a16="http://schemas.microsoft.com/office/drawing/2014/main" id="{334D71DD-C1EB-4D68-AE19-18D35614ABB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5" name="Shape 3">
          <a:extLst>
            <a:ext uri="{FF2B5EF4-FFF2-40B4-BE49-F238E27FC236}">
              <a16:creationId xmlns:a16="http://schemas.microsoft.com/office/drawing/2014/main" id="{3D776C05-A5AC-4FCE-8E32-876193BA4DA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6" name="Shape 3">
          <a:extLst>
            <a:ext uri="{FF2B5EF4-FFF2-40B4-BE49-F238E27FC236}">
              <a16:creationId xmlns:a16="http://schemas.microsoft.com/office/drawing/2014/main" id="{12E45B79-A181-4A85-A805-84025C8A1FE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7" name="Shape 3">
          <a:extLst>
            <a:ext uri="{FF2B5EF4-FFF2-40B4-BE49-F238E27FC236}">
              <a16:creationId xmlns:a16="http://schemas.microsoft.com/office/drawing/2014/main" id="{F0DB0B62-A19C-4AF8-A191-FC8F0CC8DBE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8" name="Shape 3">
          <a:extLst>
            <a:ext uri="{FF2B5EF4-FFF2-40B4-BE49-F238E27FC236}">
              <a16:creationId xmlns:a16="http://schemas.microsoft.com/office/drawing/2014/main" id="{B056CF4C-99E8-4C6F-B62F-FB969D07CE9D}"/>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29" name="Shape 3">
          <a:extLst>
            <a:ext uri="{FF2B5EF4-FFF2-40B4-BE49-F238E27FC236}">
              <a16:creationId xmlns:a16="http://schemas.microsoft.com/office/drawing/2014/main" id="{FA6A1BC5-D5D6-43FF-8B73-7551798B097A}"/>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0" name="Shape 3">
          <a:extLst>
            <a:ext uri="{FF2B5EF4-FFF2-40B4-BE49-F238E27FC236}">
              <a16:creationId xmlns:a16="http://schemas.microsoft.com/office/drawing/2014/main" id="{16317A40-FDCC-4030-A8CA-209B3ABEA80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1" name="Shape 3">
          <a:extLst>
            <a:ext uri="{FF2B5EF4-FFF2-40B4-BE49-F238E27FC236}">
              <a16:creationId xmlns:a16="http://schemas.microsoft.com/office/drawing/2014/main" id="{EA00C44F-BDAF-4A40-BCB4-B7FD27433FD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2" name="Shape 3">
          <a:extLst>
            <a:ext uri="{FF2B5EF4-FFF2-40B4-BE49-F238E27FC236}">
              <a16:creationId xmlns:a16="http://schemas.microsoft.com/office/drawing/2014/main" id="{47DE90EA-A8E2-4558-8C05-4918921446F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3" name="Shape 3">
          <a:extLst>
            <a:ext uri="{FF2B5EF4-FFF2-40B4-BE49-F238E27FC236}">
              <a16:creationId xmlns:a16="http://schemas.microsoft.com/office/drawing/2014/main" id="{D53D9C5D-4872-4286-8E22-56CE0093BD1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4" name="Shape 3">
          <a:extLst>
            <a:ext uri="{FF2B5EF4-FFF2-40B4-BE49-F238E27FC236}">
              <a16:creationId xmlns:a16="http://schemas.microsoft.com/office/drawing/2014/main" id="{C79CD4DC-60E5-4CCD-8656-1072DAD54A0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5" name="Shape 3">
          <a:extLst>
            <a:ext uri="{FF2B5EF4-FFF2-40B4-BE49-F238E27FC236}">
              <a16:creationId xmlns:a16="http://schemas.microsoft.com/office/drawing/2014/main" id="{FFF1A701-5CAA-4962-956A-60495B9F0C4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6" name="Shape 3">
          <a:extLst>
            <a:ext uri="{FF2B5EF4-FFF2-40B4-BE49-F238E27FC236}">
              <a16:creationId xmlns:a16="http://schemas.microsoft.com/office/drawing/2014/main" id="{C640A543-3D98-4F47-9974-367298F1EFA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7" name="Shape 3">
          <a:extLst>
            <a:ext uri="{FF2B5EF4-FFF2-40B4-BE49-F238E27FC236}">
              <a16:creationId xmlns:a16="http://schemas.microsoft.com/office/drawing/2014/main" id="{34F3AFA3-5D48-4704-8639-09FBED11C89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8" name="Shape 3">
          <a:extLst>
            <a:ext uri="{FF2B5EF4-FFF2-40B4-BE49-F238E27FC236}">
              <a16:creationId xmlns:a16="http://schemas.microsoft.com/office/drawing/2014/main" id="{CC951DB3-9CC7-43E3-8C0E-779F018DB6E9}"/>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39" name="Shape 3">
          <a:extLst>
            <a:ext uri="{FF2B5EF4-FFF2-40B4-BE49-F238E27FC236}">
              <a16:creationId xmlns:a16="http://schemas.microsoft.com/office/drawing/2014/main" id="{512C8EA4-0595-4CE3-9670-EBFBA13DF0DC}"/>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0" name="Shape 3">
          <a:extLst>
            <a:ext uri="{FF2B5EF4-FFF2-40B4-BE49-F238E27FC236}">
              <a16:creationId xmlns:a16="http://schemas.microsoft.com/office/drawing/2014/main" id="{ED9B9210-7579-4805-9F4A-29E98252846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1" name="Shape 3">
          <a:extLst>
            <a:ext uri="{FF2B5EF4-FFF2-40B4-BE49-F238E27FC236}">
              <a16:creationId xmlns:a16="http://schemas.microsoft.com/office/drawing/2014/main" id="{54463385-F18D-47E8-B894-B0340F2D900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2" name="Shape 3">
          <a:extLst>
            <a:ext uri="{FF2B5EF4-FFF2-40B4-BE49-F238E27FC236}">
              <a16:creationId xmlns:a16="http://schemas.microsoft.com/office/drawing/2014/main" id="{44FA15CB-9524-434B-89B2-5D478A4EBE7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3" name="Shape 3">
          <a:extLst>
            <a:ext uri="{FF2B5EF4-FFF2-40B4-BE49-F238E27FC236}">
              <a16:creationId xmlns:a16="http://schemas.microsoft.com/office/drawing/2014/main" id="{7FE62D02-D1A7-46CE-A5CA-56AC16AD9ED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4" name="Shape 3">
          <a:extLst>
            <a:ext uri="{FF2B5EF4-FFF2-40B4-BE49-F238E27FC236}">
              <a16:creationId xmlns:a16="http://schemas.microsoft.com/office/drawing/2014/main" id="{FE7D9AA3-1FAB-49D7-8F4F-CDE7340DA80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5" name="Shape 3">
          <a:extLst>
            <a:ext uri="{FF2B5EF4-FFF2-40B4-BE49-F238E27FC236}">
              <a16:creationId xmlns:a16="http://schemas.microsoft.com/office/drawing/2014/main" id="{DD684281-4BDF-48BD-A971-6514ECF83DA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6" name="Shape 3">
          <a:extLst>
            <a:ext uri="{FF2B5EF4-FFF2-40B4-BE49-F238E27FC236}">
              <a16:creationId xmlns:a16="http://schemas.microsoft.com/office/drawing/2014/main" id="{04C7BF70-8B75-4D81-AE01-E8B2B14374B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7" name="Shape 3">
          <a:extLst>
            <a:ext uri="{FF2B5EF4-FFF2-40B4-BE49-F238E27FC236}">
              <a16:creationId xmlns:a16="http://schemas.microsoft.com/office/drawing/2014/main" id="{9F7CF1BD-6844-4DDD-A229-6A48DEC74B9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8" name="Shape 3">
          <a:extLst>
            <a:ext uri="{FF2B5EF4-FFF2-40B4-BE49-F238E27FC236}">
              <a16:creationId xmlns:a16="http://schemas.microsoft.com/office/drawing/2014/main" id="{5BF7F821-6B46-4C00-84CF-698E0387B57A}"/>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49" name="Shape 3">
          <a:extLst>
            <a:ext uri="{FF2B5EF4-FFF2-40B4-BE49-F238E27FC236}">
              <a16:creationId xmlns:a16="http://schemas.microsoft.com/office/drawing/2014/main" id="{E1C62D1C-BBA2-4AB8-8134-9D6C2A293267}"/>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0" name="Shape 3">
          <a:extLst>
            <a:ext uri="{FF2B5EF4-FFF2-40B4-BE49-F238E27FC236}">
              <a16:creationId xmlns:a16="http://schemas.microsoft.com/office/drawing/2014/main" id="{7B13F353-15F0-4148-A912-D75CD82BD80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1" name="Shape 3">
          <a:extLst>
            <a:ext uri="{FF2B5EF4-FFF2-40B4-BE49-F238E27FC236}">
              <a16:creationId xmlns:a16="http://schemas.microsoft.com/office/drawing/2014/main" id="{2176C76A-414D-4509-B2E7-F15F0DABE8D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2" name="Shape 3">
          <a:extLst>
            <a:ext uri="{FF2B5EF4-FFF2-40B4-BE49-F238E27FC236}">
              <a16:creationId xmlns:a16="http://schemas.microsoft.com/office/drawing/2014/main" id="{1279A857-2C47-429C-87CE-1BDBDB5E4A7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3" name="Shape 3">
          <a:extLst>
            <a:ext uri="{FF2B5EF4-FFF2-40B4-BE49-F238E27FC236}">
              <a16:creationId xmlns:a16="http://schemas.microsoft.com/office/drawing/2014/main" id="{4C658A33-3D92-4B3C-A2A2-C0C300214D8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4" name="Shape 3">
          <a:extLst>
            <a:ext uri="{FF2B5EF4-FFF2-40B4-BE49-F238E27FC236}">
              <a16:creationId xmlns:a16="http://schemas.microsoft.com/office/drawing/2014/main" id="{80521EC7-5000-4E99-90C2-5DC7763285D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5" name="Shape 3">
          <a:extLst>
            <a:ext uri="{FF2B5EF4-FFF2-40B4-BE49-F238E27FC236}">
              <a16:creationId xmlns:a16="http://schemas.microsoft.com/office/drawing/2014/main" id="{71259CFB-02C1-4E36-9951-5C44FDF9C9B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6" name="Shape 3">
          <a:extLst>
            <a:ext uri="{FF2B5EF4-FFF2-40B4-BE49-F238E27FC236}">
              <a16:creationId xmlns:a16="http://schemas.microsoft.com/office/drawing/2014/main" id="{7E6948FA-E2C1-49B5-B18A-4C93756AEDA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7" name="Shape 3">
          <a:extLst>
            <a:ext uri="{FF2B5EF4-FFF2-40B4-BE49-F238E27FC236}">
              <a16:creationId xmlns:a16="http://schemas.microsoft.com/office/drawing/2014/main" id="{8B8FFCCD-5E18-4D97-8872-C5FBA39A728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8" name="Shape 3">
          <a:extLst>
            <a:ext uri="{FF2B5EF4-FFF2-40B4-BE49-F238E27FC236}">
              <a16:creationId xmlns:a16="http://schemas.microsoft.com/office/drawing/2014/main" id="{147A6D61-FC63-471E-9218-F96C99638281}"/>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59" name="Shape 3">
          <a:extLst>
            <a:ext uri="{FF2B5EF4-FFF2-40B4-BE49-F238E27FC236}">
              <a16:creationId xmlns:a16="http://schemas.microsoft.com/office/drawing/2014/main" id="{ECC0A937-8765-4ACF-8D75-1AABD731B85F}"/>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0" name="Shape 3">
          <a:extLst>
            <a:ext uri="{FF2B5EF4-FFF2-40B4-BE49-F238E27FC236}">
              <a16:creationId xmlns:a16="http://schemas.microsoft.com/office/drawing/2014/main" id="{40F82B1C-E3E5-4498-B0D3-19D4621A05E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1" name="Shape 3">
          <a:extLst>
            <a:ext uri="{FF2B5EF4-FFF2-40B4-BE49-F238E27FC236}">
              <a16:creationId xmlns:a16="http://schemas.microsoft.com/office/drawing/2014/main" id="{2ED437ED-2FBB-4DD3-A437-AC6583EC719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2" name="Shape 3">
          <a:extLst>
            <a:ext uri="{FF2B5EF4-FFF2-40B4-BE49-F238E27FC236}">
              <a16:creationId xmlns:a16="http://schemas.microsoft.com/office/drawing/2014/main" id="{CF5834B1-24F1-4C2D-9086-1875577D808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3" name="Shape 3">
          <a:extLst>
            <a:ext uri="{FF2B5EF4-FFF2-40B4-BE49-F238E27FC236}">
              <a16:creationId xmlns:a16="http://schemas.microsoft.com/office/drawing/2014/main" id="{327AF161-35D1-4F54-8D6A-A4E1151638A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4" name="Shape 3">
          <a:extLst>
            <a:ext uri="{FF2B5EF4-FFF2-40B4-BE49-F238E27FC236}">
              <a16:creationId xmlns:a16="http://schemas.microsoft.com/office/drawing/2014/main" id="{79243380-ED97-4124-A072-CE4A24456B5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5" name="Shape 3">
          <a:extLst>
            <a:ext uri="{FF2B5EF4-FFF2-40B4-BE49-F238E27FC236}">
              <a16:creationId xmlns:a16="http://schemas.microsoft.com/office/drawing/2014/main" id="{24308E8C-071C-49C7-A02E-AE0B284795F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6" name="Shape 3">
          <a:extLst>
            <a:ext uri="{FF2B5EF4-FFF2-40B4-BE49-F238E27FC236}">
              <a16:creationId xmlns:a16="http://schemas.microsoft.com/office/drawing/2014/main" id="{D0FFA35B-60BD-4A3C-9AD1-3BA4D7CCFC3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7" name="Shape 3">
          <a:extLst>
            <a:ext uri="{FF2B5EF4-FFF2-40B4-BE49-F238E27FC236}">
              <a16:creationId xmlns:a16="http://schemas.microsoft.com/office/drawing/2014/main" id="{499CED5C-0C8A-46F2-B1AB-976C5A5F237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8" name="Shape 3">
          <a:extLst>
            <a:ext uri="{FF2B5EF4-FFF2-40B4-BE49-F238E27FC236}">
              <a16:creationId xmlns:a16="http://schemas.microsoft.com/office/drawing/2014/main" id="{7BE19ECC-E993-429D-8809-1BF0062DE12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69" name="Shape 3">
          <a:extLst>
            <a:ext uri="{FF2B5EF4-FFF2-40B4-BE49-F238E27FC236}">
              <a16:creationId xmlns:a16="http://schemas.microsoft.com/office/drawing/2014/main" id="{46A8F901-3397-4F4C-A744-7639C5DC405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0" name="Shape 3">
          <a:extLst>
            <a:ext uri="{FF2B5EF4-FFF2-40B4-BE49-F238E27FC236}">
              <a16:creationId xmlns:a16="http://schemas.microsoft.com/office/drawing/2014/main" id="{DAFB13F0-1E75-400C-B777-F07DB0052F8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1" name="Shape 3">
          <a:extLst>
            <a:ext uri="{FF2B5EF4-FFF2-40B4-BE49-F238E27FC236}">
              <a16:creationId xmlns:a16="http://schemas.microsoft.com/office/drawing/2014/main" id="{B98D569C-8E91-4A5F-A65C-CC46B29C3C3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2" name="Shape 3">
          <a:extLst>
            <a:ext uri="{FF2B5EF4-FFF2-40B4-BE49-F238E27FC236}">
              <a16:creationId xmlns:a16="http://schemas.microsoft.com/office/drawing/2014/main" id="{47848B49-B7F6-49F5-8F98-FAA916E39B4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3" name="Shape 3">
          <a:extLst>
            <a:ext uri="{FF2B5EF4-FFF2-40B4-BE49-F238E27FC236}">
              <a16:creationId xmlns:a16="http://schemas.microsoft.com/office/drawing/2014/main" id="{CF688549-C5BC-4924-A8C0-790A41C2736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4" name="Shape 3">
          <a:extLst>
            <a:ext uri="{FF2B5EF4-FFF2-40B4-BE49-F238E27FC236}">
              <a16:creationId xmlns:a16="http://schemas.microsoft.com/office/drawing/2014/main" id="{7FDD82D9-C89D-422A-A905-924B618275E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5" name="Shape 3">
          <a:extLst>
            <a:ext uri="{FF2B5EF4-FFF2-40B4-BE49-F238E27FC236}">
              <a16:creationId xmlns:a16="http://schemas.microsoft.com/office/drawing/2014/main" id="{04D6DE7D-C273-4396-9E35-419C6356D70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6" name="Shape 3">
          <a:extLst>
            <a:ext uri="{FF2B5EF4-FFF2-40B4-BE49-F238E27FC236}">
              <a16:creationId xmlns:a16="http://schemas.microsoft.com/office/drawing/2014/main" id="{92B5B4B1-6D95-40F3-BDD4-26BF23DF2B1C}"/>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7" name="Shape 3">
          <a:extLst>
            <a:ext uri="{FF2B5EF4-FFF2-40B4-BE49-F238E27FC236}">
              <a16:creationId xmlns:a16="http://schemas.microsoft.com/office/drawing/2014/main" id="{F98BC056-4990-44E7-85D2-2312FAA62F4B}"/>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8" name="Shape 3">
          <a:extLst>
            <a:ext uri="{FF2B5EF4-FFF2-40B4-BE49-F238E27FC236}">
              <a16:creationId xmlns:a16="http://schemas.microsoft.com/office/drawing/2014/main" id="{2A472155-42FD-48C7-9BE9-35BB692DDE3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79" name="Shape 3">
          <a:extLst>
            <a:ext uri="{FF2B5EF4-FFF2-40B4-BE49-F238E27FC236}">
              <a16:creationId xmlns:a16="http://schemas.microsoft.com/office/drawing/2014/main" id="{0252ED9F-6067-4159-8FC1-20E42A48D9C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0" name="Shape 3">
          <a:extLst>
            <a:ext uri="{FF2B5EF4-FFF2-40B4-BE49-F238E27FC236}">
              <a16:creationId xmlns:a16="http://schemas.microsoft.com/office/drawing/2014/main" id="{5453B1E4-E4F4-4963-AE51-33BBCEAE177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1" name="Shape 3">
          <a:extLst>
            <a:ext uri="{FF2B5EF4-FFF2-40B4-BE49-F238E27FC236}">
              <a16:creationId xmlns:a16="http://schemas.microsoft.com/office/drawing/2014/main" id="{BC22A59F-9261-4B38-A258-9CDE4051C90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2" name="Shape 3">
          <a:extLst>
            <a:ext uri="{FF2B5EF4-FFF2-40B4-BE49-F238E27FC236}">
              <a16:creationId xmlns:a16="http://schemas.microsoft.com/office/drawing/2014/main" id="{982EB248-165E-4AFC-B5E6-75D688DF81C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3" name="Shape 3">
          <a:extLst>
            <a:ext uri="{FF2B5EF4-FFF2-40B4-BE49-F238E27FC236}">
              <a16:creationId xmlns:a16="http://schemas.microsoft.com/office/drawing/2014/main" id="{1A1A297B-3334-472A-8253-C8796A9A215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4" name="Shape 3">
          <a:extLst>
            <a:ext uri="{FF2B5EF4-FFF2-40B4-BE49-F238E27FC236}">
              <a16:creationId xmlns:a16="http://schemas.microsoft.com/office/drawing/2014/main" id="{57F7EF16-B310-4803-BC19-D2016076EE1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5" name="Shape 3">
          <a:extLst>
            <a:ext uri="{FF2B5EF4-FFF2-40B4-BE49-F238E27FC236}">
              <a16:creationId xmlns:a16="http://schemas.microsoft.com/office/drawing/2014/main" id="{C119D6D7-CDB7-451D-98CB-C2B467BB89E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6" name="Shape 3">
          <a:extLst>
            <a:ext uri="{FF2B5EF4-FFF2-40B4-BE49-F238E27FC236}">
              <a16:creationId xmlns:a16="http://schemas.microsoft.com/office/drawing/2014/main" id="{8C60DDFE-0D96-4EDD-B49F-84807B86ED01}"/>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7" name="Shape 3">
          <a:extLst>
            <a:ext uri="{FF2B5EF4-FFF2-40B4-BE49-F238E27FC236}">
              <a16:creationId xmlns:a16="http://schemas.microsoft.com/office/drawing/2014/main" id="{33A16D56-09D7-4BB0-9CC9-12F72496B94B}"/>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8" name="Shape 3">
          <a:extLst>
            <a:ext uri="{FF2B5EF4-FFF2-40B4-BE49-F238E27FC236}">
              <a16:creationId xmlns:a16="http://schemas.microsoft.com/office/drawing/2014/main" id="{7CC356C9-EC8A-4250-BB7E-EC24C1D1B77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89" name="Shape 3">
          <a:extLst>
            <a:ext uri="{FF2B5EF4-FFF2-40B4-BE49-F238E27FC236}">
              <a16:creationId xmlns:a16="http://schemas.microsoft.com/office/drawing/2014/main" id="{6C920674-998D-43A5-88B7-77EE45A2A3C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0" name="Shape 3">
          <a:extLst>
            <a:ext uri="{FF2B5EF4-FFF2-40B4-BE49-F238E27FC236}">
              <a16:creationId xmlns:a16="http://schemas.microsoft.com/office/drawing/2014/main" id="{2E3B1FB5-5962-4EDE-9BC2-2BE186C5881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1" name="Shape 3">
          <a:extLst>
            <a:ext uri="{FF2B5EF4-FFF2-40B4-BE49-F238E27FC236}">
              <a16:creationId xmlns:a16="http://schemas.microsoft.com/office/drawing/2014/main" id="{CC38E79F-F80C-40F3-AC39-351AF3A1AA8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2" name="Shape 3">
          <a:extLst>
            <a:ext uri="{FF2B5EF4-FFF2-40B4-BE49-F238E27FC236}">
              <a16:creationId xmlns:a16="http://schemas.microsoft.com/office/drawing/2014/main" id="{B05E1232-6E53-46B6-832A-5F2F20B4EE9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3" name="Shape 3">
          <a:extLst>
            <a:ext uri="{FF2B5EF4-FFF2-40B4-BE49-F238E27FC236}">
              <a16:creationId xmlns:a16="http://schemas.microsoft.com/office/drawing/2014/main" id="{A80BE312-23DD-43D5-BA87-15AC0835B3B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4" name="Shape 3">
          <a:extLst>
            <a:ext uri="{FF2B5EF4-FFF2-40B4-BE49-F238E27FC236}">
              <a16:creationId xmlns:a16="http://schemas.microsoft.com/office/drawing/2014/main" id="{9B79E0D1-9976-426E-A342-01095FDB555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5" name="Shape 3">
          <a:extLst>
            <a:ext uri="{FF2B5EF4-FFF2-40B4-BE49-F238E27FC236}">
              <a16:creationId xmlns:a16="http://schemas.microsoft.com/office/drawing/2014/main" id="{ED18F405-6DB6-45A0-ABFF-B5A6F60DBAD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6" name="Shape 3">
          <a:extLst>
            <a:ext uri="{FF2B5EF4-FFF2-40B4-BE49-F238E27FC236}">
              <a16:creationId xmlns:a16="http://schemas.microsoft.com/office/drawing/2014/main" id="{D195BAFB-C1FC-4B92-A589-E2DC6B11B1E0}"/>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7" name="Shape 3">
          <a:extLst>
            <a:ext uri="{FF2B5EF4-FFF2-40B4-BE49-F238E27FC236}">
              <a16:creationId xmlns:a16="http://schemas.microsoft.com/office/drawing/2014/main" id="{A4015C58-7F85-4F81-8117-FF677EEEE340}"/>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8" name="Shape 3">
          <a:extLst>
            <a:ext uri="{FF2B5EF4-FFF2-40B4-BE49-F238E27FC236}">
              <a16:creationId xmlns:a16="http://schemas.microsoft.com/office/drawing/2014/main" id="{B00E0217-7499-4A97-A793-4E26C662BB1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399" name="Shape 3">
          <a:extLst>
            <a:ext uri="{FF2B5EF4-FFF2-40B4-BE49-F238E27FC236}">
              <a16:creationId xmlns:a16="http://schemas.microsoft.com/office/drawing/2014/main" id="{C925DBF0-2E63-4AEF-996A-9053DAF9BD9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0" name="Shape 3">
          <a:extLst>
            <a:ext uri="{FF2B5EF4-FFF2-40B4-BE49-F238E27FC236}">
              <a16:creationId xmlns:a16="http://schemas.microsoft.com/office/drawing/2014/main" id="{8EAF52C4-41B7-470D-854A-054BFD7DBCA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1" name="Shape 3">
          <a:extLst>
            <a:ext uri="{FF2B5EF4-FFF2-40B4-BE49-F238E27FC236}">
              <a16:creationId xmlns:a16="http://schemas.microsoft.com/office/drawing/2014/main" id="{72EECCEC-2A5A-44EE-BEF5-FBFB3CA4368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2" name="Shape 3">
          <a:extLst>
            <a:ext uri="{FF2B5EF4-FFF2-40B4-BE49-F238E27FC236}">
              <a16:creationId xmlns:a16="http://schemas.microsoft.com/office/drawing/2014/main" id="{139F1E6A-5E33-4E4A-BADB-F5A491E3DEE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3" name="Shape 3">
          <a:extLst>
            <a:ext uri="{FF2B5EF4-FFF2-40B4-BE49-F238E27FC236}">
              <a16:creationId xmlns:a16="http://schemas.microsoft.com/office/drawing/2014/main" id="{6E9BDD0B-D47C-4EB5-8840-3635C718C08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4" name="Shape 3">
          <a:extLst>
            <a:ext uri="{FF2B5EF4-FFF2-40B4-BE49-F238E27FC236}">
              <a16:creationId xmlns:a16="http://schemas.microsoft.com/office/drawing/2014/main" id="{395CEFAC-AFD0-40F7-988C-06565CCFE2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5" name="Shape 3">
          <a:extLst>
            <a:ext uri="{FF2B5EF4-FFF2-40B4-BE49-F238E27FC236}">
              <a16:creationId xmlns:a16="http://schemas.microsoft.com/office/drawing/2014/main" id="{9988B8D5-DA86-4952-A644-6DB95E0C02B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6" name="Shape 3">
          <a:extLst>
            <a:ext uri="{FF2B5EF4-FFF2-40B4-BE49-F238E27FC236}">
              <a16:creationId xmlns:a16="http://schemas.microsoft.com/office/drawing/2014/main" id="{0E069B42-9F75-49FB-9D8D-651613815D86}"/>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7" name="Shape 3">
          <a:extLst>
            <a:ext uri="{FF2B5EF4-FFF2-40B4-BE49-F238E27FC236}">
              <a16:creationId xmlns:a16="http://schemas.microsoft.com/office/drawing/2014/main" id="{09DBD8EA-C4F9-49A4-B510-8BC819E58869}"/>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8" name="Shape 3">
          <a:extLst>
            <a:ext uri="{FF2B5EF4-FFF2-40B4-BE49-F238E27FC236}">
              <a16:creationId xmlns:a16="http://schemas.microsoft.com/office/drawing/2014/main" id="{B758E84A-8ED4-4977-87BC-AF66A66C6C4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09" name="Shape 3">
          <a:extLst>
            <a:ext uri="{FF2B5EF4-FFF2-40B4-BE49-F238E27FC236}">
              <a16:creationId xmlns:a16="http://schemas.microsoft.com/office/drawing/2014/main" id="{FB543A70-0474-4ACB-A16A-02617844336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0" name="Shape 3">
          <a:extLst>
            <a:ext uri="{FF2B5EF4-FFF2-40B4-BE49-F238E27FC236}">
              <a16:creationId xmlns:a16="http://schemas.microsoft.com/office/drawing/2014/main" id="{7989E663-1C1B-4542-A755-559102CF596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1" name="Shape 3">
          <a:extLst>
            <a:ext uri="{FF2B5EF4-FFF2-40B4-BE49-F238E27FC236}">
              <a16:creationId xmlns:a16="http://schemas.microsoft.com/office/drawing/2014/main" id="{38F665E7-ED42-4D5A-A6AA-B5BAEA89E1F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2" name="Shape 3">
          <a:extLst>
            <a:ext uri="{FF2B5EF4-FFF2-40B4-BE49-F238E27FC236}">
              <a16:creationId xmlns:a16="http://schemas.microsoft.com/office/drawing/2014/main" id="{E1C25B22-4AC6-4411-B7A5-48BF1CD99FE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3" name="Shape 3">
          <a:extLst>
            <a:ext uri="{FF2B5EF4-FFF2-40B4-BE49-F238E27FC236}">
              <a16:creationId xmlns:a16="http://schemas.microsoft.com/office/drawing/2014/main" id="{19A8359C-5D16-4393-AF70-370738FEF7F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4" name="Shape 3">
          <a:extLst>
            <a:ext uri="{FF2B5EF4-FFF2-40B4-BE49-F238E27FC236}">
              <a16:creationId xmlns:a16="http://schemas.microsoft.com/office/drawing/2014/main" id="{247EC425-0270-4F99-A0F4-802E6E637E0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5" name="Shape 3">
          <a:extLst>
            <a:ext uri="{FF2B5EF4-FFF2-40B4-BE49-F238E27FC236}">
              <a16:creationId xmlns:a16="http://schemas.microsoft.com/office/drawing/2014/main" id="{4369E2B3-039A-414D-A590-D03C946319F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6" name="Shape 3">
          <a:extLst>
            <a:ext uri="{FF2B5EF4-FFF2-40B4-BE49-F238E27FC236}">
              <a16:creationId xmlns:a16="http://schemas.microsoft.com/office/drawing/2014/main" id="{996AB3A5-897C-478C-BE75-FE068FC7836F}"/>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7" name="Shape 3">
          <a:extLst>
            <a:ext uri="{FF2B5EF4-FFF2-40B4-BE49-F238E27FC236}">
              <a16:creationId xmlns:a16="http://schemas.microsoft.com/office/drawing/2014/main" id="{240B3B8E-D11B-4194-8BE6-B640CA8B82FA}"/>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8" name="Shape 3">
          <a:extLst>
            <a:ext uri="{FF2B5EF4-FFF2-40B4-BE49-F238E27FC236}">
              <a16:creationId xmlns:a16="http://schemas.microsoft.com/office/drawing/2014/main" id="{1D4054B5-4605-4DB1-AC76-7CB37BBEE65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19" name="Shape 3">
          <a:extLst>
            <a:ext uri="{FF2B5EF4-FFF2-40B4-BE49-F238E27FC236}">
              <a16:creationId xmlns:a16="http://schemas.microsoft.com/office/drawing/2014/main" id="{73DC6D0E-40CD-4A71-8705-BBD667DAB7F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0" name="Shape 3">
          <a:extLst>
            <a:ext uri="{FF2B5EF4-FFF2-40B4-BE49-F238E27FC236}">
              <a16:creationId xmlns:a16="http://schemas.microsoft.com/office/drawing/2014/main" id="{789CCB81-6DB3-4865-A1B9-8438EAA35C7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1" name="Shape 3">
          <a:extLst>
            <a:ext uri="{FF2B5EF4-FFF2-40B4-BE49-F238E27FC236}">
              <a16:creationId xmlns:a16="http://schemas.microsoft.com/office/drawing/2014/main" id="{E8C2779C-2185-4F5A-9B2A-BDF15DBCF98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2" name="Shape 3">
          <a:extLst>
            <a:ext uri="{FF2B5EF4-FFF2-40B4-BE49-F238E27FC236}">
              <a16:creationId xmlns:a16="http://schemas.microsoft.com/office/drawing/2014/main" id="{AF34C9CA-96FF-4F93-814D-3F78DE5471B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3" name="Shape 3">
          <a:extLst>
            <a:ext uri="{FF2B5EF4-FFF2-40B4-BE49-F238E27FC236}">
              <a16:creationId xmlns:a16="http://schemas.microsoft.com/office/drawing/2014/main" id="{5773653F-6D1A-4E2C-BB18-1430167C454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4" name="Shape 3">
          <a:extLst>
            <a:ext uri="{FF2B5EF4-FFF2-40B4-BE49-F238E27FC236}">
              <a16:creationId xmlns:a16="http://schemas.microsoft.com/office/drawing/2014/main" id="{A2781862-F021-4132-BBF2-C6711710449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5" name="Shape 3">
          <a:extLst>
            <a:ext uri="{FF2B5EF4-FFF2-40B4-BE49-F238E27FC236}">
              <a16:creationId xmlns:a16="http://schemas.microsoft.com/office/drawing/2014/main" id="{AB9E862F-AE95-448B-8811-617C1ECDB68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6" name="Shape 3">
          <a:extLst>
            <a:ext uri="{FF2B5EF4-FFF2-40B4-BE49-F238E27FC236}">
              <a16:creationId xmlns:a16="http://schemas.microsoft.com/office/drawing/2014/main" id="{3C76F1E3-4780-4804-AAA9-FA5F23EC64F3}"/>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7" name="Shape 3">
          <a:extLst>
            <a:ext uri="{FF2B5EF4-FFF2-40B4-BE49-F238E27FC236}">
              <a16:creationId xmlns:a16="http://schemas.microsoft.com/office/drawing/2014/main" id="{80DAA879-DF18-42BF-B72A-5F9A7E81A8DE}"/>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8" name="Shape 3">
          <a:extLst>
            <a:ext uri="{FF2B5EF4-FFF2-40B4-BE49-F238E27FC236}">
              <a16:creationId xmlns:a16="http://schemas.microsoft.com/office/drawing/2014/main" id="{C474B96A-1702-4590-827C-14A22E50092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29" name="Shape 3">
          <a:extLst>
            <a:ext uri="{FF2B5EF4-FFF2-40B4-BE49-F238E27FC236}">
              <a16:creationId xmlns:a16="http://schemas.microsoft.com/office/drawing/2014/main" id="{4A62024A-BCE3-4102-9B1C-4CB95E9E379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0" name="Shape 3">
          <a:extLst>
            <a:ext uri="{FF2B5EF4-FFF2-40B4-BE49-F238E27FC236}">
              <a16:creationId xmlns:a16="http://schemas.microsoft.com/office/drawing/2014/main" id="{3DD8747C-55F6-428F-94BB-84278AA1008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1" name="Shape 3">
          <a:extLst>
            <a:ext uri="{FF2B5EF4-FFF2-40B4-BE49-F238E27FC236}">
              <a16:creationId xmlns:a16="http://schemas.microsoft.com/office/drawing/2014/main" id="{22B1DD84-4E4F-476A-82E7-72B1FDAF580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2" name="Shape 3">
          <a:extLst>
            <a:ext uri="{FF2B5EF4-FFF2-40B4-BE49-F238E27FC236}">
              <a16:creationId xmlns:a16="http://schemas.microsoft.com/office/drawing/2014/main" id="{1121F018-5657-4066-842D-541B86B78E3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3" name="Shape 3">
          <a:extLst>
            <a:ext uri="{FF2B5EF4-FFF2-40B4-BE49-F238E27FC236}">
              <a16:creationId xmlns:a16="http://schemas.microsoft.com/office/drawing/2014/main" id="{EC095ED1-7FD2-4632-967B-43B24D1A938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4" name="Shape 3">
          <a:extLst>
            <a:ext uri="{FF2B5EF4-FFF2-40B4-BE49-F238E27FC236}">
              <a16:creationId xmlns:a16="http://schemas.microsoft.com/office/drawing/2014/main" id="{210BF107-5420-4957-9D09-51839216EDC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5" name="Shape 3">
          <a:extLst>
            <a:ext uri="{FF2B5EF4-FFF2-40B4-BE49-F238E27FC236}">
              <a16:creationId xmlns:a16="http://schemas.microsoft.com/office/drawing/2014/main" id="{05CA62B2-52D2-4607-B3B1-2469432B357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6" name="Shape 3">
          <a:extLst>
            <a:ext uri="{FF2B5EF4-FFF2-40B4-BE49-F238E27FC236}">
              <a16:creationId xmlns:a16="http://schemas.microsoft.com/office/drawing/2014/main" id="{4718D576-C8F5-4FD6-8F9E-5BA98DE3211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7" name="Shape 3">
          <a:extLst>
            <a:ext uri="{FF2B5EF4-FFF2-40B4-BE49-F238E27FC236}">
              <a16:creationId xmlns:a16="http://schemas.microsoft.com/office/drawing/2014/main" id="{4B9A3E16-DCB1-4229-8384-47C417737E5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8" name="Shape 3">
          <a:extLst>
            <a:ext uri="{FF2B5EF4-FFF2-40B4-BE49-F238E27FC236}">
              <a16:creationId xmlns:a16="http://schemas.microsoft.com/office/drawing/2014/main" id="{06A9408D-F8D2-4EF8-9F75-BEE315581E8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39" name="Shape 3">
          <a:extLst>
            <a:ext uri="{FF2B5EF4-FFF2-40B4-BE49-F238E27FC236}">
              <a16:creationId xmlns:a16="http://schemas.microsoft.com/office/drawing/2014/main" id="{4EC46E8B-4012-48C3-BF23-CB64D83D289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0" name="Shape 3">
          <a:extLst>
            <a:ext uri="{FF2B5EF4-FFF2-40B4-BE49-F238E27FC236}">
              <a16:creationId xmlns:a16="http://schemas.microsoft.com/office/drawing/2014/main" id="{11BDF2F6-0DA5-4AD2-BD97-8CC2772588A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1" name="Shape 3">
          <a:extLst>
            <a:ext uri="{FF2B5EF4-FFF2-40B4-BE49-F238E27FC236}">
              <a16:creationId xmlns:a16="http://schemas.microsoft.com/office/drawing/2014/main" id="{47EA4ECE-A06F-4112-88AA-CA969A24071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2" name="Shape 3">
          <a:extLst>
            <a:ext uri="{FF2B5EF4-FFF2-40B4-BE49-F238E27FC236}">
              <a16:creationId xmlns:a16="http://schemas.microsoft.com/office/drawing/2014/main" id="{89A9F01D-41AA-48F8-AF0A-A2A4E6BEBDD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3" name="Shape 3">
          <a:extLst>
            <a:ext uri="{FF2B5EF4-FFF2-40B4-BE49-F238E27FC236}">
              <a16:creationId xmlns:a16="http://schemas.microsoft.com/office/drawing/2014/main" id="{82625B94-CB21-45F7-8F01-2F3F1978788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4" name="Shape 3">
          <a:extLst>
            <a:ext uri="{FF2B5EF4-FFF2-40B4-BE49-F238E27FC236}">
              <a16:creationId xmlns:a16="http://schemas.microsoft.com/office/drawing/2014/main" id="{886C4476-D202-4D60-A43E-94EDF95995D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5" name="Shape 3">
          <a:extLst>
            <a:ext uri="{FF2B5EF4-FFF2-40B4-BE49-F238E27FC236}">
              <a16:creationId xmlns:a16="http://schemas.microsoft.com/office/drawing/2014/main" id="{B43BE48E-3118-4018-87EF-C85A57EB28E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6" name="Shape 3">
          <a:extLst>
            <a:ext uri="{FF2B5EF4-FFF2-40B4-BE49-F238E27FC236}">
              <a16:creationId xmlns:a16="http://schemas.microsoft.com/office/drawing/2014/main" id="{01AEB475-58D7-460D-9931-BEA5EBA291C9}"/>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7" name="Shape 3">
          <a:extLst>
            <a:ext uri="{FF2B5EF4-FFF2-40B4-BE49-F238E27FC236}">
              <a16:creationId xmlns:a16="http://schemas.microsoft.com/office/drawing/2014/main" id="{B2592A32-2840-49DF-BABD-25E1877C7646}"/>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8" name="Shape 3">
          <a:extLst>
            <a:ext uri="{FF2B5EF4-FFF2-40B4-BE49-F238E27FC236}">
              <a16:creationId xmlns:a16="http://schemas.microsoft.com/office/drawing/2014/main" id="{2771F03E-5C35-4F44-9538-000E72395EC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49" name="Shape 3">
          <a:extLst>
            <a:ext uri="{FF2B5EF4-FFF2-40B4-BE49-F238E27FC236}">
              <a16:creationId xmlns:a16="http://schemas.microsoft.com/office/drawing/2014/main" id="{FC0F8236-2A0B-4BDA-AAB7-CEB193BA727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0" name="Shape 3">
          <a:extLst>
            <a:ext uri="{FF2B5EF4-FFF2-40B4-BE49-F238E27FC236}">
              <a16:creationId xmlns:a16="http://schemas.microsoft.com/office/drawing/2014/main" id="{2DB41640-99CB-4168-B6EC-006A2DC4383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1" name="Shape 3">
          <a:extLst>
            <a:ext uri="{FF2B5EF4-FFF2-40B4-BE49-F238E27FC236}">
              <a16:creationId xmlns:a16="http://schemas.microsoft.com/office/drawing/2014/main" id="{83B48461-A7D0-471F-B897-AEA989CE074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2" name="Shape 3">
          <a:extLst>
            <a:ext uri="{FF2B5EF4-FFF2-40B4-BE49-F238E27FC236}">
              <a16:creationId xmlns:a16="http://schemas.microsoft.com/office/drawing/2014/main" id="{2DC11011-9704-4819-A445-CD49C1B4FFB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3" name="Shape 3">
          <a:extLst>
            <a:ext uri="{FF2B5EF4-FFF2-40B4-BE49-F238E27FC236}">
              <a16:creationId xmlns:a16="http://schemas.microsoft.com/office/drawing/2014/main" id="{5DE36094-0800-48E5-8044-C7C962D6EB6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4" name="Shape 3">
          <a:extLst>
            <a:ext uri="{FF2B5EF4-FFF2-40B4-BE49-F238E27FC236}">
              <a16:creationId xmlns:a16="http://schemas.microsoft.com/office/drawing/2014/main" id="{EF7229D2-6471-4B03-B067-3F60EFFD3B4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5" name="Shape 3">
          <a:extLst>
            <a:ext uri="{FF2B5EF4-FFF2-40B4-BE49-F238E27FC236}">
              <a16:creationId xmlns:a16="http://schemas.microsoft.com/office/drawing/2014/main" id="{2542ECEC-F458-4E0A-8C68-06A6142166F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6" name="Shape 3">
          <a:extLst>
            <a:ext uri="{FF2B5EF4-FFF2-40B4-BE49-F238E27FC236}">
              <a16:creationId xmlns:a16="http://schemas.microsoft.com/office/drawing/2014/main" id="{DAC811B9-EDBD-485C-9D78-5D216C550ADF}"/>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7" name="Shape 3">
          <a:extLst>
            <a:ext uri="{FF2B5EF4-FFF2-40B4-BE49-F238E27FC236}">
              <a16:creationId xmlns:a16="http://schemas.microsoft.com/office/drawing/2014/main" id="{82EE77FF-5EB7-4E62-A6D6-6845B25C20A2}"/>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8" name="Shape 3">
          <a:extLst>
            <a:ext uri="{FF2B5EF4-FFF2-40B4-BE49-F238E27FC236}">
              <a16:creationId xmlns:a16="http://schemas.microsoft.com/office/drawing/2014/main" id="{19FBDE7E-000F-43DE-B6AA-A6AF66C3C2E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59" name="Shape 3">
          <a:extLst>
            <a:ext uri="{FF2B5EF4-FFF2-40B4-BE49-F238E27FC236}">
              <a16:creationId xmlns:a16="http://schemas.microsoft.com/office/drawing/2014/main" id="{FCCDB361-3CB6-4FD1-B9F6-3CAB20FEA70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0" name="Shape 3">
          <a:extLst>
            <a:ext uri="{FF2B5EF4-FFF2-40B4-BE49-F238E27FC236}">
              <a16:creationId xmlns:a16="http://schemas.microsoft.com/office/drawing/2014/main" id="{7968104D-DB97-4E37-8368-91A6EE367AA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1" name="Shape 3">
          <a:extLst>
            <a:ext uri="{FF2B5EF4-FFF2-40B4-BE49-F238E27FC236}">
              <a16:creationId xmlns:a16="http://schemas.microsoft.com/office/drawing/2014/main" id="{3D949BE2-FA5C-45D3-9E7A-473625C787A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2" name="Shape 3">
          <a:extLst>
            <a:ext uri="{FF2B5EF4-FFF2-40B4-BE49-F238E27FC236}">
              <a16:creationId xmlns:a16="http://schemas.microsoft.com/office/drawing/2014/main" id="{6558D9C5-382B-481C-9E19-ECA30BA0B98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3" name="Shape 3">
          <a:extLst>
            <a:ext uri="{FF2B5EF4-FFF2-40B4-BE49-F238E27FC236}">
              <a16:creationId xmlns:a16="http://schemas.microsoft.com/office/drawing/2014/main" id="{D92824EC-6911-482A-B169-F95485BF54E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4" name="Shape 3">
          <a:extLst>
            <a:ext uri="{FF2B5EF4-FFF2-40B4-BE49-F238E27FC236}">
              <a16:creationId xmlns:a16="http://schemas.microsoft.com/office/drawing/2014/main" id="{694DA777-A2E5-458C-9B5D-A1CB70D67AF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5" name="Shape 3">
          <a:extLst>
            <a:ext uri="{FF2B5EF4-FFF2-40B4-BE49-F238E27FC236}">
              <a16:creationId xmlns:a16="http://schemas.microsoft.com/office/drawing/2014/main" id="{28CEDA91-78C6-4984-B7ED-529B7252276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6" name="Shape 3">
          <a:extLst>
            <a:ext uri="{FF2B5EF4-FFF2-40B4-BE49-F238E27FC236}">
              <a16:creationId xmlns:a16="http://schemas.microsoft.com/office/drawing/2014/main" id="{578E5C37-F214-463C-A9EC-AD5BCE3B910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7" name="Shape 3">
          <a:extLst>
            <a:ext uri="{FF2B5EF4-FFF2-40B4-BE49-F238E27FC236}">
              <a16:creationId xmlns:a16="http://schemas.microsoft.com/office/drawing/2014/main" id="{EA1AE485-0264-4815-B7DD-A650BA00088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8" name="Shape 3">
          <a:extLst>
            <a:ext uri="{FF2B5EF4-FFF2-40B4-BE49-F238E27FC236}">
              <a16:creationId xmlns:a16="http://schemas.microsoft.com/office/drawing/2014/main" id="{C4479F29-3634-4526-A534-C11B07132CF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69" name="Shape 3">
          <a:extLst>
            <a:ext uri="{FF2B5EF4-FFF2-40B4-BE49-F238E27FC236}">
              <a16:creationId xmlns:a16="http://schemas.microsoft.com/office/drawing/2014/main" id="{8DE27C8C-F76B-4848-B9A0-79E51FAD82F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0" name="Shape 3">
          <a:extLst>
            <a:ext uri="{FF2B5EF4-FFF2-40B4-BE49-F238E27FC236}">
              <a16:creationId xmlns:a16="http://schemas.microsoft.com/office/drawing/2014/main" id="{AAF705A4-4CA8-4E7C-B5C8-71126E9AF24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1" name="Shape 3">
          <a:extLst>
            <a:ext uri="{FF2B5EF4-FFF2-40B4-BE49-F238E27FC236}">
              <a16:creationId xmlns:a16="http://schemas.microsoft.com/office/drawing/2014/main" id="{F7C68276-C463-400C-B99F-2312469CA6E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2" name="Shape 3">
          <a:extLst>
            <a:ext uri="{FF2B5EF4-FFF2-40B4-BE49-F238E27FC236}">
              <a16:creationId xmlns:a16="http://schemas.microsoft.com/office/drawing/2014/main" id="{98B44301-3DDD-402E-BFB3-E8A6D375E41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3" name="Shape 3">
          <a:extLst>
            <a:ext uri="{FF2B5EF4-FFF2-40B4-BE49-F238E27FC236}">
              <a16:creationId xmlns:a16="http://schemas.microsoft.com/office/drawing/2014/main" id="{F2450375-9C9D-4B3A-8267-A8B7DE5F46C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4" name="Shape 3">
          <a:extLst>
            <a:ext uri="{FF2B5EF4-FFF2-40B4-BE49-F238E27FC236}">
              <a16:creationId xmlns:a16="http://schemas.microsoft.com/office/drawing/2014/main" id="{3EF3F84E-AB0F-4B7E-9827-37B593F698DB}"/>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5" name="Shape 3">
          <a:extLst>
            <a:ext uri="{FF2B5EF4-FFF2-40B4-BE49-F238E27FC236}">
              <a16:creationId xmlns:a16="http://schemas.microsoft.com/office/drawing/2014/main" id="{E28270F4-1B71-47A8-86B4-BACF0371F154}"/>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6" name="Shape 3">
          <a:extLst>
            <a:ext uri="{FF2B5EF4-FFF2-40B4-BE49-F238E27FC236}">
              <a16:creationId xmlns:a16="http://schemas.microsoft.com/office/drawing/2014/main" id="{F1E0E8C0-3E77-4813-A8DA-7D28E9C791C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7" name="Shape 3">
          <a:extLst>
            <a:ext uri="{FF2B5EF4-FFF2-40B4-BE49-F238E27FC236}">
              <a16:creationId xmlns:a16="http://schemas.microsoft.com/office/drawing/2014/main" id="{5CBE82CD-9EC7-4D45-82CA-81C969CDE68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8" name="Shape 3">
          <a:extLst>
            <a:ext uri="{FF2B5EF4-FFF2-40B4-BE49-F238E27FC236}">
              <a16:creationId xmlns:a16="http://schemas.microsoft.com/office/drawing/2014/main" id="{78B13F16-51A1-4C69-9897-0F0383E040F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79" name="Shape 3">
          <a:extLst>
            <a:ext uri="{FF2B5EF4-FFF2-40B4-BE49-F238E27FC236}">
              <a16:creationId xmlns:a16="http://schemas.microsoft.com/office/drawing/2014/main" id="{67BB33F9-16CF-4B27-A38F-20F2D15A513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0" name="Shape 3">
          <a:extLst>
            <a:ext uri="{FF2B5EF4-FFF2-40B4-BE49-F238E27FC236}">
              <a16:creationId xmlns:a16="http://schemas.microsoft.com/office/drawing/2014/main" id="{6CED5A19-EA8C-4EDF-A660-5489EE293D9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1" name="Shape 3">
          <a:extLst>
            <a:ext uri="{FF2B5EF4-FFF2-40B4-BE49-F238E27FC236}">
              <a16:creationId xmlns:a16="http://schemas.microsoft.com/office/drawing/2014/main" id="{61B45695-51C3-4E39-B46E-FBEB962B9CA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2" name="Shape 3">
          <a:extLst>
            <a:ext uri="{FF2B5EF4-FFF2-40B4-BE49-F238E27FC236}">
              <a16:creationId xmlns:a16="http://schemas.microsoft.com/office/drawing/2014/main" id="{4E9EA11A-320E-451C-85C0-68ECBD92523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3" name="Shape 3">
          <a:extLst>
            <a:ext uri="{FF2B5EF4-FFF2-40B4-BE49-F238E27FC236}">
              <a16:creationId xmlns:a16="http://schemas.microsoft.com/office/drawing/2014/main" id="{1CB5AB92-A6B3-4E92-AB35-49CA0BC5293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4" name="Shape 3">
          <a:extLst>
            <a:ext uri="{FF2B5EF4-FFF2-40B4-BE49-F238E27FC236}">
              <a16:creationId xmlns:a16="http://schemas.microsoft.com/office/drawing/2014/main" id="{3C0D6CC1-B26C-4D06-B401-600D9CB36B65}"/>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5" name="Shape 3">
          <a:extLst>
            <a:ext uri="{FF2B5EF4-FFF2-40B4-BE49-F238E27FC236}">
              <a16:creationId xmlns:a16="http://schemas.microsoft.com/office/drawing/2014/main" id="{DE1A7F06-17A5-4D19-875F-1F4CD9468200}"/>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6" name="Shape 3">
          <a:extLst>
            <a:ext uri="{FF2B5EF4-FFF2-40B4-BE49-F238E27FC236}">
              <a16:creationId xmlns:a16="http://schemas.microsoft.com/office/drawing/2014/main" id="{5288E51F-BA22-4B16-8C76-62B49217894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7" name="Shape 3">
          <a:extLst>
            <a:ext uri="{FF2B5EF4-FFF2-40B4-BE49-F238E27FC236}">
              <a16:creationId xmlns:a16="http://schemas.microsoft.com/office/drawing/2014/main" id="{9B2669EB-C011-4336-9EA0-93857B9FE82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8" name="Shape 3">
          <a:extLst>
            <a:ext uri="{FF2B5EF4-FFF2-40B4-BE49-F238E27FC236}">
              <a16:creationId xmlns:a16="http://schemas.microsoft.com/office/drawing/2014/main" id="{AC014855-ACAB-45B0-A2C7-9A63DA08C81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89" name="Shape 3">
          <a:extLst>
            <a:ext uri="{FF2B5EF4-FFF2-40B4-BE49-F238E27FC236}">
              <a16:creationId xmlns:a16="http://schemas.microsoft.com/office/drawing/2014/main" id="{98C935DB-9F0E-427D-9190-8F5A98C9C51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0" name="Shape 3">
          <a:extLst>
            <a:ext uri="{FF2B5EF4-FFF2-40B4-BE49-F238E27FC236}">
              <a16:creationId xmlns:a16="http://schemas.microsoft.com/office/drawing/2014/main" id="{ECBD6E3A-33C3-4424-A43D-D7BE764C45B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1" name="Shape 3">
          <a:extLst>
            <a:ext uri="{FF2B5EF4-FFF2-40B4-BE49-F238E27FC236}">
              <a16:creationId xmlns:a16="http://schemas.microsoft.com/office/drawing/2014/main" id="{886440B2-DDEC-4AD4-A672-112E9F9C21E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2" name="Shape 3">
          <a:extLst>
            <a:ext uri="{FF2B5EF4-FFF2-40B4-BE49-F238E27FC236}">
              <a16:creationId xmlns:a16="http://schemas.microsoft.com/office/drawing/2014/main" id="{6A6CD96F-1F94-4E66-93C9-38868093192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3" name="Shape 3">
          <a:extLst>
            <a:ext uri="{FF2B5EF4-FFF2-40B4-BE49-F238E27FC236}">
              <a16:creationId xmlns:a16="http://schemas.microsoft.com/office/drawing/2014/main" id="{92DBE170-865A-45DA-A25A-FB4F9096870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4" name="Shape 3">
          <a:extLst>
            <a:ext uri="{FF2B5EF4-FFF2-40B4-BE49-F238E27FC236}">
              <a16:creationId xmlns:a16="http://schemas.microsoft.com/office/drawing/2014/main" id="{4053AD98-6D23-468D-9676-1F5A83484F7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5" name="Shape 3">
          <a:extLst>
            <a:ext uri="{FF2B5EF4-FFF2-40B4-BE49-F238E27FC236}">
              <a16:creationId xmlns:a16="http://schemas.microsoft.com/office/drawing/2014/main" id="{3565FF73-16A1-4B39-9C3F-3FEA8431017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6" name="Shape 3">
          <a:extLst>
            <a:ext uri="{FF2B5EF4-FFF2-40B4-BE49-F238E27FC236}">
              <a16:creationId xmlns:a16="http://schemas.microsoft.com/office/drawing/2014/main" id="{C78A1CB5-F039-4170-9381-B6B832E1174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7" name="Shape 3">
          <a:extLst>
            <a:ext uri="{FF2B5EF4-FFF2-40B4-BE49-F238E27FC236}">
              <a16:creationId xmlns:a16="http://schemas.microsoft.com/office/drawing/2014/main" id="{D24283CA-5DD6-4FFE-BCB9-139E8782147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8" name="Shape 3">
          <a:extLst>
            <a:ext uri="{FF2B5EF4-FFF2-40B4-BE49-F238E27FC236}">
              <a16:creationId xmlns:a16="http://schemas.microsoft.com/office/drawing/2014/main" id="{11EED504-5ED9-4AE5-9673-12AAE8C9D58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499" name="Shape 3">
          <a:extLst>
            <a:ext uri="{FF2B5EF4-FFF2-40B4-BE49-F238E27FC236}">
              <a16:creationId xmlns:a16="http://schemas.microsoft.com/office/drawing/2014/main" id="{4BAEF28A-0D94-4325-A40B-B7F9DE2504A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0" name="Shape 3">
          <a:extLst>
            <a:ext uri="{FF2B5EF4-FFF2-40B4-BE49-F238E27FC236}">
              <a16:creationId xmlns:a16="http://schemas.microsoft.com/office/drawing/2014/main" id="{43379902-EA24-4946-8871-79F1F16EFAC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1" name="Shape 3">
          <a:extLst>
            <a:ext uri="{FF2B5EF4-FFF2-40B4-BE49-F238E27FC236}">
              <a16:creationId xmlns:a16="http://schemas.microsoft.com/office/drawing/2014/main" id="{AEACDB46-E327-4DCA-BD2F-FAD1E2B6C20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2" name="Shape 3">
          <a:extLst>
            <a:ext uri="{FF2B5EF4-FFF2-40B4-BE49-F238E27FC236}">
              <a16:creationId xmlns:a16="http://schemas.microsoft.com/office/drawing/2014/main" id="{0CFC4FA5-CC04-41C2-A2C3-83C40308E302}"/>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3" name="Shape 3">
          <a:extLst>
            <a:ext uri="{FF2B5EF4-FFF2-40B4-BE49-F238E27FC236}">
              <a16:creationId xmlns:a16="http://schemas.microsoft.com/office/drawing/2014/main" id="{F98DC554-3846-4B36-8DDE-3B128E343A06}"/>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4" name="Shape 3">
          <a:extLst>
            <a:ext uri="{FF2B5EF4-FFF2-40B4-BE49-F238E27FC236}">
              <a16:creationId xmlns:a16="http://schemas.microsoft.com/office/drawing/2014/main" id="{F15BCCD1-2C16-4D46-9357-B2C976378FE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5" name="Shape 3">
          <a:extLst>
            <a:ext uri="{FF2B5EF4-FFF2-40B4-BE49-F238E27FC236}">
              <a16:creationId xmlns:a16="http://schemas.microsoft.com/office/drawing/2014/main" id="{7BCAD271-17C7-4FE4-8832-8DE6EA8905F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6" name="Shape 3">
          <a:extLst>
            <a:ext uri="{FF2B5EF4-FFF2-40B4-BE49-F238E27FC236}">
              <a16:creationId xmlns:a16="http://schemas.microsoft.com/office/drawing/2014/main" id="{76738C42-0D4F-4ACB-97BE-F6EADF3982F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7" name="Shape 3">
          <a:extLst>
            <a:ext uri="{FF2B5EF4-FFF2-40B4-BE49-F238E27FC236}">
              <a16:creationId xmlns:a16="http://schemas.microsoft.com/office/drawing/2014/main" id="{7C2289B7-C5F7-4D97-A74D-59E85091D3E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8" name="Shape 3">
          <a:extLst>
            <a:ext uri="{FF2B5EF4-FFF2-40B4-BE49-F238E27FC236}">
              <a16:creationId xmlns:a16="http://schemas.microsoft.com/office/drawing/2014/main" id="{04A09000-49B3-4733-AD78-6345BA9CF62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09" name="Shape 3">
          <a:extLst>
            <a:ext uri="{FF2B5EF4-FFF2-40B4-BE49-F238E27FC236}">
              <a16:creationId xmlns:a16="http://schemas.microsoft.com/office/drawing/2014/main" id="{F7D69A78-589B-4FB5-890D-975243F3F57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0" name="Shape 3">
          <a:extLst>
            <a:ext uri="{FF2B5EF4-FFF2-40B4-BE49-F238E27FC236}">
              <a16:creationId xmlns:a16="http://schemas.microsoft.com/office/drawing/2014/main" id="{8E7D563F-048C-449B-9E4D-425D2A4E6DD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1" name="Shape 3">
          <a:extLst>
            <a:ext uri="{FF2B5EF4-FFF2-40B4-BE49-F238E27FC236}">
              <a16:creationId xmlns:a16="http://schemas.microsoft.com/office/drawing/2014/main" id="{D06A653F-0183-4769-9089-FA0B9648C82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2" name="Shape 3">
          <a:extLst>
            <a:ext uri="{FF2B5EF4-FFF2-40B4-BE49-F238E27FC236}">
              <a16:creationId xmlns:a16="http://schemas.microsoft.com/office/drawing/2014/main" id="{216A46A1-7F72-4578-9623-B05A3CA1A5F8}"/>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3" name="Shape 3">
          <a:extLst>
            <a:ext uri="{FF2B5EF4-FFF2-40B4-BE49-F238E27FC236}">
              <a16:creationId xmlns:a16="http://schemas.microsoft.com/office/drawing/2014/main" id="{CB5B6954-756A-4F9B-AFA3-3CF61116B88E}"/>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4" name="Shape 3">
          <a:extLst>
            <a:ext uri="{FF2B5EF4-FFF2-40B4-BE49-F238E27FC236}">
              <a16:creationId xmlns:a16="http://schemas.microsoft.com/office/drawing/2014/main" id="{E04D84B5-6178-4161-936A-F70E3049D91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5" name="Shape 3">
          <a:extLst>
            <a:ext uri="{FF2B5EF4-FFF2-40B4-BE49-F238E27FC236}">
              <a16:creationId xmlns:a16="http://schemas.microsoft.com/office/drawing/2014/main" id="{3E4E6B45-C4F1-4102-9041-932BD67A038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6" name="Shape 3">
          <a:extLst>
            <a:ext uri="{FF2B5EF4-FFF2-40B4-BE49-F238E27FC236}">
              <a16:creationId xmlns:a16="http://schemas.microsoft.com/office/drawing/2014/main" id="{46926681-7476-4449-A48E-AF1D1B02C92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7" name="Shape 3">
          <a:extLst>
            <a:ext uri="{FF2B5EF4-FFF2-40B4-BE49-F238E27FC236}">
              <a16:creationId xmlns:a16="http://schemas.microsoft.com/office/drawing/2014/main" id="{B2606BB2-F574-4E63-9456-0087CFF3E43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8" name="Shape 3">
          <a:extLst>
            <a:ext uri="{FF2B5EF4-FFF2-40B4-BE49-F238E27FC236}">
              <a16:creationId xmlns:a16="http://schemas.microsoft.com/office/drawing/2014/main" id="{E87422A4-8215-4913-AB70-91FE9EB79DC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19" name="Shape 3">
          <a:extLst>
            <a:ext uri="{FF2B5EF4-FFF2-40B4-BE49-F238E27FC236}">
              <a16:creationId xmlns:a16="http://schemas.microsoft.com/office/drawing/2014/main" id="{09459A67-24E6-42D8-9C8D-6F4202163C5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0" name="Shape 3">
          <a:extLst>
            <a:ext uri="{FF2B5EF4-FFF2-40B4-BE49-F238E27FC236}">
              <a16:creationId xmlns:a16="http://schemas.microsoft.com/office/drawing/2014/main" id="{74D027A9-469F-4FE7-9D1A-2CFCC9E409C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1" name="Shape 3">
          <a:extLst>
            <a:ext uri="{FF2B5EF4-FFF2-40B4-BE49-F238E27FC236}">
              <a16:creationId xmlns:a16="http://schemas.microsoft.com/office/drawing/2014/main" id="{B90DC3D8-92AA-4207-B72B-5D58AD3CE2A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2" name="Shape 3">
          <a:extLst>
            <a:ext uri="{FF2B5EF4-FFF2-40B4-BE49-F238E27FC236}">
              <a16:creationId xmlns:a16="http://schemas.microsoft.com/office/drawing/2014/main" id="{CF5DB08E-5503-40CD-86CA-699416BD4D65}"/>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3" name="Shape 3">
          <a:extLst>
            <a:ext uri="{FF2B5EF4-FFF2-40B4-BE49-F238E27FC236}">
              <a16:creationId xmlns:a16="http://schemas.microsoft.com/office/drawing/2014/main" id="{BC0FA98F-0179-4605-B419-103A86858074}"/>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4" name="Shape 3">
          <a:extLst>
            <a:ext uri="{FF2B5EF4-FFF2-40B4-BE49-F238E27FC236}">
              <a16:creationId xmlns:a16="http://schemas.microsoft.com/office/drawing/2014/main" id="{BE6FC356-CFC5-44B6-88AD-F5425FA2A26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5" name="Shape 3">
          <a:extLst>
            <a:ext uri="{FF2B5EF4-FFF2-40B4-BE49-F238E27FC236}">
              <a16:creationId xmlns:a16="http://schemas.microsoft.com/office/drawing/2014/main" id="{D2816345-5835-4F91-B9EF-613E8FCDCA74}"/>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6" name="Shape 3">
          <a:extLst>
            <a:ext uri="{FF2B5EF4-FFF2-40B4-BE49-F238E27FC236}">
              <a16:creationId xmlns:a16="http://schemas.microsoft.com/office/drawing/2014/main" id="{32B1A74F-157C-472C-85E7-5A294CE6A1E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7" name="Shape 3">
          <a:extLst>
            <a:ext uri="{FF2B5EF4-FFF2-40B4-BE49-F238E27FC236}">
              <a16:creationId xmlns:a16="http://schemas.microsoft.com/office/drawing/2014/main" id="{BC42FB84-445C-4932-821D-2D55A087F8A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8" name="Shape 3">
          <a:extLst>
            <a:ext uri="{FF2B5EF4-FFF2-40B4-BE49-F238E27FC236}">
              <a16:creationId xmlns:a16="http://schemas.microsoft.com/office/drawing/2014/main" id="{6D5110A1-902B-49F3-9B54-F9D63096F88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29" name="Shape 3">
          <a:extLst>
            <a:ext uri="{FF2B5EF4-FFF2-40B4-BE49-F238E27FC236}">
              <a16:creationId xmlns:a16="http://schemas.microsoft.com/office/drawing/2014/main" id="{6107B1FC-E2E9-4967-9018-6CAD1ADD077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0" name="Shape 3">
          <a:extLst>
            <a:ext uri="{FF2B5EF4-FFF2-40B4-BE49-F238E27FC236}">
              <a16:creationId xmlns:a16="http://schemas.microsoft.com/office/drawing/2014/main" id="{5E416239-4EC6-44E5-8681-57E0027D10DF}"/>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1" name="Shape 3">
          <a:extLst>
            <a:ext uri="{FF2B5EF4-FFF2-40B4-BE49-F238E27FC236}">
              <a16:creationId xmlns:a16="http://schemas.microsoft.com/office/drawing/2014/main" id="{1A6B4896-4DB8-42C0-9E77-559897554F7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2" name="Shape 3">
          <a:extLst>
            <a:ext uri="{FF2B5EF4-FFF2-40B4-BE49-F238E27FC236}">
              <a16:creationId xmlns:a16="http://schemas.microsoft.com/office/drawing/2014/main" id="{DE98910A-1053-4A4B-823F-BB6C3A33C907}"/>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3" name="Shape 3">
          <a:extLst>
            <a:ext uri="{FF2B5EF4-FFF2-40B4-BE49-F238E27FC236}">
              <a16:creationId xmlns:a16="http://schemas.microsoft.com/office/drawing/2014/main" id="{5BCA7775-319B-4E7E-B937-BA563631EC28}"/>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4" name="Shape 3">
          <a:extLst>
            <a:ext uri="{FF2B5EF4-FFF2-40B4-BE49-F238E27FC236}">
              <a16:creationId xmlns:a16="http://schemas.microsoft.com/office/drawing/2014/main" id="{4949DB41-5756-443C-95C9-5C2D2035B0A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5" name="Shape 3">
          <a:extLst>
            <a:ext uri="{FF2B5EF4-FFF2-40B4-BE49-F238E27FC236}">
              <a16:creationId xmlns:a16="http://schemas.microsoft.com/office/drawing/2014/main" id="{2E532198-FD6A-464A-B19D-6DDFB6F74B4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6" name="Shape 3">
          <a:extLst>
            <a:ext uri="{FF2B5EF4-FFF2-40B4-BE49-F238E27FC236}">
              <a16:creationId xmlns:a16="http://schemas.microsoft.com/office/drawing/2014/main" id="{3DAE88CE-513E-442B-9CE5-425A4833A8D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7" name="Shape 3">
          <a:extLst>
            <a:ext uri="{FF2B5EF4-FFF2-40B4-BE49-F238E27FC236}">
              <a16:creationId xmlns:a16="http://schemas.microsoft.com/office/drawing/2014/main" id="{43B8D81D-88ED-4F06-9CFE-BF85DCF3E3A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8" name="Shape 3">
          <a:extLst>
            <a:ext uri="{FF2B5EF4-FFF2-40B4-BE49-F238E27FC236}">
              <a16:creationId xmlns:a16="http://schemas.microsoft.com/office/drawing/2014/main" id="{93551B8A-50F8-411F-9AF5-7EF8AB2779D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39" name="Shape 3">
          <a:extLst>
            <a:ext uri="{FF2B5EF4-FFF2-40B4-BE49-F238E27FC236}">
              <a16:creationId xmlns:a16="http://schemas.microsoft.com/office/drawing/2014/main" id="{D7B2A722-BAFB-4AE6-AB0C-B86D68C08F9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0" name="Shape 3">
          <a:extLst>
            <a:ext uri="{FF2B5EF4-FFF2-40B4-BE49-F238E27FC236}">
              <a16:creationId xmlns:a16="http://schemas.microsoft.com/office/drawing/2014/main" id="{35A60FC5-5203-4E92-83FC-F2194A8E020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1" name="Shape 3">
          <a:extLst>
            <a:ext uri="{FF2B5EF4-FFF2-40B4-BE49-F238E27FC236}">
              <a16:creationId xmlns:a16="http://schemas.microsoft.com/office/drawing/2014/main" id="{DF75AEE2-222B-40B0-AEF0-307CC5378FEB}"/>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2" name="Shape 3">
          <a:extLst>
            <a:ext uri="{FF2B5EF4-FFF2-40B4-BE49-F238E27FC236}">
              <a16:creationId xmlns:a16="http://schemas.microsoft.com/office/drawing/2014/main" id="{8FB76CA2-8DB9-4692-AB62-930F734B61C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3" name="Shape 3">
          <a:extLst>
            <a:ext uri="{FF2B5EF4-FFF2-40B4-BE49-F238E27FC236}">
              <a16:creationId xmlns:a16="http://schemas.microsoft.com/office/drawing/2014/main" id="{5E5902F8-8278-418F-B25D-AAF6D050848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4" name="Shape 3">
          <a:extLst>
            <a:ext uri="{FF2B5EF4-FFF2-40B4-BE49-F238E27FC236}">
              <a16:creationId xmlns:a16="http://schemas.microsoft.com/office/drawing/2014/main" id="{4F921675-0ADB-425D-A1F9-18879BB73CA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5" name="Shape 3">
          <a:extLst>
            <a:ext uri="{FF2B5EF4-FFF2-40B4-BE49-F238E27FC236}">
              <a16:creationId xmlns:a16="http://schemas.microsoft.com/office/drawing/2014/main" id="{8AB32C63-AA19-4A8E-86FD-508F21130A2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6" name="Shape 3">
          <a:extLst>
            <a:ext uri="{FF2B5EF4-FFF2-40B4-BE49-F238E27FC236}">
              <a16:creationId xmlns:a16="http://schemas.microsoft.com/office/drawing/2014/main" id="{319313C7-3C1F-4AD1-93B3-AE4F82C28C3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7" name="Shape 3">
          <a:extLst>
            <a:ext uri="{FF2B5EF4-FFF2-40B4-BE49-F238E27FC236}">
              <a16:creationId xmlns:a16="http://schemas.microsoft.com/office/drawing/2014/main" id="{291F0451-6ED8-4E0E-914A-2B98A4126D4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8" name="Shape 3">
          <a:extLst>
            <a:ext uri="{FF2B5EF4-FFF2-40B4-BE49-F238E27FC236}">
              <a16:creationId xmlns:a16="http://schemas.microsoft.com/office/drawing/2014/main" id="{1B9AB961-51F8-4CF0-8135-D288945D380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49" name="Shape 3">
          <a:extLst>
            <a:ext uri="{FF2B5EF4-FFF2-40B4-BE49-F238E27FC236}">
              <a16:creationId xmlns:a16="http://schemas.microsoft.com/office/drawing/2014/main" id="{F32C1122-801D-4404-9DE2-96ECC18342C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0" name="Shape 3">
          <a:extLst>
            <a:ext uri="{FF2B5EF4-FFF2-40B4-BE49-F238E27FC236}">
              <a16:creationId xmlns:a16="http://schemas.microsoft.com/office/drawing/2014/main" id="{D5877926-DD38-47BF-A6BF-57ECE41FAFDE}"/>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1" name="Shape 3">
          <a:extLst>
            <a:ext uri="{FF2B5EF4-FFF2-40B4-BE49-F238E27FC236}">
              <a16:creationId xmlns:a16="http://schemas.microsoft.com/office/drawing/2014/main" id="{2DBC8FBE-ECFF-40BA-ACED-C64110D00B02}"/>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2" name="Shape 3">
          <a:extLst>
            <a:ext uri="{FF2B5EF4-FFF2-40B4-BE49-F238E27FC236}">
              <a16:creationId xmlns:a16="http://schemas.microsoft.com/office/drawing/2014/main" id="{F0E10F69-2576-4E7E-A4E8-3478304FAAD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3" name="Shape 3">
          <a:extLst>
            <a:ext uri="{FF2B5EF4-FFF2-40B4-BE49-F238E27FC236}">
              <a16:creationId xmlns:a16="http://schemas.microsoft.com/office/drawing/2014/main" id="{493E8150-A025-4FCE-A226-52A65D3F7C6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4" name="Shape 3">
          <a:extLst>
            <a:ext uri="{FF2B5EF4-FFF2-40B4-BE49-F238E27FC236}">
              <a16:creationId xmlns:a16="http://schemas.microsoft.com/office/drawing/2014/main" id="{A9DAEF5C-6D00-4542-99D1-12832DCB531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5" name="Shape 3">
          <a:extLst>
            <a:ext uri="{FF2B5EF4-FFF2-40B4-BE49-F238E27FC236}">
              <a16:creationId xmlns:a16="http://schemas.microsoft.com/office/drawing/2014/main" id="{00E36ED5-4625-4940-82E2-F8BF1EF5637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6" name="Shape 3">
          <a:extLst>
            <a:ext uri="{FF2B5EF4-FFF2-40B4-BE49-F238E27FC236}">
              <a16:creationId xmlns:a16="http://schemas.microsoft.com/office/drawing/2014/main" id="{DF799C6E-5433-4678-B9D7-5492AEABABD6}"/>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7" name="Shape 3">
          <a:extLst>
            <a:ext uri="{FF2B5EF4-FFF2-40B4-BE49-F238E27FC236}">
              <a16:creationId xmlns:a16="http://schemas.microsoft.com/office/drawing/2014/main" id="{668CB89A-3F4A-4FF4-911C-AC7553CBC3B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8" name="Shape 3">
          <a:extLst>
            <a:ext uri="{FF2B5EF4-FFF2-40B4-BE49-F238E27FC236}">
              <a16:creationId xmlns:a16="http://schemas.microsoft.com/office/drawing/2014/main" id="{3B4BC223-CE76-4F85-89A7-7664749013D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59" name="Shape 3">
          <a:extLst>
            <a:ext uri="{FF2B5EF4-FFF2-40B4-BE49-F238E27FC236}">
              <a16:creationId xmlns:a16="http://schemas.microsoft.com/office/drawing/2014/main" id="{34097AF2-2F72-4D3C-B3F6-0EE96815DE8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0" name="Shape 3">
          <a:extLst>
            <a:ext uri="{FF2B5EF4-FFF2-40B4-BE49-F238E27FC236}">
              <a16:creationId xmlns:a16="http://schemas.microsoft.com/office/drawing/2014/main" id="{E1BC247D-A9EF-40DE-908A-9E7F60F34016}"/>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1" name="Shape 3">
          <a:extLst>
            <a:ext uri="{FF2B5EF4-FFF2-40B4-BE49-F238E27FC236}">
              <a16:creationId xmlns:a16="http://schemas.microsoft.com/office/drawing/2014/main" id="{27AF9A5A-5E45-4749-A1A3-F455FF7A032C}"/>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2" name="Shape 3">
          <a:extLst>
            <a:ext uri="{FF2B5EF4-FFF2-40B4-BE49-F238E27FC236}">
              <a16:creationId xmlns:a16="http://schemas.microsoft.com/office/drawing/2014/main" id="{00EF3476-C899-44ED-90E2-100A1E77F7C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3" name="Shape 3">
          <a:extLst>
            <a:ext uri="{FF2B5EF4-FFF2-40B4-BE49-F238E27FC236}">
              <a16:creationId xmlns:a16="http://schemas.microsoft.com/office/drawing/2014/main" id="{FA43BF3A-2563-49D4-ACC5-632ABA01E0F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4" name="Shape 3">
          <a:extLst>
            <a:ext uri="{FF2B5EF4-FFF2-40B4-BE49-F238E27FC236}">
              <a16:creationId xmlns:a16="http://schemas.microsoft.com/office/drawing/2014/main" id="{84BC6C92-78B6-4DD7-9E6A-7598E9E8ABF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5" name="Shape 3">
          <a:extLst>
            <a:ext uri="{FF2B5EF4-FFF2-40B4-BE49-F238E27FC236}">
              <a16:creationId xmlns:a16="http://schemas.microsoft.com/office/drawing/2014/main" id="{C88CCC24-CDF5-4291-B132-7D05639A9B1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6" name="Shape 3">
          <a:extLst>
            <a:ext uri="{FF2B5EF4-FFF2-40B4-BE49-F238E27FC236}">
              <a16:creationId xmlns:a16="http://schemas.microsoft.com/office/drawing/2014/main" id="{EA758ACE-7AFC-46C1-836F-21E41B28F8BD}"/>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7" name="Shape 3">
          <a:extLst>
            <a:ext uri="{FF2B5EF4-FFF2-40B4-BE49-F238E27FC236}">
              <a16:creationId xmlns:a16="http://schemas.microsoft.com/office/drawing/2014/main" id="{2AEAC6DB-41F1-48F3-8BE6-58318593788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8" name="Shape 3">
          <a:extLst>
            <a:ext uri="{FF2B5EF4-FFF2-40B4-BE49-F238E27FC236}">
              <a16:creationId xmlns:a16="http://schemas.microsoft.com/office/drawing/2014/main" id="{65A680BE-73C6-4E37-9A01-0F789A06DD2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69" name="Shape 3">
          <a:extLst>
            <a:ext uri="{FF2B5EF4-FFF2-40B4-BE49-F238E27FC236}">
              <a16:creationId xmlns:a16="http://schemas.microsoft.com/office/drawing/2014/main" id="{9D01387E-085C-43C2-8754-85452C277B0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0" name="Shape 3">
          <a:extLst>
            <a:ext uri="{FF2B5EF4-FFF2-40B4-BE49-F238E27FC236}">
              <a16:creationId xmlns:a16="http://schemas.microsoft.com/office/drawing/2014/main" id="{228C2144-7290-4C5C-8AD4-C00658D28D62}"/>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1" name="Shape 3">
          <a:extLst>
            <a:ext uri="{FF2B5EF4-FFF2-40B4-BE49-F238E27FC236}">
              <a16:creationId xmlns:a16="http://schemas.microsoft.com/office/drawing/2014/main" id="{DB8AD4CE-86BB-4697-9071-A155073A81C5}"/>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2" name="Shape 3">
          <a:extLst>
            <a:ext uri="{FF2B5EF4-FFF2-40B4-BE49-F238E27FC236}">
              <a16:creationId xmlns:a16="http://schemas.microsoft.com/office/drawing/2014/main" id="{00B1FB1B-59B6-48A7-A157-FC64F2928AD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3" name="Shape 3">
          <a:extLst>
            <a:ext uri="{FF2B5EF4-FFF2-40B4-BE49-F238E27FC236}">
              <a16:creationId xmlns:a16="http://schemas.microsoft.com/office/drawing/2014/main" id="{4C49370E-7180-485D-B4B4-FB68A4D2367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4" name="Shape 3">
          <a:extLst>
            <a:ext uri="{FF2B5EF4-FFF2-40B4-BE49-F238E27FC236}">
              <a16:creationId xmlns:a16="http://schemas.microsoft.com/office/drawing/2014/main" id="{D3905FC6-F503-491E-998B-CAE97040B453}"/>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5" name="Shape 3">
          <a:extLst>
            <a:ext uri="{FF2B5EF4-FFF2-40B4-BE49-F238E27FC236}">
              <a16:creationId xmlns:a16="http://schemas.microsoft.com/office/drawing/2014/main" id="{318DB5A2-8B78-4C73-9C2F-996399F66D8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6" name="Shape 3">
          <a:extLst>
            <a:ext uri="{FF2B5EF4-FFF2-40B4-BE49-F238E27FC236}">
              <a16:creationId xmlns:a16="http://schemas.microsoft.com/office/drawing/2014/main" id="{D15BBFC8-189E-4B30-BB12-BE0A941102C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7" name="Shape 3">
          <a:extLst>
            <a:ext uri="{FF2B5EF4-FFF2-40B4-BE49-F238E27FC236}">
              <a16:creationId xmlns:a16="http://schemas.microsoft.com/office/drawing/2014/main" id="{5B8C95F5-1A20-434E-A6E0-CE3089324A8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8" name="Shape 3">
          <a:extLst>
            <a:ext uri="{FF2B5EF4-FFF2-40B4-BE49-F238E27FC236}">
              <a16:creationId xmlns:a16="http://schemas.microsoft.com/office/drawing/2014/main" id="{2CAF09B2-DC47-41C1-983D-118121CAE39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79" name="Shape 3">
          <a:extLst>
            <a:ext uri="{FF2B5EF4-FFF2-40B4-BE49-F238E27FC236}">
              <a16:creationId xmlns:a16="http://schemas.microsoft.com/office/drawing/2014/main" id="{53DF5849-EC01-4750-A01C-0204545F72E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0" name="Shape 3">
          <a:extLst>
            <a:ext uri="{FF2B5EF4-FFF2-40B4-BE49-F238E27FC236}">
              <a16:creationId xmlns:a16="http://schemas.microsoft.com/office/drawing/2014/main" id="{7C439C4B-0B89-4B04-B01B-13467E879A7F}"/>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1" name="Shape 3">
          <a:extLst>
            <a:ext uri="{FF2B5EF4-FFF2-40B4-BE49-F238E27FC236}">
              <a16:creationId xmlns:a16="http://schemas.microsoft.com/office/drawing/2014/main" id="{19BBD2F8-882C-489F-8556-2B3DFBDA8F68}"/>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2" name="Shape 3">
          <a:extLst>
            <a:ext uri="{FF2B5EF4-FFF2-40B4-BE49-F238E27FC236}">
              <a16:creationId xmlns:a16="http://schemas.microsoft.com/office/drawing/2014/main" id="{3673F3BB-987B-407F-A8D5-4EFC1347CDB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3" name="Shape 3">
          <a:extLst>
            <a:ext uri="{FF2B5EF4-FFF2-40B4-BE49-F238E27FC236}">
              <a16:creationId xmlns:a16="http://schemas.microsoft.com/office/drawing/2014/main" id="{ECD5C866-A5D5-4F86-B091-97F3E3E4CCD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4" name="Shape 3">
          <a:extLst>
            <a:ext uri="{FF2B5EF4-FFF2-40B4-BE49-F238E27FC236}">
              <a16:creationId xmlns:a16="http://schemas.microsoft.com/office/drawing/2014/main" id="{A20165A0-8C31-40DF-B61F-96997ABD9CE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5" name="Shape 3">
          <a:extLst>
            <a:ext uri="{FF2B5EF4-FFF2-40B4-BE49-F238E27FC236}">
              <a16:creationId xmlns:a16="http://schemas.microsoft.com/office/drawing/2014/main" id="{0B56784C-1651-47D7-A218-2A8D1227780E}"/>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6" name="Shape 3">
          <a:extLst>
            <a:ext uri="{FF2B5EF4-FFF2-40B4-BE49-F238E27FC236}">
              <a16:creationId xmlns:a16="http://schemas.microsoft.com/office/drawing/2014/main" id="{72210CFC-23A8-44E2-A8D8-87776FC0ED9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7" name="Shape 3">
          <a:extLst>
            <a:ext uri="{FF2B5EF4-FFF2-40B4-BE49-F238E27FC236}">
              <a16:creationId xmlns:a16="http://schemas.microsoft.com/office/drawing/2014/main" id="{E68A8BF0-389C-42B4-AFC3-52EF3A13B382}"/>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8" name="Shape 3">
          <a:extLst>
            <a:ext uri="{FF2B5EF4-FFF2-40B4-BE49-F238E27FC236}">
              <a16:creationId xmlns:a16="http://schemas.microsoft.com/office/drawing/2014/main" id="{1938B3AB-5732-4C60-9CBA-55400C29FEC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89" name="Shape 3">
          <a:extLst>
            <a:ext uri="{FF2B5EF4-FFF2-40B4-BE49-F238E27FC236}">
              <a16:creationId xmlns:a16="http://schemas.microsoft.com/office/drawing/2014/main" id="{533C6E96-B93F-4E45-8C47-51B411D68EB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0" name="Shape 3">
          <a:extLst>
            <a:ext uri="{FF2B5EF4-FFF2-40B4-BE49-F238E27FC236}">
              <a16:creationId xmlns:a16="http://schemas.microsoft.com/office/drawing/2014/main" id="{70B27786-C3FB-4D37-8CFF-0CFC96A3753F}"/>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1" name="Shape 3">
          <a:extLst>
            <a:ext uri="{FF2B5EF4-FFF2-40B4-BE49-F238E27FC236}">
              <a16:creationId xmlns:a16="http://schemas.microsoft.com/office/drawing/2014/main" id="{81A47A5F-D6E0-4A35-B5D3-BEA34A361DC8}"/>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2" name="Shape 3">
          <a:extLst>
            <a:ext uri="{FF2B5EF4-FFF2-40B4-BE49-F238E27FC236}">
              <a16:creationId xmlns:a16="http://schemas.microsoft.com/office/drawing/2014/main" id="{9710C203-EA05-4A31-B846-3BC3B4E849FA}"/>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3" name="Shape 3">
          <a:extLst>
            <a:ext uri="{FF2B5EF4-FFF2-40B4-BE49-F238E27FC236}">
              <a16:creationId xmlns:a16="http://schemas.microsoft.com/office/drawing/2014/main" id="{C2769298-E5D3-4AFB-9493-2232ABB7B58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4" name="Shape 3">
          <a:extLst>
            <a:ext uri="{FF2B5EF4-FFF2-40B4-BE49-F238E27FC236}">
              <a16:creationId xmlns:a16="http://schemas.microsoft.com/office/drawing/2014/main" id="{09392E48-A4F3-4396-9FD8-B9FB8375FAE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5" name="Shape 3">
          <a:extLst>
            <a:ext uri="{FF2B5EF4-FFF2-40B4-BE49-F238E27FC236}">
              <a16:creationId xmlns:a16="http://schemas.microsoft.com/office/drawing/2014/main" id="{243FC93E-450B-4A4F-80D5-11535D034FB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6" name="Shape 3">
          <a:extLst>
            <a:ext uri="{FF2B5EF4-FFF2-40B4-BE49-F238E27FC236}">
              <a16:creationId xmlns:a16="http://schemas.microsoft.com/office/drawing/2014/main" id="{6C57C072-321F-4DA2-BB7D-3737C0ADB280}"/>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7" name="Shape 3">
          <a:extLst>
            <a:ext uri="{FF2B5EF4-FFF2-40B4-BE49-F238E27FC236}">
              <a16:creationId xmlns:a16="http://schemas.microsoft.com/office/drawing/2014/main" id="{97FE9818-BF75-4A04-85D5-5D88E435EE28}"/>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8" name="Shape 3">
          <a:extLst>
            <a:ext uri="{FF2B5EF4-FFF2-40B4-BE49-F238E27FC236}">
              <a16:creationId xmlns:a16="http://schemas.microsoft.com/office/drawing/2014/main" id="{76B2990A-D2D6-44EE-8A36-711583C8D0F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599" name="Shape 3">
          <a:extLst>
            <a:ext uri="{FF2B5EF4-FFF2-40B4-BE49-F238E27FC236}">
              <a16:creationId xmlns:a16="http://schemas.microsoft.com/office/drawing/2014/main" id="{7B137E45-EE41-4E0B-867C-BF7F418FE8F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0" name="Shape 3">
          <a:extLst>
            <a:ext uri="{FF2B5EF4-FFF2-40B4-BE49-F238E27FC236}">
              <a16:creationId xmlns:a16="http://schemas.microsoft.com/office/drawing/2014/main" id="{CC864458-3518-42E8-83F2-B56D77CD4E52}"/>
            </a:ext>
            <a:ext uri="{147F2762-F138-4A5C-976F-8EAC2B608ADB}">
              <a16:predDERef xmlns:a16="http://schemas.microsoft.com/office/drawing/2014/main" pred="{7A12B1F5-BBC7-4F24-9399-1683CFB0790C}"/>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1" name="Shape 3">
          <a:extLst>
            <a:ext uri="{FF2B5EF4-FFF2-40B4-BE49-F238E27FC236}">
              <a16:creationId xmlns:a16="http://schemas.microsoft.com/office/drawing/2014/main" id="{77A3725B-CB8B-4D7F-82FD-A3DBF8F68254}"/>
            </a:ext>
            <a:ext uri="{147F2762-F138-4A5C-976F-8EAC2B608ADB}">
              <a16:predDERef xmlns:a16="http://schemas.microsoft.com/office/drawing/2014/main" pred="{8D4D87FC-AA5C-4699-840E-BD8D574E042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2" name="Shape 3">
          <a:extLst>
            <a:ext uri="{FF2B5EF4-FFF2-40B4-BE49-F238E27FC236}">
              <a16:creationId xmlns:a16="http://schemas.microsoft.com/office/drawing/2014/main" id="{1ABCFB9A-C9E1-41C0-8F46-DCEAE8AAC9D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3" name="Shape 3">
          <a:extLst>
            <a:ext uri="{FF2B5EF4-FFF2-40B4-BE49-F238E27FC236}">
              <a16:creationId xmlns:a16="http://schemas.microsoft.com/office/drawing/2014/main" id="{C0F24523-9A05-46A3-BEAD-EF9AF92B2C9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4" name="Shape 3">
          <a:extLst>
            <a:ext uri="{FF2B5EF4-FFF2-40B4-BE49-F238E27FC236}">
              <a16:creationId xmlns:a16="http://schemas.microsoft.com/office/drawing/2014/main" id="{F91258AA-BFA6-4458-B930-8FEA3C3330B5}"/>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5" name="Shape 3">
          <a:extLst>
            <a:ext uri="{FF2B5EF4-FFF2-40B4-BE49-F238E27FC236}">
              <a16:creationId xmlns:a16="http://schemas.microsoft.com/office/drawing/2014/main" id="{C05F98B0-313D-4E16-A5D1-6D7697BD2FC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6" name="Shape 3">
          <a:extLst>
            <a:ext uri="{FF2B5EF4-FFF2-40B4-BE49-F238E27FC236}">
              <a16:creationId xmlns:a16="http://schemas.microsoft.com/office/drawing/2014/main" id="{A02676B3-3C1E-40EB-A69A-ED821C00D759}"/>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7" name="Shape 3">
          <a:extLst>
            <a:ext uri="{FF2B5EF4-FFF2-40B4-BE49-F238E27FC236}">
              <a16:creationId xmlns:a16="http://schemas.microsoft.com/office/drawing/2014/main" id="{4C9B91DD-AB99-439A-813C-C858C0C5F277}"/>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0</xdr:rowOff>
    </xdr:from>
    <xdr:to>
      <xdr:col>7</xdr:col>
      <xdr:colOff>255411</xdr:colOff>
      <xdr:row>3</xdr:row>
      <xdr:rowOff>443089</xdr:rowOff>
    </xdr:to>
    <xdr:sp macro="" textlink="">
      <xdr:nvSpPr>
        <xdr:cNvPr id="608" name="Shape 3">
          <a:extLst>
            <a:ext uri="{FF2B5EF4-FFF2-40B4-BE49-F238E27FC236}">
              <a16:creationId xmlns:a16="http://schemas.microsoft.com/office/drawing/2014/main" id="{53BD1947-10EC-47C1-B05A-F5AC4B08F3E1}"/>
            </a:ext>
          </a:extLst>
        </xdr:cNvPr>
        <xdr:cNvSpPr>
          <a:spLocks noChangeArrowheads="1"/>
        </xdr:cNvSpPr>
      </xdr:nvSpPr>
      <xdr:spPr bwMode="auto">
        <a:xfrm>
          <a:off x="6000397" y="1400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0" name="Shape 3">
          <a:extLst>
            <a:ext uri="{FF2B5EF4-FFF2-40B4-BE49-F238E27FC236}">
              <a16:creationId xmlns:a16="http://schemas.microsoft.com/office/drawing/2014/main" id="{965D9A6B-3AFF-46EC-A173-76B87DD5768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1" name="Shape 3">
          <a:extLst>
            <a:ext uri="{FF2B5EF4-FFF2-40B4-BE49-F238E27FC236}">
              <a16:creationId xmlns:a16="http://schemas.microsoft.com/office/drawing/2014/main" id="{A6D2749F-ED9E-418C-8F56-B69B16B16D7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2" name="Shape 3">
          <a:extLst>
            <a:ext uri="{FF2B5EF4-FFF2-40B4-BE49-F238E27FC236}">
              <a16:creationId xmlns:a16="http://schemas.microsoft.com/office/drawing/2014/main" id="{3BE8837C-FB49-4254-B2DB-0E6758A6B7D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3" name="Shape 3">
          <a:extLst>
            <a:ext uri="{FF2B5EF4-FFF2-40B4-BE49-F238E27FC236}">
              <a16:creationId xmlns:a16="http://schemas.microsoft.com/office/drawing/2014/main" id="{777BD4A6-CB8A-4899-805D-35932311B3C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4" name="Shape 3">
          <a:extLst>
            <a:ext uri="{FF2B5EF4-FFF2-40B4-BE49-F238E27FC236}">
              <a16:creationId xmlns:a16="http://schemas.microsoft.com/office/drawing/2014/main" id="{EF92D1E6-7554-438D-A69C-FE91DE9D0EC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5" name="Shape 3">
          <a:extLst>
            <a:ext uri="{FF2B5EF4-FFF2-40B4-BE49-F238E27FC236}">
              <a16:creationId xmlns:a16="http://schemas.microsoft.com/office/drawing/2014/main" id="{0583E23A-FBAF-43B8-906E-AD1C4D6CC25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6" name="Shape 3">
          <a:extLst>
            <a:ext uri="{FF2B5EF4-FFF2-40B4-BE49-F238E27FC236}">
              <a16:creationId xmlns:a16="http://schemas.microsoft.com/office/drawing/2014/main" id="{81C699DD-B67E-4264-9C78-120165FA7C9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7" name="Shape 3">
          <a:extLst>
            <a:ext uri="{FF2B5EF4-FFF2-40B4-BE49-F238E27FC236}">
              <a16:creationId xmlns:a16="http://schemas.microsoft.com/office/drawing/2014/main" id="{FB14A326-FB89-48FC-B818-AED441BEB16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8" name="Shape 3">
          <a:extLst>
            <a:ext uri="{FF2B5EF4-FFF2-40B4-BE49-F238E27FC236}">
              <a16:creationId xmlns:a16="http://schemas.microsoft.com/office/drawing/2014/main" id="{2BF99F5E-08E0-4C93-AA5E-B394F602783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19" name="Shape 3">
          <a:extLst>
            <a:ext uri="{FF2B5EF4-FFF2-40B4-BE49-F238E27FC236}">
              <a16:creationId xmlns:a16="http://schemas.microsoft.com/office/drawing/2014/main" id="{8D72C192-12DC-45C1-B531-DEFF0F82098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0" name="Shape 3">
          <a:extLst>
            <a:ext uri="{FF2B5EF4-FFF2-40B4-BE49-F238E27FC236}">
              <a16:creationId xmlns:a16="http://schemas.microsoft.com/office/drawing/2014/main" id="{B8B4B64F-EADF-42D3-86DD-544647CE79AA}"/>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1" name="Shape 3">
          <a:extLst>
            <a:ext uri="{FF2B5EF4-FFF2-40B4-BE49-F238E27FC236}">
              <a16:creationId xmlns:a16="http://schemas.microsoft.com/office/drawing/2014/main" id="{99304BB6-D5CD-457B-993B-C937DFD9AECC}"/>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2" name="Shape 3">
          <a:extLst>
            <a:ext uri="{FF2B5EF4-FFF2-40B4-BE49-F238E27FC236}">
              <a16:creationId xmlns:a16="http://schemas.microsoft.com/office/drawing/2014/main" id="{C7CED553-F5EE-4BB6-8CF4-2F115EB2C80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3" name="Shape 3">
          <a:extLst>
            <a:ext uri="{FF2B5EF4-FFF2-40B4-BE49-F238E27FC236}">
              <a16:creationId xmlns:a16="http://schemas.microsoft.com/office/drawing/2014/main" id="{8F8A6A1C-0B8E-495F-8FE0-3379173B566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4" name="Shape 3">
          <a:extLst>
            <a:ext uri="{FF2B5EF4-FFF2-40B4-BE49-F238E27FC236}">
              <a16:creationId xmlns:a16="http://schemas.microsoft.com/office/drawing/2014/main" id="{526B363C-7BFD-44F5-95EC-4A7D6EA47BA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5" name="Shape 3">
          <a:extLst>
            <a:ext uri="{FF2B5EF4-FFF2-40B4-BE49-F238E27FC236}">
              <a16:creationId xmlns:a16="http://schemas.microsoft.com/office/drawing/2014/main" id="{804A99B6-E15F-4BF2-A1F7-9EFCE2262BD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6" name="Shape 3">
          <a:extLst>
            <a:ext uri="{FF2B5EF4-FFF2-40B4-BE49-F238E27FC236}">
              <a16:creationId xmlns:a16="http://schemas.microsoft.com/office/drawing/2014/main" id="{82A06AE3-B6D1-4069-8538-671D9F4F8FB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7" name="Shape 3">
          <a:extLst>
            <a:ext uri="{FF2B5EF4-FFF2-40B4-BE49-F238E27FC236}">
              <a16:creationId xmlns:a16="http://schemas.microsoft.com/office/drawing/2014/main" id="{8DA66912-6D56-4DC1-8933-B6ACD4D0B80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8" name="Shape 3">
          <a:extLst>
            <a:ext uri="{FF2B5EF4-FFF2-40B4-BE49-F238E27FC236}">
              <a16:creationId xmlns:a16="http://schemas.microsoft.com/office/drawing/2014/main" id="{80A08173-46E1-432C-AB30-26B3DFE52E6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29" name="Shape 3">
          <a:extLst>
            <a:ext uri="{FF2B5EF4-FFF2-40B4-BE49-F238E27FC236}">
              <a16:creationId xmlns:a16="http://schemas.microsoft.com/office/drawing/2014/main" id="{B4817A43-013A-48B3-AA94-28D21CC191E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0" name="Shape 3">
          <a:extLst>
            <a:ext uri="{FF2B5EF4-FFF2-40B4-BE49-F238E27FC236}">
              <a16:creationId xmlns:a16="http://schemas.microsoft.com/office/drawing/2014/main" id="{1FCF4DB6-F8BB-4CEE-91DF-C7B2D818A53C}"/>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1" name="Shape 3">
          <a:extLst>
            <a:ext uri="{FF2B5EF4-FFF2-40B4-BE49-F238E27FC236}">
              <a16:creationId xmlns:a16="http://schemas.microsoft.com/office/drawing/2014/main" id="{D86B76BC-8C7D-4834-9996-B95314443967}"/>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2" name="Shape 3">
          <a:extLst>
            <a:ext uri="{FF2B5EF4-FFF2-40B4-BE49-F238E27FC236}">
              <a16:creationId xmlns:a16="http://schemas.microsoft.com/office/drawing/2014/main" id="{D2286919-84E5-4FF3-A10A-B67400E5C4A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3" name="Shape 3">
          <a:extLst>
            <a:ext uri="{FF2B5EF4-FFF2-40B4-BE49-F238E27FC236}">
              <a16:creationId xmlns:a16="http://schemas.microsoft.com/office/drawing/2014/main" id="{5134A1A0-832E-42E0-A352-077BC83CF6F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4" name="Shape 3">
          <a:extLst>
            <a:ext uri="{FF2B5EF4-FFF2-40B4-BE49-F238E27FC236}">
              <a16:creationId xmlns:a16="http://schemas.microsoft.com/office/drawing/2014/main" id="{EA445C3E-15D5-4CD5-ADB7-596A37B7484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5" name="Shape 3">
          <a:extLst>
            <a:ext uri="{FF2B5EF4-FFF2-40B4-BE49-F238E27FC236}">
              <a16:creationId xmlns:a16="http://schemas.microsoft.com/office/drawing/2014/main" id="{83E4B141-A627-460C-A00F-63E5106B0CD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6" name="Shape 3">
          <a:extLst>
            <a:ext uri="{FF2B5EF4-FFF2-40B4-BE49-F238E27FC236}">
              <a16:creationId xmlns:a16="http://schemas.microsoft.com/office/drawing/2014/main" id="{539EAE23-6139-4279-8B9A-0F71DB002EA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7" name="Shape 3">
          <a:extLst>
            <a:ext uri="{FF2B5EF4-FFF2-40B4-BE49-F238E27FC236}">
              <a16:creationId xmlns:a16="http://schemas.microsoft.com/office/drawing/2014/main" id="{37A5EA93-8086-4D68-84AB-FA09F7B8308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8" name="Shape 3">
          <a:extLst>
            <a:ext uri="{FF2B5EF4-FFF2-40B4-BE49-F238E27FC236}">
              <a16:creationId xmlns:a16="http://schemas.microsoft.com/office/drawing/2014/main" id="{5239F6FE-290E-4941-B2E8-3FE531255C3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39" name="Shape 3">
          <a:extLst>
            <a:ext uri="{FF2B5EF4-FFF2-40B4-BE49-F238E27FC236}">
              <a16:creationId xmlns:a16="http://schemas.microsoft.com/office/drawing/2014/main" id="{1CA97946-B753-4C3E-B237-2B535EA8601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0" name="Shape 3">
          <a:extLst>
            <a:ext uri="{FF2B5EF4-FFF2-40B4-BE49-F238E27FC236}">
              <a16:creationId xmlns:a16="http://schemas.microsoft.com/office/drawing/2014/main" id="{0EA91A15-5B81-42F4-A378-E6BC9C5B414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1" name="Shape 3">
          <a:extLst>
            <a:ext uri="{FF2B5EF4-FFF2-40B4-BE49-F238E27FC236}">
              <a16:creationId xmlns:a16="http://schemas.microsoft.com/office/drawing/2014/main" id="{0C2E8AA1-FBD8-4267-828E-4D154FCFA64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2" name="Shape 3">
          <a:extLst>
            <a:ext uri="{FF2B5EF4-FFF2-40B4-BE49-F238E27FC236}">
              <a16:creationId xmlns:a16="http://schemas.microsoft.com/office/drawing/2014/main" id="{43867104-2333-47A3-9BFC-4277FD96F2D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3" name="Shape 3">
          <a:extLst>
            <a:ext uri="{FF2B5EF4-FFF2-40B4-BE49-F238E27FC236}">
              <a16:creationId xmlns:a16="http://schemas.microsoft.com/office/drawing/2014/main" id="{ED10212A-B887-4941-B3BB-BC10B3E580A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4" name="Shape 3">
          <a:extLst>
            <a:ext uri="{FF2B5EF4-FFF2-40B4-BE49-F238E27FC236}">
              <a16:creationId xmlns:a16="http://schemas.microsoft.com/office/drawing/2014/main" id="{282FF038-26F4-408F-B7FF-4D541A3CD7F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5" name="Shape 3">
          <a:extLst>
            <a:ext uri="{FF2B5EF4-FFF2-40B4-BE49-F238E27FC236}">
              <a16:creationId xmlns:a16="http://schemas.microsoft.com/office/drawing/2014/main" id="{AA33ECB7-6068-4A12-B177-BAD375E40CC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6" name="Shape 3">
          <a:extLst>
            <a:ext uri="{FF2B5EF4-FFF2-40B4-BE49-F238E27FC236}">
              <a16:creationId xmlns:a16="http://schemas.microsoft.com/office/drawing/2014/main" id="{AA26AB98-773C-4676-83EC-B60317F4651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7" name="Shape 3">
          <a:extLst>
            <a:ext uri="{FF2B5EF4-FFF2-40B4-BE49-F238E27FC236}">
              <a16:creationId xmlns:a16="http://schemas.microsoft.com/office/drawing/2014/main" id="{DB4FEE8E-60CE-440E-9904-A274A8477F8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8" name="Shape 3">
          <a:extLst>
            <a:ext uri="{FF2B5EF4-FFF2-40B4-BE49-F238E27FC236}">
              <a16:creationId xmlns:a16="http://schemas.microsoft.com/office/drawing/2014/main" id="{2EDB376E-BC95-4682-B31B-95BC97A45EFF}"/>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49" name="Shape 3">
          <a:extLst>
            <a:ext uri="{FF2B5EF4-FFF2-40B4-BE49-F238E27FC236}">
              <a16:creationId xmlns:a16="http://schemas.microsoft.com/office/drawing/2014/main" id="{6760BE6E-FF83-4BE5-A001-BF2C70D2255A}"/>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0" name="Shape 3">
          <a:extLst>
            <a:ext uri="{FF2B5EF4-FFF2-40B4-BE49-F238E27FC236}">
              <a16:creationId xmlns:a16="http://schemas.microsoft.com/office/drawing/2014/main" id="{5430973B-849B-4906-BA8F-D2D7827C6A7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1" name="Shape 3">
          <a:extLst>
            <a:ext uri="{FF2B5EF4-FFF2-40B4-BE49-F238E27FC236}">
              <a16:creationId xmlns:a16="http://schemas.microsoft.com/office/drawing/2014/main" id="{1B8427C3-9B12-4D4D-8B27-C663ECBB55C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2" name="Shape 3">
          <a:extLst>
            <a:ext uri="{FF2B5EF4-FFF2-40B4-BE49-F238E27FC236}">
              <a16:creationId xmlns:a16="http://schemas.microsoft.com/office/drawing/2014/main" id="{31CDEE37-D3E2-40F2-8154-BE88C0853B9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3" name="Shape 3">
          <a:extLst>
            <a:ext uri="{FF2B5EF4-FFF2-40B4-BE49-F238E27FC236}">
              <a16:creationId xmlns:a16="http://schemas.microsoft.com/office/drawing/2014/main" id="{8FCC71BC-9B5C-41D2-8C2B-AC7AC11F08E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4" name="Shape 3">
          <a:extLst>
            <a:ext uri="{FF2B5EF4-FFF2-40B4-BE49-F238E27FC236}">
              <a16:creationId xmlns:a16="http://schemas.microsoft.com/office/drawing/2014/main" id="{5EB717A0-9395-4F0E-948B-D7E21D3F3B0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5" name="Shape 3">
          <a:extLst>
            <a:ext uri="{FF2B5EF4-FFF2-40B4-BE49-F238E27FC236}">
              <a16:creationId xmlns:a16="http://schemas.microsoft.com/office/drawing/2014/main" id="{40786146-D515-4813-A250-2B8F37AD3D8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6" name="Shape 3">
          <a:extLst>
            <a:ext uri="{FF2B5EF4-FFF2-40B4-BE49-F238E27FC236}">
              <a16:creationId xmlns:a16="http://schemas.microsoft.com/office/drawing/2014/main" id="{15163AC0-0D61-454E-8EB6-A865FBF1E55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7" name="Shape 3">
          <a:extLst>
            <a:ext uri="{FF2B5EF4-FFF2-40B4-BE49-F238E27FC236}">
              <a16:creationId xmlns:a16="http://schemas.microsoft.com/office/drawing/2014/main" id="{8A515147-A2E2-4ED3-B3C5-AEA60AE998A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8" name="Shape 3">
          <a:extLst>
            <a:ext uri="{FF2B5EF4-FFF2-40B4-BE49-F238E27FC236}">
              <a16:creationId xmlns:a16="http://schemas.microsoft.com/office/drawing/2014/main" id="{98748C2D-8477-44F9-B2D4-D03D1F9BAC3C}"/>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59" name="Shape 3">
          <a:extLst>
            <a:ext uri="{FF2B5EF4-FFF2-40B4-BE49-F238E27FC236}">
              <a16:creationId xmlns:a16="http://schemas.microsoft.com/office/drawing/2014/main" id="{467399C0-DB73-4C01-822E-D3734917BD47}"/>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0" name="Shape 3">
          <a:extLst>
            <a:ext uri="{FF2B5EF4-FFF2-40B4-BE49-F238E27FC236}">
              <a16:creationId xmlns:a16="http://schemas.microsoft.com/office/drawing/2014/main" id="{8B873198-AF4D-4822-83B4-46D681B0341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1" name="Shape 3">
          <a:extLst>
            <a:ext uri="{FF2B5EF4-FFF2-40B4-BE49-F238E27FC236}">
              <a16:creationId xmlns:a16="http://schemas.microsoft.com/office/drawing/2014/main" id="{2B0D0569-2E9C-447D-983A-3BE4AB0B4B4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2" name="Shape 3">
          <a:extLst>
            <a:ext uri="{FF2B5EF4-FFF2-40B4-BE49-F238E27FC236}">
              <a16:creationId xmlns:a16="http://schemas.microsoft.com/office/drawing/2014/main" id="{D52CDDDD-8515-4216-B8B8-BA23B4C872B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3" name="Shape 3">
          <a:extLst>
            <a:ext uri="{FF2B5EF4-FFF2-40B4-BE49-F238E27FC236}">
              <a16:creationId xmlns:a16="http://schemas.microsoft.com/office/drawing/2014/main" id="{ED5E68F4-1DDA-4FD4-BC48-C53546C42F9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4" name="Shape 3">
          <a:extLst>
            <a:ext uri="{FF2B5EF4-FFF2-40B4-BE49-F238E27FC236}">
              <a16:creationId xmlns:a16="http://schemas.microsoft.com/office/drawing/2014/main" id="{D550A756-D496-45CC-9F15-880E5C1CAE6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5" name="Shape 3">
          <a:extLst>
            <a:ext uri="{FF2B5EF4-FFF2-40B4-BE49-F238E27FC236}">
              <a16:creationId xmlns:a16="http://schemas.microsoft.com/office/drawing/2014/main" id="{019FC5D5-2F79-4BD4-A04C-EE999928709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6" name="Shape 3">
          <a:extLst>
            <a:ext uri="{FF2B5EF4-FFF2-40B4-BE49-F238E27FC236}">
              <a16:creationId xmlns:a16="http://schemas.microsoft.com/office/drawing/2014/main" id="{5D17B932-E128-45B7-8225-C4241FE0912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7" name="Shape 3">
          <a:extLst>
            <a:ext uri="{FF2B5EF4-FFF2-40B4-BE49-F238E27FC236}">
              <a16:creationId xmlns:a16="http://schemas.microsoft.com/office/drawing/2014/main" id="{68C8EE1A-1A14-4DDC-8DD9-A66E482552E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8" name="Shape 3">
          <a:extLst>
            <a:ext uri="{FF2B5EF4-FFF2-40B4-BE49-F238E27FC236}">
              <a16:creationId xmlns:a16="http://schemas.microsoft.com/office/drawing/2014/main" id="{7FA02917-9B3F-4247-B824-F71078F8D133}"/>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69" name="Shape 3">
          <a:extLst>
            <a:ext uri="{FF2B5EF4-FFF2-40B4-BE49-F238E27FC236}">
              <a16:creationId xmlns:a16="http://schemas.microsoft.com/office/drawing/2014/main" id="{19126DB3-2E5E-48BE-9C5E-EEA37C5C6B80}"/>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0" name="Shape 3">
          <a:extLst>
            <a:ext uri="{FF2B5EF4-FFF2-40B4-BE49-F238E27FC236}">
              <a16:creationId xmlns:a16="http://schemas.microsoft.com/office/drawing/2014/main" id="{1DB902DF-D02A-4A82-9C86-55F7F9FE845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1" name="Shape 3">
          <a:extLst>
            <a:ext uri="{FF2B5EF4-FFF2-40B4-BE49-F238E27FC236}">
              <a16:creationId xmlns:a16="http://schemas.microsoft.com/office/drawing/2014/main" id="{200D9741-A591-4726-ADE8-9F7A6D124A5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2" name="Shape 3">
          <a:extLst>
            <a:ext uri="{FF2B5EF4-FFF2-40B4-BE49-F238E27FC236}">
              <a16:creationId xmlns:a16="http://schemas.microsoft.com/office/drawing/2014/main" id="{2DFA7B66-F111-4715-8886-979C992BCB1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3" name="Shape 3">
          <a:extLst>
            <a:ext uri="{FF2B5EF4-FFF2-40B4-BE49-F238E27FC236}">
              <a16:creationId xmlns:a16="http://schemas.microsoft.com/office/drawing/2014/main" id="{AF4F4A9B-F8B7-4ED1-8980-60316F7897A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4" name="Shape 3">
          <a:extLst>
            <a:ext uri="{FF2B5EF4-FFF2-40B4-BE49-F238E27FC236}">
              <a16:creationId xmlns:a16="http://schemas.microsoft.com/office/drawing/2014/main" id="{8D599F0B-CF3D-49E5-B172-242D068B4BD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5" name="Shape 3">
          <a:extLst>
            <a:ext uri="{FF2B5EF4-FFF2-40B4-BE49-F238E27FC236}">
              <a16:creationId xmlns:a16="http://schemas.microsoft.com/office/drawing/2014/main" id="{747DD3CD-8BB0-4BEB-932C-DF5352A16FF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6" name="Shape 3">
          <a:extLst>
            <a:ext uri="{FF2B5EF4-FFF2-40B4-BE49-F238E27FC236}">
              <a16:creationId xmlns:a16="http://schemas.microsoft.com/office/drawing/2014/main" id="{02555DD8-20B5-4B32-89FB-98CDBF52AAB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7" name="Shape 3">
          <a:extLst>
            <a:ext uri="{FF2B5EF4-FFF2-40B4-BE49-F238E27FC236}">
              <a16:creationId xmlns:a16="http://schemas.microsoft.com/office/drawing/2014/main" id="{D5B63351-98DF-43C9-B9EA-5CD52C503A7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8" name="Shape 3">
          <a:extLst>
            <a:ext uri="{FF2B5EF4-FFF2-40B4-BE49-F238E27FC236}">
              <a16:creationId xmlns:a16="http://schemas.microsoft.com/office/drawing/2014/main" id="{21B95933-0A9A-4AB8-BE1E-77DEBB578D14}"/>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79" name="Shape 3">
          <a:extLst>
            <a:ext uri="{FF2B5EF4-FFF2-40B4-BE49-F238E27FC236}">
              <a16:creationId xmlns:a16="http://schemas.microsoft.com/office/drawing/2014/main" id="{09D44348-258F-4815-AE7F-47EAB4CFA97C}"/>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0" name="Shape 3">
          <a:extLst>
            <a:ext uri="{FF2B5EF4-FFF2-40B4-BE49-F238E27FC236}">
              <a16:creationId xmlns:a16="http://schemas.microsoft.com/office/drawing/2014/main" id="{CAABAE8C-57A9-485B-9AB0-637D39B7062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1" name="Shape 3">
          <a:extLst>
            <a:ext uri="{FF2B5EF4-FFF2-40B4-BE49-F238E27FC236}">
              <a16:creationId xmlns:a16="http://schemas.microsoft.com/office/drawing/2014/main" id="{3DEA95B2-A8B8-44D1-BEBD-5F199BCF01D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2" name="Shape 3">
          <a:extLst>
            <a:ext uri="{FF2B5EF4-FFF2-40B4-BE49-F238E27FC236}">
              <a16:creationId xmlns:a16="http://schemas.microsoft.com/office/drawing/2014/main" id="{F93CABA3-E2B3-4FD1-9E1E-0808E6C719F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3" name="Shape 3">
          <a:extLst>
            <a:ext uri="{FF2B5EF4-FFF2-40B4-BE49-F238E27FC236}">
              <a16:creationId xmlns:a16="http://schemas.microsoft.com/office/drawing/2014/main" id="{484BD055-8B34-4B1D-AA47-77F4C7306AA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4" name="Shape 3">
          <a:extLst>
            <a:ext uri="{FF2B5EF4-FFF2-40B4-BE49-F238E27FC236}">
              <a16:creationId xmlns:a16="http://schemas.microsoft.com/office/drawing/2014/main" id="{66403E66-23DF-4A48-BC24-450FA649A00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5" name="Shape 3">
          <a:extLst>
            <a:ext uri="{FF2B5EF4-FFF2-40B4-BE49-F238E27FC236}">
              <a16:creationId xmlns:a16="http://schemas.microsoft.com/office/drawing/2014/main" id="{9D343613-7819-4E2C-81E9-FF3B16484F8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6" name="Shape 3">
          <a:extLst>
            <a:ext uri="{FF2B5EF4-FFF2-40B4-BE49-F238E27FC236}">
              <a16:creationId xmlns:a16="http://schemas.microsoft.com/office/drawing/2014/main" id="{9A7D1692-44D7-4907-8006-B426947E2AB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7" name="Shape 3">
          <a:extLst>
            <a:ext uri="{FF2B5EF4-FFF2-40B4-BE49-F238E27FC236}">
              <a16:creationId xmlns:a16="http://schemas.microsoft.com/office/drawing/2014/main" id="{A3244732-E748-441E-8836-4CD726044A5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8" name="Shape 3">
          <a:extLst>
            <a:ext uri="{FF2B5EF4-FFF2-40B4-BE49-F238E27FC236}">
              <a16:creationId xmlns:a16="http://schemas.microsoft.com/office/drawing/2014/main" id="{48229660-0B6E-4E70-9F8B-E9D05383C78C}"/>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89" name="Shape 3">
          <a:extLst>
            <a:ext uri="{FF2B5EF4-FFF2-40B4-BE49-F238E27FC236}">
              <a16:creationId xmlns:a16="http://schemas.microsoft.com/office/drawing/2014/main" id="{4887704A-78AC-40D8-80EF-91D5BC447691}"/>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0" name="Shape 3">
          <a:extLst>
            <a:ext uri="{FF2B5EF4-FFF2-40B4-BE49-F238E27FC236}">
              <a16:creationId xmlns:a16="http://schemas.microsoft.com/office/drawing/2014/main" id="{B5BA32C7-7165-4279-934C-B201C2B356E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1" name="Shape 3">
          <a:extLst>
            <a:ext uri="{FF2B5EF4-FFF2-40B4-BE49-F238E27FC236}">
              <a16:creationId xmlns:a16="http://schemas.microsoft.com/office/drawing/2014/main" id="{BBBA5521-4753-4768-AE1B-D22E9CD2EF5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2" name="Shape 3">
          <a:extLst>
            <a:ext uri="{FF2B5EF4-FFF2-40B4-BE49-F238E27FC236}">
              <a16:creationId xmlns:a16="http://schemas.microsoft.com/office/drawing/2014/main" id="{36C88715-0BB7-4B0B-9B0E-74853AE66B4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3" name="Shape 3">
          <a:extLst>
            <a:ext uri="{FF2B5EF4-FFF2-40B4-BE49-F238E27FC236}">
              <a16:creationId xmlns:a16="http://schemas.microsoft.com/office/drawing/2014/main" id="{0C5B8733-70C5-42B1-9CFA-57CEC407A78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4" name="Shape 3">
          <a:extLst>
            <a:ext uri="{FF2B5EF4-FFF2-40B4-BE49-F238E27FC236}">
              <a16:creationId xmlns:a16="http://schemas.microsoft.com/office/drawing/2014/main" id="{714A70D7-7EAC-4A56-BCCD-3817FCAB5A2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5" name="Shape 3">
          <a:extLst>
            <a:ext uri="{FF2B5EF4-FFF2-40B4-BE49-F238E27FC236}">
              <a16:creationId xmlns:a16="http://schemas.microsoft.com/office/drawing/2014/main" id="{D0112005-D61B-4E66-9C41-EA2EBDEB01A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6" name="Shape 3">
          <a:extLst>
            <a:ext uri="{FF2B5EF4-FFF2-40B4-BE49-F238E27FC236}">
              <a16:creationId xmlns:a16="http://schemas.microsoft.com/office/drawing/2014/main" id="{BB1F4FFB-DA4C-4520-AA1D-0851606F0DC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7" name="Shape 3">
          <a:extLst>
            <a:ext uri="{FF2B5EF4-FFF2-40B4-BE49-F238E27FC236}">
              <a16:creationId xmlns:a16="http://schemas.microsoft.com/office/drawing/2014/main" id="{C650E36B-EB00-457B-B3E0-E170254C2C0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8" name="Shape 3">
          <a:extLst>
            <a:ext uri="{FF2B5EF4-FFF2-40B4-BE49-F238E27FC236}">
              <a16:creationId xmlns:a16="http://schemas.microsoft.com/office/drawing/2014/main" id="{FC677388-E027-4CA1-BFD8-4992A02ED1D4}"/>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699" name="Shape 3">
          <a:extLst>
            <a:ext uri="{FF2B5EF4-FFF2-40B4-BE49-F238E27FC236}">
              <a16:creationId xmlns:a16="http://schemas.microsoft.com/office/drawing/2014/main" id="{BF15E9B7-69A9-4830-935B-7CCCC043813B}"/>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0" name="Shape 3">
          <a:extLst>
            <a:ext uri="{FF2B5EF4-FFF2-40B4-BE49-F238E27FC236}">
              <a16:creationId xmlns:a16="http://schemas.microsoft.com/office/drawing/2014/main" id="{4C714FAE-82A2-4082-9740-B7F8BF5834D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1" name="Shape 3">
          <a:extLst>
            <a:ext uri="{FF2B5EF4-FFF2-40B4-BE49-F238E27FC236}">
              <a16:creationId xmlns:a16="http://schemas.microsoft.com/office/drawing/2014/main" id="{5F97CE45-EA6D-408A-A0C7-7CFA2036841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2" name="Shape 3">
          <a:extLst>
            <a:ext uri="{FF2B5EF4-FFF2-40B4-BE49-F238E27FC236}">
              <a16:creationId xmlns:a16="http://schemas.microsoft.com/office/drawing/2014/main" id="{866850CC-A3F1-4D75-A957-F646D40529D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3" name="Shape 3">
          <a:extLst>
            <a:ext uri="{FF2B5EF4-FFF2-40B4-BE49-F238E27FC236}">
              <a16:creationId xmlns:a16="http://schemas.microsoft.com/office/drawing/2014/main" id="{9B870C27-3B29-492C-AAFF-5EC2E40D246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4" name="Shape 3">
          <a:extLst>
            <a:ext uri="{FF2B5EF4-FFF2-40B4-BE49-F238E27FC236}">
              <a16:creationId xmlns:a16="http://schemas.microsoft.com/office/drawing/2014/main" id="{731CD011-69FA-48EE-9936-6CB470BD3E8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5" name="Shape 3">
          <a:extLst>
            <a:ext uri="{FF2B5EF4-FFF2-40B4-BE49-F238E27FC236}">
              <a16:creationId xmlns:a16="http://schemas.microsoft.com/office/drawing/2014/main" id="{1986088F-13E1-4308-9A12-36956B6233E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6" name="Shape 3">
          <a:extLst>
            <a:ext uri="{FF2B5EF4-FFF2-40B4-BE49-F238E27FC236}">
              <a16:creationId xmlns:a16="http://schemas.microsoft.com/office/drawing/2014/main" id="{E769F612-792E-4A3E-A3DF-CDA725BAAAA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7" name="Shape 3">
          <a:extLst>
            <a:ext uri="{FF2B5EF4-FFF2-40B4-BE49-F238E27FC236}">
              <a16:creationId xmlns:a16="http://schemas.microsoft.com/office/drawing/2014/main" id="{2A5F0956-B2C9-4F70-9748-9EE2B5CF574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8" name="Shape 3">
          <a:extLst>
            <a:ext uri="{FF2B5EF4-FFF2-40B4-BE49-F238E27FC236}">
              <a16:creationId xmlns:a16="http://schemas.microsoft.com/office/drawing/2014/main" id="{554EDFFF-4DE6-437F-9B80-B027C125AEB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09" name="Shape 3">
          <a:extLst>
            <a:ext uri="{FF2B5EF4-FFF2-40B4-BE49-F238E27FC236}">
              <a16:creationId xmlns:a16="http://schemas.microsoft.com/office/drawing/2014/main" id="{5414EE86-7F47-4021-BF31-027BD357FCD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0" name="Shape 3">
          <a:extLst>
            <a:ext uri="{FF2B5EF4-FFF2-40B4-BE49-F238E27FC236}">
              <a16:creationId xmlns:a16="http://schemas.microsoft.com/office/drawing/2014/main" id="{224EC074-6EF7-4EE3-87E6-047EA67B877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1" name="Shape 3">
          <a:extLst>
            <a:ext uri="{FF2B5EF4-FFF2-40B4-BE49-F238E27FC236}">
              <a16:creationId xmlns:a16="http://schemas.microsoft.com/office/drawing/2014/main" id="{0F898B26-C882-4419-BEC8-C15BF38EE7C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2" name="Shape 3">
          <a:extLst>
            <a:ext uri="{FF2B5EF4-FFF2-40B4-BE49-F238E27FC236}">
              <a16:creationId xmlns:a16="http://schemas.microsoft.com/office/drawing/2014/main" id="{98CDC7C3-EFB0-492F-9A91-A2ECA0EFF59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3" name="Shape 3">
          <a:extLst>
            <a:ext uri="{FF2B5EF4-FFF2-40B4-BE49-F238E27FC236}">
              <a16:creationId xmlns:a16="http://schemas.microsoft.com/office/drawing/2014/main" id="{8A326A8A-CA79-4313-B7F1-ECE91888AD2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4" name="Shape 3">
          <a:extLst>
            <a:ext uri="{FF2B5EF4-FFF2-40B4-BE49-F238E27FC236}">
              <a16:creationId xmlns:a16="http://schemas.microsoft.com/office/drawing/2014/main" id="{80D8B700-417C-4D33-8689-2B7E30A319A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5" name="Shape 3">
          <a:extLst>
            <a:ext uri="{FF2B5EF4-FFF2-40B4-BE49-F238E27FC236}">
              <a16:creationId xmlns:a16="http://schemas.microsoft.com/office/drawing/2014/main" id="{39D8C651-1216-447C-8300-C502327CA18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6" name="Shape 3">
          <a:extLst>
            <a:ext uri="{FF2B5EF4-FFF2-40B4-BE49-F238E27FC236}">
              <a16:creationId xmlns:a16="http://schemas.microsoft.com/office/drawing/2014/main" id="{41EDCD9A-CF16-4875-B5EC-8C328225053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7" name="Shape 3">
          <a:extLst>
            <a:ext uri="{FF2B5EF4-FFF2-40B4-BE49-F238E27FC236}">
              <a16:creationId xmlns:a16="http://schemas.microsoft.com/office/drawing/2014/main" id="{FE6C2FDA-0707-4BDF-A3B8-006D376C48F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8" name="Shape 3">
          <a:extLst>
            <a:ext uri="{FF2B5EF4-FFF2-40B4-BE49-F238E27FC236}">
              <a16:creationId xmlns:a16="http://schemas.microsoft.com/office/drawing/2014/main" id="{2A4106D0-423D-4E71-8486-61D5741492EC}"/>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19" name="Shape 3">
          <a:extLst>
            <a:ext uri="{FF2B5EF4-FFF2-40B4-BE49-F238E27FC236}">
              <a16:creationId xmlns:a16="http://schemas.microsoft.com/office/drawing/2014/main" id="{D2A42E69-F1C7-4CB1-A039-D2655BD04BFC}"/>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0" name="Shape 3">
          <a:extLst>
            <a:ext uri="{FF2B5EF4-FFF2-40B4-BE49-F238E27FC236}">
              <a16:creationId xmlns:a16="http://schemas.microsoft.com/office/drawing/2014/main" id="{6E12AFEA-D8A0-49B6-B578-703ECE96FA5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1" name="Shape 3">
          <a:extLst>
            <a:ext uri="{FF2B5EF4-FFF2-40B4-BE49-F238E27FC236}">
              <a16:creationId xmlns:a16="http://schemas.microsoft.com/office/drawing/2014/main" id="{2CF3C59A-7DE5-4BF2-BE83-BF65B867924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2" name="Shape 3">
          <a:extLst>
            <a:ext uri="{FF2B5EF4-FFF2-40B4-BE49-F238E27FC236}">
              <a16:creationId xmlns:a16="http://schemas.microsoft.com/office/drawing/2014/main" id="{14EF74D1-ACB5-4651-9037-3A289C9B25E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3" name="Shape 3">
          <a:extLst>
            <a:ext uri="{FF2B5EF4-FFF2-40B4-BE49-F238E27FC236}">
              <a16:creationId xmlns:a16="http://schemas.microsoft.com/office/drawing/2014/main" id="{1B9BFD15-AEE1-449D-9B86-7B42809C454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4" name="Shape 3">
          <a:extLst>
            <a:ext uri="{FF2B5EF4-FFF2-40B4-BE49-F238E27FC236}">
              <a16:creationId xmlns:a16="http://schemas.microsoft.com/office/drawing/2014/main" id="{3551CD35-CFBB-4972-A346-46470D21E4B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5" name="Shape 3">
          <a:extLst>
            <a:ext uri="{FF2B5EF4-FFF2-40B4-BE49-F238E27FC236}">
              <a16:creationId xmlns:a16="http://schemas.microsoft.com/office/drawing/2014/main" id="{3966D9B9-5FC7-4980-95DB-66DF4D9473B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6" name="Shape 3">
          <a:extLst>
            <a:ext uri="{FF2B5EF4-FFF2-40B4-BE49-F238E27FC236}">
              <a16:creationId xmlns:a16="http://schemas.microsoft.com/office/drawing/2014/main" id="{D221AF58-3510-42F4-A42C-BCF592C6B14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7" name="Shape 3">
          <a:extLst>
            <a:ext uri="{FF2B5EF4-FFF2-40B4-BE49-F238E27FC236}">
              <a16:creationId xmlns:a16="http://schemas.microsoft.com/office/drawing/2014/main" id="{4A46B2B0-5E94-4765-BCB4-69E0921FECB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8" name="Shape 3">
          <a:extLst>
            <a:ext uri="{FF2B5EF4-FFF2-40B4-BE49-F238E27FC236}">
              <a16:creationId xmlns:a16="http://schemas.microsoft.com/office/drawing/2014/main" id="{3EF1130A-64CB-4D3D-9C90-34136124E3E8}"/>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29" name="Shape 3">
          <a:extLst>
            <a:ext uri="{FF2B5EF4-FFF2-40B4-BE49-F238E27FC236}">
              <a16:creationId xmlns:a16="http://schemas.microsoft.com/office/drawing/2014/main" id="{B0985DF5-520F-4544-B38D-14F07F6E77CD}"/>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0" name="Shape 3">
          <a:extLst>
            <a:ext uri="{FF2B5EF4-FFF2-40B4-BE49-F238E27FC236}">
              <a16:creationId xmlns:a16="http://schemas.microsoft.com/office/drawing/2014/main" id="{E2D97DC9-215B-4E82-B991-D7BBDF59EAB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1" name="Shape 3">
          <a:extLst>
            <a:ext uri="{FF2B5EF4-FFF2-40B4-BE49-F238E27FC236}">
              <a16:creationId xmlns:a16="http://schemas.microsoft.com/office/drawing/2014/main" id="{E783D216-033B-4953-8F35-9892314F0C8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2" name="Shape 3">
          <a:extLst>
            <a:ext uri="{FF2B5EF4-FFF2-40B4-BE49-F238E27FC236}">
              <a16:creationId xmlns:a16="http://schemas.microsoft.com/office/drawing/2014/main" id="{1496EE18-44C9-41C7-8340-ACF012124CA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3" name="Shape 3">
          <a:extLst>
            <a:ext uri="{FF2B5EF4-FFF2-40B4-BE49-F238E27FC236}">
              <a16:creationId xmlns:a16="http://schemas.microsoft.com/office/drawing/2014/main" id="{3B355A6C-3991-4D0E-AEEA-B6E01351AB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4" name="Shape 3">
          <a:extLst>
            <a:ext uri="{FF2B5EF4-FFF2-40B4-BE49-F238E27FC236}">
              <a16:creationId xmlns:a16="http://schemas.microsoft.com/office/drawing/2014/main" id="{0043B0BE-0E09-4A1B-9220-B3BD735649B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5" name="Shape 3">
          <a:extLst>
            <a:ext uri="{FF2B5EF4-FFF2-40B4-BE49-F238E27FC236}">
              <a16:creationId xmlns:a16="http://schemas.microsoft.com/office/drawing/2014/main" id="{F5ABFEC0-9E94-4825-B273-BF4949E9FE3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6" name="Shape 3">
          <a:extLst>
            <a:ext uri="{FF2B5EF4-FFF2-40B4-BE49-F238E27FC236}">
              <a16:creationId xmlns:a16="http://schemas.microsoft.com/office/drawing/2014/main" id="{40F6AF81-9487-47F3-B576-910F5388595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7" name="Shape 3">
          <a:extLst>
            <a:ext uri="{FF2B5EF4-FFF2-40B4-BE49-F238E27FC236}">
              <a16:creationId xmlns:a16="http://schemas.microsoft.com/office/drawing/2014/main" id="{D42B80E6-6C8D-48CD-92FE-01951467422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8" name="Shape 3">
          <a:extLst>
            <a:ext uri="{FF2B5EF4-FFF2-40B4-BE49-F238E27FC236}">
              <a16:creationId xmlns:a16="http://schemas.microsoft.com/office/drawing/2014/main" id="{ABF56E28-F25E-45D0-9E51-450A3C68ACA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39" name="Shape 3">
          <a:extLst>
            <a:ext uri="{FF2B5EF4-FFF2-40B4-BE49-F238E27FC236}">
              <a16:creationId xmlns:a16="http://schemas.microsoft.com/office/drawing/2014/main" id="{D5C1AAF7-BD01-4956-B825-72ECE1635C0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0" name="Shape 3">
          <a:extLst>
            <a:ext uri="{FF2B5EF4-FFF2-40B4-BE49-F238E27FC236}">
              <a16:creationId xmlns:a16="http://schemas.microsoft.com/office/drawing/2014/main" id="{12A32324-8C19-4D7C-A95E-455F2D51366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1" name="Shape 3">
          <a:extLst>
            <a:ext uri="{FF2B5EF4-FFF2-40B4-BE49-F238E27FC236}">
              <a16:creationId xmlns:a16="http://schemas.microsoft.com/office/drawing/2014/main" id="{DD5952F1-34F1-4341-AAD8-E2C17A6CAC8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2" name="Shape 3">
          <a:extLst>
            <a:ext uri="{FF2B5EF4-FFF2-40B4-BE49-F238E27FC236}">
              <a16:creationId xmlns:a16="http://schemas.microsoft.com/office/drawing/2014/main" id="{E762D507-56BB-426A-9A48-7F56D64BD13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3" name="Shape 3">
          <a:extLst>
            <a:ext uri="{FF2B5EF4-FFF2-40B4-BE49-F238E27FC236}">
              <a16:creationId xmlns:a16="http://schemas.microsoft.com/office/drawing/2014/main" id="{1908AB87-3556-4934-B52E-C8351B040C4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4" name="Shape 3">
          <a:extLst>
            <a:ext uri="{FF2B5EF4-FFF2-40B4-BE49-F238E27FC236}">
              <a16:creationId xmlns:a16="http://schemas.microsoft.com/office/drawing/2014/main" id="{48C8673E-4C6B-4E76-8571-D5CA93FB90C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5" name="Shape 3">
          <a:extLst>
            <a:ext uri="{FF2B5EF4-FFF2-40B4-BE49-F238E27FC236}">
              <a16:creationId xmlns:a16="http://schemas.microsoft.com/office/drawing/2014/main" id="{2D2E3485-577F-4A08-BB1E-02113A4EAEA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6" name="Shape 3">
          <a:extLst>
            <a:ext uri="{FF2B5EF4-FFF2-40B4-BE49-F238E27FC236}">
              <a16:creationId xmlns:a16="http://schemas.microsoft.com/office/drawing/2014/main" id="{12921CD7-3DB3-4E27-A0E3-606B2797D88E}"/>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7" name="Shape 3">
          <a:extLst>
            <a:ext uri="{FF2B5EF4-FFF2-40B4-BE49-F238E27FC236}">
              <a16:creationId xmlns:a16="http://schemas.microsoft.com/office/drawing/2014/main" id="{71C2DCEC-3513-43E0-94E2-64CBB67B005E}"/>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8" name="Shape 3">
          <a:extLst>
            <a:ext uri="{FF2B5EF4-FFF2-40B4-BE49-F238E27FC236}">
              <a16:creationId xmlns:a16="http://schemas.microsoft.com/office/drawing/2014/main" id="{6811F11F-7977-4165-9507-25DA63232EB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49" name="Shape 3">
          <a:extLst>
            <a:ext uri="{FF2B5EF4-FFF2-40B4-BE49-F238E27FC236}">
              <a16:creationId xmlns:a16="http://schemas.microsoft.com/office/drawing/2014/main" id="{027F833D-9D1B-45C0-AA52-397E571737F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0" name="Shape 3">
          <a:extLst>
            <a:ext uri="{FF2B5EF4-FFF2-40B4-BE49-F238E27FC236}">
              <a16:creationId xmlns:a16="http://schemas.microsoft.com/office/drawing/2014/main" id="{560B2774-039B-4C29-A49C-C8BC5FE54DB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1" name="Shape 3">
          <a:extLst>
            <a:ext uri="{FF2B5EF4-FFF2-40B4-BE49-F238E27FC236}">
              <a16:creationId xmlns:a16="http://schemas.microsoft.com/office/drawing/2014/main" id="{9C84FE65-4FC6-46C2-9BF3-CDD6F34CD7F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2" name="Shape 3">
          <a:extLst>
            <a:ext uri="{FF2B5EF4-FFF2-40B4-BE49-F238E27FC236}">
              <a16:creationId xmlns:a16="http://schemas.microsoft.com/office/drawing/2014/main" id="{47EBF225-DB5C-4300-904B-7EE15F75366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3" name="Shape 3">
          <a:extLst>
            <a:ext uri="{FF2B5EF4-FFF2-40B4-BE49-F238E27FC236}">
              <a16:creationId xmlns:a16="http://schemas.microsoft.com/office/drawing/2014/main" id="{4318A3E0-C806-4E4D-9410-8C3BEDE4DDF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4" name="Shape 3">
          <a:extLst>
            <a:ext uri="{FF2B5EF4-FFF2-40B4-BE49-F238E27FC236}">
              <a16:creationId xmlns:a16="http://schemas.microsoft.com/office/drawing/2014/main" id="{BB99D976-A0B0-410E-A452-6B50F7CB468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5" name="Shape 3">
          <a:extLst>
            <a:ext uri="{FF2B5EF4-FFF2-40B4-BE49-F238E27FC236}">
              <a16:creationId xmlns:a16="http://schemas.microsoft.com/office/drawing/2014/main" id="{BB3D1754-39E4-451D-A675-A8AD3ACA72F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6" name="Shape 3">
          <a:extLst>
            <a:ext uri="{FF2B5EF4-FFF2-40B4-BE49-F238E27FC236}">
              <a16:creationId xmlns:a16="http://schemas.microsoft.com/office/drawing/2014/main" id="{B78AF741-5019-4D65-964A-50D4BDC6B218}"/>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7" name="Shape 3">
          <a:extLst>
            <a:ext uri="{FF2B5EF4-FFF2-40B4-BE49-F238E27FC236}">
              <a16:creationId xmlns:a16="http://schemas.microsoft.com/office/drawing/2014/main" id="{C4F771F4-55AD-40E2-8D2E-320C422A5EBB}"/>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8" name="Shape 3">
          <a:extLst>
            <a:ext uri="{FF2B5EF4-FFF2-40B4-BE49-F238E27FC236}">
              <a16:creationId xmlns:a16="http://schemas.microsoft.com/office/drawing/2014/main" id="{330E636C-7E22-42D7-8DD3-E7CE57055B9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59" name="Shape 3">
          <a:extLst>
            <a:ext uri="{FF2B5EF4-FFF2-40B4-BE49-F238E27FC236}">
              <a16:creationId xmlns:a16="http://schemas.microsoft.com/office/drawing/2014/main" id="{6190A602-E3D9-4023-8DDB-06CF48996FC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0" name="Shape 3">
          <a:extLst>
            <a:ext uri="{FF2B5EF4-FFF2-40B4-BE49-F238E27FC236}">
              <a16:creationId xmlns:a16="http://schemas.microsoft.com/office/drawing/2014/main" id="{489AE333-9868-4EBD-A62C-77C0C9AD1F8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1" name="Shape 3">
          <a:extLst>
            <a:ext uri="{FF2B5EF4-FFF2-40B4-BE49-F238E27FC236}">
              <a16:creationId xmlns:a16="http://schemas.microsoft.com/office/drawing/2014/main" id="{B3229FCE-E77C-4630-9CD8-A13419405E5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2" name="Shape 3">
          <a:extLst>
            <a:ext uri="{FF2B5EF4-FFF2-40B4-BE49-F238E27FC236}">
              <a16:creationId xmlns:a16="http://schemas.microsoft.com/office/drawing/2014/main" id="{C47ED204-8928-4770-B9D6-6DDC113921C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3" name="Shape 3">
          <a:extLst>
            <a:ext uri="{FF2B5EF4-FFF2-40B4-BE49-F238E27FC236}">
              <a16:creationId xmlns:a16="http://schemas.microsoft.com/office/drawing/2014/main" id="{DB18A794-99A9-4588-92D0-55CECDC3942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4" name="Shape 3">
          <a:extLst>
            <a:ext uri="{FF2B5EF4-FFF2-40B4-BE49-F238E27FC236}">
              <a16:creationId xmlns:a16="http://schemas.microsoft.com/office/drawing/2014/main" id="{477D40C8-1C39-46AB-87B2-3F8D04C1A1E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5" name="Shape 3">
          <a:extLst>
            <a:ext uri="{FF2B5EF4-FFF2-40B4-BE49-F238E27FC236}">
              <a16:creationId xmlns:a16="http://schemas.microsoft.com/office/drawing/2014/main" id="{62681B2F-C099-460E-85F5-5FDD1C5327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6" name="Shape 3">
          <a:extLst>
            <a:ext uri="{FF2B5EF4-FFF2-40B4-BE49-F238E27FC236}">
              <a16:creationId xmlns:a16="http://schemas.microsoft.com/office/drawing/2014/main" id="{EBFBEEB0-3AB7-4D44-8C02-6648D67BAA8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7" name="Shape 3">
          <a:extLst>
            <a:ext uri="{FF2B5EF4-FFF2-40B4-BE49-F238E27FC236}">
              <a16:creationId xmlns:a16="http://schemas.microsoft.com/office/drawing/2014/main" id="{59EED8ED-E4AE-47D2-B1D3-C7B8D9D6D4F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8" name="Shape 3">
          <a:extLst>
            <a:ext uri="{FF2B5EF4-FFF2-40B4-BE49-F238E27FC236}">
              <a16:creationId xmlns:a16="http://schemas.microsoft.com/office/drawing/2014/main" id="{D50631EC-33E9-47BC-90FB-21D5C84281D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69" name="Shape 3">
          <a:extLst>
            <a:ext uri="{FF2B5EF4-FFF2-40B4-BE49-F238E27FC236}">
              <a16:creationId xmlns:a16="http://schemas.microsoft.com/office/drawing/2014/main" id="{F37714A0-58BF-49C4-A145-A17FB110469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0" name="Shape 3">
          <a:extLst>
            <a:ext uri="{FF2B5EF4-FFF2-40B4-BE49-F238E27FC236}">
              <a16:creationId xmlns:a16="http://schemas.microsoft.com/office/drawing/2014/main" id="{97D50BBC-34F5-434B-B7BE-25F21514F95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1" name="Shape 3">
          <a:extLst>
            <a:ext uri="{FF2B5EF4-FFF2-40B4-BE49-F238E27FC236}">
              <a16:creationId xmlns:a16="http://schemas.microsoft.com/office/drawing/2014/main" id="{284B0CD4-5EAC-42FD-A362-7EB35D14E8F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2" name="Shape 3">
          <a:extLst>
            <a:ext uri="{FF2B5EF4-FFF2-40B4-BE49-F238E27FC236}">
              <a16:creationId xmlns:a16="http://schemas.microsoft.com/office/drawing/2014/main" id="{D999B72D-B7E0-4E7B-A10C-318A17CF21B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3" name="Shape 3">
          <a:extLst>
            <a:ext uri="{FF2B5EF4-FFF2-40B4-BE49-F238E27FC236}">
              <a16:creationId xmlns:a16="http://schemas.microsoft.com/office/drawing/2014/main" id="{3DD94941-94B9-4E04-B941-100ED748A14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4" name="Shape 3">
          <a:extLst>
            <a:ext uri="{FF2B5EF4-FFF2-40B4-BE49-F238E27FC236}">
              <a16:creationId xmlns:a16="http://schemas.microsoft.com/office/drawing/2014/main" id="{E2E54B66-920C-4AA6-B45C-217A7E103B5A}"/>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5" name="Shape 3">
          <a:extLst>
            <a:ext uri="{FF2B5EF4-FFF2-40B4-BE49-F238E27FC236}">
              <a16:creationId xmlns:a16="http://schemas.microsoft.com/office/drawing/2014/main" id="{1C61959D-1204-4389-8727-B9D331698923}"/>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6" name="Shape 3">
          <a:extLst>
            <a:ext uri="{FF2B5EF4-FFF2-40B4-BE49-F238E27FC236}">
              <a16:creationId xmlns:a16="http://schemas.microsoft.com/office/drawing/2014/main" id="{185CD8DF-510C-4891-B2E5-B247FC38A69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7" name="Shape 3">
          <a:extLst>
            <a:ext uri="{FF2B5EF4-FFF2-40B4-BE49-F238E27FC236}">
              <a16:creationId xmlns:a16="http://schemas.microsoft.com/office/drawing/2014/main" id="{46E0BCB6-AA13-4CF9-B36D-D14E3395DD4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8" name="Shape 3">
          <a:extLst>
            <a:ext uri="{FF2B5EF4-FFF2-40B4-BE49-F238E27FC236}">
              <a16:creationId xmlns:a16="http://schemas.microsoft.com/office/drawing/2014/main" id="{EB7DD257-CD83-4D10-939D-A6D5EA5A821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79" name="Shape 3">
          <a:extLst>
            <a:ext uri="{FF2B5EF4-FFF2-40B4-BE49-F238E27FC236}">
              <a16:creationId xmlns:a16="http://schemas.microsoft.com/office/drawing/2014/main" id="{D730BB0E-E90D-4AE8-B948-546F53C6E45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0" name="Shape 3">
          <a:extLst>
            <a:ext uri="{FF2B5EF4-FFF2-40B4-BE49-F238E27FC236}">
              <a16:creationId xmlns:a16="http://schemas.microsoft.com/office/drawing/2014/main" id="{B8326D21-E72F-4048-AE8D-C36F474E10F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1" name="Shape 3">
          <a:extLst>
            <a:ext uri="{FF2B5EF4-FFF2-40B4-BE49-F238E27FC236}">
              <a16:creationId xmlns:a16="http://schemas.microsoft.com/office/drawing/2014/main" id="{51950D6A-6A90-4B21-9BE3-C5336A86FCC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2" name="Shape 3">
          <a:extLst>
            <a:ext uri="{FF2B5EF4-FFF2-40B4-BE49-F238E27FC236}">
              <a16:creationId xmlns:a16="http://schemas.microsoft.com/office/drawing/2014/main" id="{CF2EE797-7897-4A0C-A1E5-65FCB35507F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3" name="Shape 3">
          <a:extLst>
            <a:ext uri="{FF2B5EF4-FFF2-40B4-BE49-F238E27FC236}">
              <a16:creationId xmlns:a16="http://schemas.microsoft.com/office/drawing/2014/main" id="{7569720A-D649-499B-A191-BFC03A29C86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4" name="Shape 3">
          <a:extLst>
            <a:ext uri="{FF2B5EF4-FFF2-40B4-BE49-F238E27FC236}">
              <a16:creationId xmlns:a16="http://schemas.microsoft.com/office/drawing/2014/main" id="{EC62D7F2-6594-473C-8AAD-25D8F038C3E1}"/>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5" name="Shape 3">
          <a:extLst>
            <a:ext uri="{FF2B5EF4-FFF2-40B4-BE49-F238E27FC236}">
              <a16:creationId xmlns:a16="http://schemas.microsoft.com/office/drawing/2014/main" id="{DCBF3161-BF88-4A4C-93CB-8D457991BDF7}"/>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6" name="Shape 3">
          <a:extLst>
            <a:ext uri="{FF2B5EF4-FFF2-40B4-BE49-F238E27FC236}">
              <a16:creationId xmlns:a16="http://schemas.microsoft.com/office/drawing/2014/main" id="{C3E4CC68-9C75-475D-B23E-A5FC261D011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7" name="Shape 3">
          <a:extLst>
            <a:ext uri="{FF2B5EF4-FFF2-40B4-BE49-F238E27FC236}">
              <a16:creationId xmlns:a16="http://schemas.microsoft.com/office/drawing/2014/main" id="{59CE910E-04D8-4E32-84F0-B7A06C0ED4C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8" name="Shape 3">
          <a:extLst>
            <a:ext uri="{FF2B5EF4-FFF2-40B4-BE49-F238E27FC236}">
              <a16:creationId xmlns:a16="http://schemas.microsoft.com/office/drawing/2014/main" id="{7239467D-ABAF-48C9-922D-8626E3F560A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89" name="Shape 3">
          <a:extLst>
            <a:ext uri="{FF2B5EF4-FFF2-40B4-BE49-F238E27FC236}">
              <a16:creationId xmlns:a16="http://schemas.microsoft.com/office/drawing/2014/main" id="{5A18857D-6C3E-4463-8DE2-C99660D4537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0" name="Shape 3">
          <a:extLst>
            <a:ext uri="{FF2B5EF4-FFF2-40B4-BE49-F238E27FC236}">
              <a16:creationId xmlns:a16="http://schemas.microsoft.com/office/drawing/2014/main" id="{56932AB9-1CF9-4030-BDA6-254EA723B50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1" name="Shape 3">
          <a:extLst>
            <a:ext uri="{FF2B5EF4-FFF2-40B4-BE49-F238E27FC236}">
              <a16:creationId xmlns:a16="http://schemas.microsoft.com/office/drawing/2014/main" id="{A89EBADE-D8B5-4368-9378-FDAA699CB7B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2" name="Shape 3">
          <a:extLst>
            <a:ext uri="{FF2B5EF4-FFF2-40B4-BE49-F238E27FC236}">
              <a16:creationId xmlns:a16="http://schemas.microsoft.com/office/drawing/2014/main" id="{A635C577-0796-4549-9C9D-CF7F19B2556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3" name="Shape 3">
          <a:extLst>
            <a:ext uri="{FF2B5EF4-FFF2-40B4-BE49-F238E27FC236}">
              <a16:creationId xmlns:a16="http://schemas.microsoft.com/office/drawing/2014/main" id="{1EA6654C-DB12-4C32-A1A4-937C77EC25A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4" name="Shape 3">
          <a:extLst>
            <a:ext uri="{FF2B5EF4-FFF2-40B4-BE49-F238E27FC236}">
              <a16:creationId xmlns:a16="http://schemas.microsoft.com/office/drawing/2014/main" id="{622794AD-72C9-445B-839D-1375589995AB}"/>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5" name="Shape 3">
          <a:extLst>
            <a:ext uri="{FF2B5EF4-FFF2-40B4-BE49-F238E27FC236}">
              <a16:creationId xmlns:a16="http://schemas.microsoft.com/office/drawing/2014/main" id="{F3E4105A-7520-44FE-8D8A-CC89A01329C9}"/>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6" name="Shape 3">
          <a:extLst>
            <a:ext uri="{FF2B5EF4-FFF2-40B4-BE49-F238E27FC236}">
              <a16:creationId xmlns:a16="http://schemas.microsoft.com/office/drawing/2014/main" id="{58BC5D05-849B-4267-9BD3-A5AC14596DF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7" name="Shape 3">
          <a:extLst>
            <a:ext uri="{FF2B5EF4-FFF2-40B4-BE49-F238E27FC236}">
              <a16:creationId xmlns:a16="http://schemas.microsoft.com/office/drawing/2014/main" id="{5121BB0D-D9CD-4938-AD5A-5690D5E3C80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8" name="Shape 3">
          <a:extLst>
            <a:ext uri="{FF2B5EF4-FFF2-40B4-BE49-F238E27FC236}">
              <a16:creationId xmlns:a16="http://schemas.microsoft.com/office/drawing/2014/main" id="{24903BF1-1060-4FC8-8D11-C5DC4AC8A87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799" name="Shape 3">
          <a:extLst>
            <a:ext uri="{FF2B5EF4-FFF2-40B4-BE49-F238E27FC236}">
              <a16:creationId xmlns:a16="http://schemas.microsoft.com/office/drawing/2014/main" id="{7F2D01DB-7A27-46F4-B1E3-C8B62B89693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0" name="Shape 3">
          <a:extLst>
            <a:ext uri="{FF2B5EF4-FFF2-40B4-BE49-F238E27FC236}">
              <a16:creationId xmlns:a16="http://schemas.microsoft.com/office/drawing/2014/main" id="{D6799D24-D94B-4EA3-8A33-5E86D0BD89C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1" name="Shape 3">
          <a:extLst>
            <a:ext uri="{FF2B5EF4-FFF2-40B4-BE49-F238E27FC236}">
              <a16:creationId xmlns:a16="http://schemas.microsoft.com/office/drawing/2014/main" id="{C4C0ABD0-0DCD-4CCA-8F64-DFD626DF5D8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2" name="Shape 3">
          <a:extLst>
            <a:ext uri="{FF2B5EF4-FFF2-40B4-BE49-F238E27FC236}">
              <a16:creationId xmlns:a16="http://schemas.microsoft.com/office/drawing/2014/main" id="{C4FE9628-EA87-4B36-817C-A6EA9DF76BC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3" name="Shape 3">
          <a:extLst>
            <a:ext uri="{FF2B5EF4-FFF2-40B4-BE49-F238E27FC236}">
              <a16:creationId xmlns:a16="http://schemas.microsoft.com/office/drawing/2014/main" id="{695FC1B3-BB5C-4D51-8BAA-057CA880936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4" name="Shape 3">
          <a:extLst>
            <a:ext uri="{FF2B5EF4-FFF2-40B4-BE49-F238E27FC236}">
              <a16:creationId xmlns:a16="http://schemas.microsoft.com/office/drawing/2014/main" id="{7962B452-4F31-4951-8E83-CB4BE7C9DC9B}"/>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5" name="Shape 3">
          <a:extLst>
            <a:ext uri="{FF2B5EF4-FFF2-40B4-BE49-F238E27FC236}">
              <a16:creationId xmlns:a16="http://schemas.microsoft.com/office/drawing/2014/main" id="{ACC6F9EC-E075-40A8-8751-8B768864D6A6}"/>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6" name="Shape 3">
          <a:extLst>
            <a:ext uri="{FF2B5EF4-FFF2-40B4-BE49-F238E27FC236}">
              <a16:creationId xmlns:a16="http://schemas.microsoft.com/office/drawing/2014/main" id="{C065BF7B-5C42-47A8-AC89-432A48CD1B1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7" name="Shape 3">
          <a:extLst>
            <a:ext uri="{FF2B5EF4-FFF2-40B4-BE49-F238E27FC236}">
              <a16:creationId xmlns:a16="http://schemas.microsoft.com/office/drawing/2014/main" id="{C86C87C5-7AE8-4403-AB4A-992A0C570A6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8" name="Shape 3">
          <a:extLst>
            <a:ext uri="{FF2B5EF4-FFF2-40B4-BE49-F238E27FC236}">
              <a16:creationId xmlns:a16="http://schemas.microsoft.com/office/drawing/2014/main" id="{42006A63-6174-475B-9A02-889301E81EE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09" name="Shape 3">
          <a:extLst>
            <a:ext uri="{FF2B5EF4-FFF2-40B4-BE49-F238E27FC236}">
              <a16:creationId xmlns:a16="http://schemas.microsoft.com/office/drawing/2014/main" id="{1C5C3F39-7F92-45A4-9734-B5CADFD8B8A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0" name="Shape 3">
          <a:extLst>
            <a:ext uri="{FF2B5EF4-FFF2-40B4-BE49-F238E27FC236}">
              <a16:creationId xmlns:a16="http://schemas.microsoft.com/office/drawing/2014/main" id="{6B1831CC-B8E0-42C9-817D-16172C1E6DE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1" name="Shape 3">
          <a:extLst>
            <a:ext uri="{FF2B5EF4-FFF2-40B4-BE49-F238E27FC236}">
              <a16:creationId xmlns:a16="http://schemas.microsoft.com/office/drawing/2014/main" id="{50485403-1B4B-4B97-9263-A7DFA046288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2" name="Shape 3">
          <a:extLst>
            <a:ext uri="{FF2B5EF4-FFF2-40B4-BE49-F238E27FC236}">
              <a16:creationId xmlns:a16="http://schemas.microsoft.com/office/drawing/2014/main" id="{23624DDC-04BC-4883-8646-F1459DE2670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3" name="Shape 3">
          <a:extLst>
            <a:ext uri="{FF2B5EF4-FFF2-40B4-BE49-F238E27FC236}">
              <a16:creationId xmlns:a16="http://schemas.microsoft.com/office/drawing/2014/main" id="{08D4631A-6660-4E65-8925-1B2599FF927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4" name="Shape 3">
          <a:extLst>
            <a:ext uri="{FF2B5EF4-FFF2-40B4-BE49-F238E27FC236}">
              <a16:creationId xmlns:a16="http://schemas.microsoft.com/office/drawing/2014/main" id="{7210A4BB-2151-4458-9800-34A1E8220EB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5" name="Shape 3">
          <a:extLst>
            <a:ext uri="{FF2B5EF4-FFF2-40B4-BE49-F238E27FC236}">
              <a16:creationId xmlns:a16="http://schemas.microsoft.com/office/drawing/2014/main" id="{F429BDFF-A7F4-4D66-A29A-4061DA69A43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6" name="Shape 3">
          <a:extLst>
            <a:ext uri="{FF2B5EF4-FFF2-40B4-BE49-F238E27FC236}">
              <a16:creationId xmlns:a16="http://schemas.microsoft.com/office/drawing/2014/main" id="{2D0F96FA-C041-413F-A41A-BB09A24F44B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7" name="Shape 3">
          <a:extLst>
            <a:ext uri="{FF2B5EF4-FFF2-40B4-BE49-F238E27FC236}">
              <a16:creationId xmlns:a16="http://schemas.microsoft.com/office/drawing/2014/main" id="{083CD25C-3015-4C01-8F8C-B203527AF26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8" name="Shape 3">
          <a:extLst>
            <a:ext uri="{FF2B5EF4-FFF2-40B4-BE49-F238E27FC236}">
              <a16:creationId xmlns:a16="http://schemas.microsoft.com/office/drawing/2014/main" id="{1CC1D630-D531-4A55-AC51-91091527A96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19" name="Shape 3">
          <a:extLst>
            <a:ext uri="{FF2B5EF4-FFF2-40B4-BE49-F238E27FC236}">
              <a16:creationId xmlns:a16="http://schemas.microsoft.com/office/drawing/2014/main" id="{3F084A13-3E30-46F9-AA2F-775749862A5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0" name="Shape 3">
          <a:extLst>
            <a:ext uri="{FF2B5EF4-FFF2-40B4-BE49-F238E27FC236}">
              <a16:creationId xmlns:a16="http://schemas.microsoft.com/office/drawing/2014/main" id="{A14F9B26-1E55-406D-B8DB-36E8C7CEC68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1" name="Shape 3">
          <a:extLst>
            <a:ext uri="{FF2B5EF4-FFF2-40B4-BE49-F238E27FC236}">
              <a16:creationId xmlns:a16="http://schemas.microsoft.com/office/drawing/2014/main" id="{C916DBB8-96C0-4343-B054-C2C5B2607E1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2" name="Shape 3">
          <a:extLst>
            <a:ext uri="{FF2B5EF4-FFF2-40B4-BE49-F238E27FC236}">
              <a16:creationId xmlns:a16="http://schemas.microsoft.com/office/drawing/2014/main" id="{E84FB736-42D6-4B68-A069-777DAA49DA6E}"/>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3" name="Shape 3">
          <a:extLst>
            <a:ext uri="{FF2B5EF4-FFF2-40B4-BE49-F238E27FC236}">
              <a16:creationId xmlns:a16="http://schemas.microsoft.com/office/drawing/2014/main" id="{0B5CED45-1040-4C82-A79D-5B5F70969648}"/>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4" name="Shape 3">
          <a:extLst>
            <a:ext uri="{FF2B5EF4-FFF2-40B4-BE49-F238E27FC236}">
              <a16:creationId xmlns:a16="http://schemas.microsoft.com/office/drawing/2014/main" id="{F6C8B927-50BB-4654-9FC3-6E02D158449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5" name="Shape 3">
          <a:extLst>
            <a:ext uri="{FF2B5EF4-FFF2-40B4-BE49-F238E27FC236}">
              <a16:creationId xmlns:a16="http://schemas.microsoft.com/office/drawing/2014/main" id="{48AB2C53-1000-4865-A284-75DC1FD2E37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6" name="Shape 3">
          <a:extLst>
            <a:ext uri="{FF2B5EF4-FFF2-40B4-BE49-F238E27FC236}">
              <a16:creationId xmlns:a16="http://schemas.microsoft.com/office/drawing/2014/main" id="{A3B94654-CF1D-4DD7-83B4-9994FD6D7AA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7" name="Shape 3">
          <a:extLst>
            <a:ext uri="{FF2B5EF4-FFF2-40B4-BE49-F238E27FC236}">
              <a16:creationId xmlns:a16="http://schemas.microsoft.com/office/drawing/2014/main" id="{F2BF1A48-49B7-4B95-B526-40302037E3A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8" name="Shape 3">
          <a:extLst>
            <a:ext uri="{FF2B5EF4-FFF2-40B4-BE49-F238E27FC236}">
              <a16:creationId xmlns:a16="http://schemas.microsoft.com/office/drawing/2014/main" id="{ED966986-BE9C-47E9-98C8-FA4857296DF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29" name="Shape 3">
          <a:extLst>
            <a:ext uri="{FF2B5EF4-FFF2-40B4-BE49-F238E27FC236}">
              <a16:creationId xmlns:a16="http://schemas.microsoft.com/office/drawing/2014/main" id="{176F11E1-89BF-47C9-A8C2-D34DE67A707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0" name="Shape 3">
          <a:extLst>
            <a:ext uri="{FF2B5EF4-FFF2-40B4-BE49-F238E27FC236}">
              <a16:creationId xmlns:a16="http://schemas.microsoft.com/office/drawing/2014/main" id="{F72BF9A8-6EDE-497D-99D9-3514EC23742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1" name="Shape 3">
          <a:extLst>
            <a:ext uri="{FF2B5EF4-FFF2-40B4-BE49-F238E27FC236}">
              <a16:creationId xmlns:a16="http://schemas.microsoft.com/office/drawing/2014/main" id="{243CE341-EA50-475B-AF3A-19AB1400691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2" name="Shape 3">
          <a:extLst>
            <a:ext uri="{FF2B5EF4-FFF2-40B4-BE49-F238E27FC236}">
              <a16:creationId xmlns:a16="http://schemas.microsoft.com/office/drawing/2014/main" id="{38B6C10D-1508-4CBC-8643-ED8870DD2DA0}"/>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3" name="Shape 3">
          <a:extLst>
            <a:ext uri="{FF2B5EF4-FFF2-40B4-BE49-F238E27FC236}">
              <a16:creationId xmlns:a16="http://schemas.microsoft.com/office/drawing/2014/main" id="{5651E2B8-B52C-4965-93E7-A8EDEFC12C69}"/>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4" name="Shape 3">
          <a:extLst>
            <a:ext uri="{FF2B5EF4-FFF2-40B4-BE49-F238E27FC236}">
              <a16:creationId xmlns:a16="http://schemas.microsoft.com/office/drawing/2014/main" id="{56C27C64-FCCC-4E12-BFFA-5E2B5D4127C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5" name="Shape 3">
          <a:extLst>
            <a:ext uri="{FF2B5EF4-FFF2-40B4-BE49-F238E27FC236}">
              <a16:creationId xmlns:a16="http://schemas.microsoft.com/office/drawing/2014/main" id="{53E7049B-3722-4CF1-B18C-B8113B66F84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6" name="Shape 3">
          <a:extLst>
            <a:ext uri="{FF2B5EF4-FFF2-40B4-BE49-F238E27FC236}">
              <a16:creationId xmlns:a16="http://schemas.microsoft.com/office/drawing/2014/main" id="{FA40D2AB-3AAF-4440-87B7-7D15F88B910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7" name="Shape 3">
          <a:extLst>
            <a:ext uri="{FF2B5EF4-FFF2-40B4-BE49-F238E27FC236}">
              <a16:creationId xmlns:a16="http://schemas.microsoft.com/office/drawing/2014/main" id="{73B9F160-15F4-4EE1-A1F0-DA18FDD2242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8" name="Shape 3">
          <a:extLst>
            <a:ext uri="{FF2B5EF4-FFF2-40B4-BE49-F238E27FC236}">
              <a16:creationId xmlns:a16="http://schemas.microsoft.com/office/drawing/2014/main" id="{A8980EE6-8234-4AE4-9CF7-CA4B12D7CB5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39" name="Shape 3">
          <a:extLst>
            <a:ext uri="{FF2B5EF4-FFF2-40B4-BE49-F238E27FC236}">
              <a16:creationId xmlns:a16="http://schemas.microsoft.com/office/drawing/2014/main" id="{AE2916EA-3B9F-4A92-B525-716F6C62DF0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0" name="Shape 3">
          <a:extLst>
            <a:ext uri="{FF2B5EF4-FFF2-40B4-BE49-F238E27FC236}">
              <a16:creationId xmlns:a16="http://schemas.microsoft.com/office/drawing/2014/main" id="{F0CF235E-DA77-4F1A-A683-A23498157FC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1" name="Shape 3">
          <a:extLst>
            <a:ext uri="{FF2B5EF4-FFF2-40B4-BE49-F238E27FC236}">
              <a16:creationId xmlns:a16="http://schemas.microsoft.com/office/drawing/2014/main" id="{F79A919C-B7EF-4FA6-B696-3E8AB4E2F5F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2" name="Shape 3">
          <a:extLst>
            <a:ext uri="{FF2B5EF4-FFF2-40B4-BE49-F238E27FC236}">
              <a16:creationId xmlns:a16="http://schemas.microsoft.com/office/drawing/2014/main" id="{A30E9FCB-FABE-46B0-BFB8-7CB9606AF203}"/>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3" name="Shape 3">
          <a:extLst>
            <a:ext uri="{FF2B5EF4-FFF2-40B4-BE49-F238E27FC236}">
              <a16:creationId xmlns:a16="http://schemas.microsoft.com/office/drawing/2014/main" id="{0D3480CF-D069-4AA2-AEF2-105E812E7822}"/>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4" name="Shape 3">
          <a:extLst>
            <a:ext uri="{FF2B5EF4-FFF2-40B4-BE49-F238E27FC236}">
              <a16:creationId xmlns:a16="http://schemas.microsoft.com/office/drawing/2014/main" id="{C90637F8-08D9-4C37-BEB0-B5BF22690CD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5" name="Shape 3">
          <a:extLst>
            <a:ext uri="{FF2B5EF4-FFF2-40B4-BE49-F238E27FC236}">
              <a16:creationId xmlns:a16="http://schemas.microsoft.com/office/drawing/2014/main" id="{E57D73BE-4AC5-43DD-885E-F5BCF34E126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6" name="Shape 3">
          <a:extLst>
            <a:ext uri="{FF2B5EF4-FFF2-40B4-BE49-F238E27FC236}">
              <a16:creationId xmlns:a16="http://schemas.microsoft.com/office/drawing/2014/main" id="{09015607-63D3-4F48-9240-4891A549BF0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7" name="Shape 3">
          <a:extLst>
            <a:ext uri="{FF2B5EF4-FFF2-40B4-BE49-F238E27FC236}">
              <a16:creationId xmlns:a16="http://schemas.microsoft.com/office/drawing/2014/main" id="{3DCE46CE-4597-43AA-94B2-B1BBE9A3E82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8" name="Shape 3">
          <a:extLst>
            <a:ext uri="{FF2B5EF4-FFF2-40B4-BE49-F238E27FC236}">
              <a16:creationId xmlns:a16="http://schemas.microsoft.com/office/drawing/2014/main" id="{FF6069F8-F132-49EF-8623-FA2C774AE74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49" name="Shape 3">
          <a:extLst>
            <a:ext uri="{FF2B5EF4-FFF2-40B4-BE49-F238E27FC236}">
              <a16:creationId xmlns:a16="http://schemas.microsoft.com/office/drawing/2014/main" id="{04F27ABC-AF4A-47E0-9E3B-E771452916A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0" name="Shape 3">
          <a:extLst>
            <a:ext uri="{FF2B5EF4-FFF2-40B4-BE49-F238E27FC236}">
              <a16:creationId xmlns:a16="http://schemas.microsoft.com/office/drawing/2014/main" id="{838ADE48-405F-46B9-BC66-D31F92A585E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1" name="Shape 3">
          <a:extLst>
            <a:ext uri="{FF2B5EF4-FFF2-40B4-BE49-F238E27FC236}">
              <a16:creationId xmlns:a16="http://schemas.microsoft.com/office/drawing/2014/main" id="{47B07589-47E2-4F23-9A43-AD14DC78933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2" name="Shape 3">
          <a:extLst>
            <a:ext uri="{FF2B5EF4-FFF2-40B4-BE49-F238E27FC236}">
              <a16:creationId xmlns:a16="http://schemas.microsoft.com/office/drawing/2014/main" id="{31D7E207-B14C-476D-B733-DAA25680E80F}"/>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3" name="Shape 3">
          <a:extLst>
            <a:ext uri="{FF2B5EF4-FFF2-40B4-BE49-F238E27FC236}">
              <a16:creationId xmlns:a16="http://schemas.microsoft.com/office/drawing/2014/main" id="{A4F413B2-371F-49B4-97A8-FB415FCC2A15}"/>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4" name="Shape 3">
          <a:extLst>
            <a:ext uri="{FF2B5EF4-FFF2-40B4-BE49-F238E27FC236}">
              <a16:creationId xmlns:a16="http://schemas.microsoft.com/office/drawing/2014/main" id="{BE30A7DF-C46F-4FED-A507-0A1586177CB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5" name="Shape 3">
          <a:extLst>
            <a:ext uri="{FF2B5EF4-FFF2-40B4-BE49-F238E27FC236}">
              <a16:creationId xmlns:a16="http://schemas.microsoft.com/office/drawing/2014/main" id="{EBFE2300-2041-458B-BD21-8B5E865206F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6" name="Shape 3">
          <a:extLst>
            <a:ext uri="{FF2B5EF4-FFF2-40B4-BE49-F238E27FC236}">
              <a16:creationId xmlns:a16="http://schemas.microsoft.com/office/drawing/2014/main" id="{09072CA7-4435-40E5-8D37-A047DF06B1C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7" name="Shape 3">
          <a:extLst>
            <a:ext uri="{FF2B5EF4-FFF2-40B4-BE49-F238E27FC236}">
              <a16:creationId xmlns:a16="http://schemas.microsoft.com/office/drawing/2014/main" id="{FC297387-7ECC-49C7-9BE0-E3A83B96D8B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8" name="Shape 3">
          <a:extLst>
            <a:ext uri="{FF2B5EF4-FFF2-40B4-BE49-F238E27FC236}">
              <a16:creationId xmlns:a16="http://schemas.microsoft.com/office/drawing/2014/main" id="{F00603CA-C5F4-4FDD-B4CB-FBDE7CA2CE5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59" name="Shape 3">
          <a:extLst>
            <a:ext uri="{FF2B5EF4-FFF2-40B4-BE49-F238E27FC236}">
              <a16:creationId xmlns:a16="http://schemas.microsoft.com/office/drawing/2014/main" id="{0E0BA823-8B42-4701-A18F-76E1C25802C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0" name="Shape 3">
          <a:extLst>
            <a:ext uri="{FF2B5EF4-FFF2-40B4-BE49-F238E27FC236}">
              <a16:creationId xmlns:a16="http://schemas.microsoft.com/office/drawing/2014/main" id="{81DEDA77-6931-44BD-9C26-1C42FD04258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1" name="Shape 3">
          <a:extLst>
            <a:ext uri="{FF2B5EF4-FFF2-40B4-BE49-F238E27FC236}">
              <a16:creationId xmlns:a16="http://schemas.microsoft.com/office/drawing/2014/main" id="{1B228A4D-CBAA-43D8-92DD-04E81ABD43B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2" name="Shape 3">
          <a:extLst>
            <a:ext uri="{FF2B5EF4-FFF2-40B4-BE49-F238E27FC236}">
              <a16:creationId xmlns:a16="http://schemas.microsoft.com/office/drawing/2014/main" id="{5848BA2C-B6E0-4644-BA1F-1942EF50BEC2}"/>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3" name="Shape 3">
          <a:extLst>
            <a:ext uri="{FF2B5EF4-FFF2-40B4-BE49-F238E27FC236}">
              <a16:creationId xmlns:a16="http://schemas.microsoft.com/office/drawing/2014/main" id="{414A4A9D-A8B3-4607-93C3-013C7AC92A97}"/>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4" name="Shape 3">
          <a:extLst>
            <a:ext uri="{FF2B5EF4-FFF2-40B4-BE49-F238E27FC236}">
              <a16:creationId xmlns:a16="http://schemas.microsoft.com/office/drawing/2014/main" id="{541D832C-D2D7-4BF4-A42F-3F44C160064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5" name="Shape 3">
          <a:extLst>
            <a:ext uri="{FF2B5EF4-FFF2-40B4-BE49-F238E27FC236}">
              <a16:creationId xmlns:a16="http://schemas.microsoft.com/office/drawing/2014/main" id="{AFCF58D2-F577-4337-A6FD-0B1AAEE0AEA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6" name="Shape 3">
          <a:extLst>
            <a:ext uri="{FF2B5EF4-FFF2-40B4-BE49-F238E27FC236}">
              <a16:creationId xmlns:a16="http://schemas.microsoft.com/office/drawing/2014/main" id="{0C5C74F7-7F43-4E58-886C-E3739C77384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7" name="Shape 3">
          <a:extLst>
            <a:ext uri="{FF2B5EF4-FFF2-40B4-BE49-F238E27FC236}">
              <a16:creationId xmlns:a16="http://schemas.microsoft.com/office/drawing/2014/main" id="{27BC1565-EDE8-4968-A49B-45041A8A561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8" name="Shape 3">
          <a:extLst>
            <a:ext uri="{FF2B5EF4-FFF2-40B4-BE49-F238E27FC236}">
              <a16:creationId xmlns:a16="http://schemas.microsoft.com/office/drawing/2014/main" id="{AFABFDCB-2A0A-44D9-B475-A04F149E13F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69" name="Shape 3">
          <a:extLst>
            <a:ext uri="{FF2B5EF4-FFF2-40B4-BE49-F238E27FC236}">
              <a16:creationId xmlns:a16="http://schemas.microsoft.com/office/drawing/2014/main" id="{CE514C4C-4980-40E3-9D47-99696BAC61B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0" name="Shape 3">
          <a:extLst>
            <a:ext uri="{FF2B5EF4-FFF2-40B4-BE49-F238E27FC236}">
              <a16:creationId xmlns:a16="http://schemas.microsoft.com/office/drawing/2014/main" id="{982658FB-0956-4E9B-AA1B-EABC0EBC4FF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1" name="Shape 3">
          <a:extLst>
            <a:ext uri="{FF2B5EF4-FFF2-40B4-BE49-F238E27FC236}">
              <a16:creationId xmlns:a16="http://schemas.microsoft.com/office/drawing/2014/main" id="{0594D7B8-4E1E-4E45-B86A-026501A4368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2" name="Shape 3">
          <a:extLst>
            <a:ext uri="{FF2B5EF4-FFF2-40B4-BE49-F238E27FC236}">
              <a16:creationId xmlns:a16="http://schemas.microsoft.com/office/drawing/2014/main" id="{55E98C00-B57F-453E-9DA7-430A7516EBCB}"/>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3" name="Shape 3">
          <a:extLst>
            <a:ext uri="{FF2B5EF4-FFF2-40B4-BE49-F238E27FC236}">
              <a16:creationId xmlns:a16="http://schemas.microsoft.com/office/drawing/2014/main" id="{901C54FB-570E-4647-B161-0ACD7DE086E9}"/>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4" name="Shape 3">
          <a:extLst>
            <a:ext uri="{FF2B5EF4-FFF2-40B4-BE49-F238E27FC236}">
              <a16:creationId xmlns:a16="http://schemas.microsoft.com/office/drawing/2014/main" id="{59F7B7EB-B824-4D6E-B4AB-6DF2EFDD8A7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5" name="Shape 3">
          <a:extLst>
            <a:ext uri="{FF2B5EF4-FFF2-40B4-BE49-F238E27FC236}">
              <a16:creationId xmlns:a16="http://schemas.microsoft.com/office/drawing/2014/main" id="{2C6DF54A-06F8-4312-8E15-739DE73CC9F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6" name="Shape 3">
          <a:extLst>
            <a:ext uri="{FF2B5EF4-FFF2-40B4-BE49-F238E27FC236}">
              <a16:creationId xmlns:a16="http://schemas.microsoft.com/office/drawing/2014/main" id="{13C86934-9221-401C-B198-21B8386D33E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7" name="Shape 3">
          <a:extLst>
            <a:ext uri="{FF2B5EF4-FFF2-40B4-BE49-F238E27FC236}">
              <a16:creationId xmlns:a16="http://schemas.microsoft.com/office/drawing/2014/main" id="{9F199A70-1F9E-4012-A53E-2903DF722FE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8" name="Shape 3">
          <a:extLst>
            <a:ext uri="{FF2B5EF4-FFF2-40B4-BE49-F238E27FC236}">
              <a16:creationId xmlns:a16="http://schemas.microsoft.com/office/drawing/2014/main" id="{005A2726-35D6-4C48-953F-1E154AC177F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79" name="Shape 3">
          <a:extLst>
            <a:ext uri="{FF2B5EF4-FFF2-40B4-BE49-F238E27FC236}">
              <a16:creationId xmlns:a16="http://schemas.microsoft.com/office/drawing/2014/main" id="{A119178A-32BC-441D-9E4D-9E9AFBFCD38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0" name="Shape 3">
          <a:extLst>
            <a:ext uri="{FF2B5EF4-FFF2-40B4-BE49-F238E27FC236}">
              <a16:creationId xmlns:a16="http://schemas.microsoft.com/office/drawing/2014/main" id="{1EDAA3B6-FE04-4E3A-99C2-E19D05BFB4A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1" name="Shape 3">
          <a:extLst>
            <a:ext uri="{FF2B5EF4-FFF2-40B4-BE49-F238E27FC236}">
              <a16:creationId xmlns:a16="http://schemas.microsoft.com/office/drawing/2014/main" id="{B1449284-5664-4AA5-803A-262A00BA7C3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2" name="Shape 3">
          <a:extLst>
            <a:ext uri="{FF2B5EF4-FFF2-40B4-BE49-F238E27FC236}">
              <a16:creationId xmlns:a16="http://schemas.microsoft.com/office/drawing/2014/main" id="{4EB89274-F121-43AC-9E7E-96E5C8623A6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3" name="Shape 3">
          <a:extLst>
            <a:ext uri="{FF2B5EF4-FFF2-40B4-BE49-F238E27FC236}">
              <a16:creationId xmlns:a16="http://schemas.microsoft.com/office/drawing/2014/main" id="{44CF49E9-1C0C-4606-B79A-65DD067F751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4" name="Shape 3">
          <a:extLst>
            <a:ext uri="{FF2B5EF4-FFF2-40B4-BE49-F238E27FC236}">
              <a16:creationId xmlns:a16="http://schemas.microsoft.com/office/drawing/2014/main" id="{66A42DAF-F9BA-41E0-990E-7BB26D4135E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5" name="Shape 3">
          <a:extLst>
            <a:ext uri="{FF2B5EF4-FFF2-40B4-BE49-F238E27FC236}">
              <a16:creationId xmlns:a16="http://schemas.microsoft.com/office/drawing/2014/main" id="{F14843FF-80E4-4F12-96D4-B9713DD9B5D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6" name="Shape 3">
          <a:extLst>
            <a:ext uri="{FF2B5EF4-FFF2-40B4-BE49-F238E27FC236}">
              <a16:creationId xmlns:a16="http://schemas.microsoft.com/office/drawing/2014/main" id="{5E565118-C340-4C31-A834-44E3D169EA4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7" name="Shape 3">
          <a:extLst>
            <a:ext uri="{FF2B5EF4-FFF2-40B4-BE49-F238E27FC236}">
              <a16:creationId xmlns:a16="http://schemas.microsoft.com/office/drawing/2014/main" id="{6D3D7590-D8A8-4CB9-8ED6-DC782F24108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8" name="Shape 3">
          <a:extLst>
            <a:ext uri="{FF2B5EF4-FFF2-40B4-BE49-F238E27FC236}">
              <a16:creationId xmlns:a16="http://schemas.microsoft.com/office/drawing/2014/main" id="{2589588A-7A0B-4494-892B-11B0B29593D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89" name="Shape 3">
          <a:extLst>
            <a:ext uri="{FF2B5EF4-FFF2-40B4-BE49-F238E27FC236}">
              <a16:creationId xmlns:a16="http://schemas.microsoft.com/office/drawing/2014/main" id="{BADA92D6-7371-4F88-8A4F-4682AF832A8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0" name="Shape 3">
          <a:extLst>
            <a:ext uri="{FF2B5EF4-FFF2-40B4-BE49-F238E27FC236}">
              <a16:creationId xmlns:a16="http://schemas.microsoft.com/office/drawing/2014/main" id="{9B607D2F-4925-4158-BDC7-B9A5E47E865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1" name="Shape 3">
          <a:extLst>
            <a:ext uri="{FF2B5EF4-FFF2-40B4-BE49-F238E27FC236}">
              <a16:creationId xmlns:a16="http://schemas.microsoft.com/office/drawing/2014/main" id="{A198393B-F964-4AEA-AD0D-2D6543CA789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2" name="Shape 3">
          <a:extLst>
            <a:ext uri="{FF2B5EF4-FFF2-40B4-BE49-F238E27FC236}">
              <a16:creationId xmlns:a16="http://schemas.microsoft.com/office/drawing/2014/main" id="{A0C8890E-4842-43D0-9CFC-54E8A25FF44E}"/>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3" name="Shape 3">
          <a:extLst>
            <a:ext uri="{FF2B5EF4-FFF2-40B4-BE49-F238E27FC236}">
              <a16:creationId xmlns:a16="http://schemas.microsoft.com/office/drawing/2014/main" id="{E2F63060-AC51-4DFE-B526-5F728D85A30F}"/>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4" name="Shape 3">
          <a:extLst>
            <a:ext uri="{FF2B5EF4-FFF2-40B4-BE49-F238E27FC236}">
              <a16:creationId xmlns:a16="http://schemas.microsoft.com/office/drawing/2014/main" id="{0BC1FF94-1067-46C0-8CDD-AA06A30733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5" name="Shape 3">
          <a:extLst>
            <a:ext uri="{FF2B5EF4-FFF2-40B4-BE49-F238E27FC236}">
              <a16:creationId xmlns:a16="http://schemas.microsoft.com/office/drawing/2014/main" id="{F70B8001-02EB-4191-B3B5-88382E14337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6" name="Shape 3">
          <a:extLst>
            <a:ext uri="{FF2B5EF4-FFF2-40B4-BE49-F238E27FC236}">
              <a16:creationId xmlns:a16="http://schemas.microsoft.com/office/drawing/2014/main" id="{5726785D-540F-46D4-A4E1-0DA63D2BEAC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7" name="Shape 3">
          <a:extLst>
            <a:ext uri="{FF2B5EF4-FFF2-40B4-BE49-F238E27FC236}">
              <a16:creationId xmlns:a16="http://schemas.microsoft.com/office/drawing/2014/main" id="{5D60C6D1-595B-41F2-800D-F46C08FEC37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8" name="Shape 3">
          <a:extLst>
            <a:ext uri="{FF2B5EF4-FFF2-40B4-BE49-F238E27FC236}">
              <a16:creationId xmlns:a16="http://schemas.microsoft.com/office/drawing/2014/main" id="{24A5BCBE-E911-4F4C-8138-88E3746F7C4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899" name="Shape 3">
          <a:extLst>
            <a:ext uri="{FF2B5EF4-FFF2-40B4-BE49-F238E27FC236}">
              <a16:creationId xmlns:a16="http://schemas.microsoft.com/office/drawing/2014/main" id="{A2FB644B-4D5C-4904-B8A8-29D30416059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0" name="Shape 3">
          <a:extLst>
            <a:ext uri="{FF2B5EF4-FFF2-40B4-BE49-F238E27FC236}">
              <a16:creationId xmlns:a16="http://schemas.microsoft.com/office/drawing/2014/main" id="{3B406E70-688A-41D4-8AE9-1E722ECD7DB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1" name="Shape 3">
          <a:extLst>
            <a:ext uri="{FF2B5EF4-FFF2-40B4-BE49-F238E27FC236}">
              <a16:creationId xmlns:a16="http://schemas.microsoft.com/office/drawing/2014/main" id="{5EBA4270-55A8-4129-B2BC-28487349F88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2" name="Shape 3">
          <a:extLst>
            <a:ext uri="{FF2B5EF4-FFF2-40B4-BE49-F238E27FC236}">
              <a16:creationId xmlns:a16="http://schemas.microsoft.com/office/drawing/2014/main" id="{6B9C86E5-994C-41FC-AAF6-C2477B885042}"/>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3" name="Shape 3">
          <a:extLst>
            <a:ext uri="{FF2B5EF4-FFF2-40B4-BE49-F238E27FC236}">
              <a16:creationId xmlns:a16="http://schemas.microsoft.com/office/drawing/2014/main" id="{792578B2-F967-40EE-8A3A-7EF42C6E18E5}"/>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4" name="Shape 3">
          <a:extLst>
            <a:ext uri="{FF2B5EF4-FFF2-40B4-BE49-F238E27FC236}">
              <a16:creationId xmlns:a16="http://schemas.microsoft.com/office/drawing/2014/main" id="{D2BA3FC7-93AB-492C-B82D-F9AFAD4A1A4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5" name="Shape 3">
          <a:extLst>
            <a:ext uri="{FF2B5EF4-FFF2-40B4-BE49-F238E27FC236}">
              <a16:creationId xmlns:a16="http://schemas.microsoft.com/office/drawing/2014/main" id="{36426E2D-9951-4F44-8686-C03B49FA926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6" name="Shape 3">
          <a:extLst>
            <a:ext uri="{FF2B5EF4-FFF2-40B4-BE49-F238E27FC236}">
              <a16:creationId xmlns:a16="http://schemas.microsoft.com/office/drawing/2014/main" id="{38A5AC2B-8858-4F36-8389-6FFD00C5FDB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7" name="Shape 3">
          <a:extLst>
            <a:ext uri="{FF2B5EF4-FFF2-40B4-BE49-F238E27FC236}">
              <a16:creationId xmlns:a16="http://schemas.microsoft.com/office/drawing/2014/main" id="{AB6C8D29-7F26-468F-86EE-D39CB3511B5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8" name="Shape 3">
          <a:extLst>
            <a:ext uri="{FF2B5EF4-FFF2-40B4-BE49-F238E27FC236}">
              <a16:creationId xmlns:a16="http://schemas.microsoft.com/office/drawing/2014/main" id="{72959C15-E198-4044-BD3C-AF589C3EEAA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09" name="Shape 3">
          <a:extLst>
            <a:ext uri="{FF2B5EF4-FFF2-40B4-BE49-F238E27FC236}">
              <a16:creationId xmlns:a16="http://schemas.microsoft.com/office/drawing/2014/main" id="{5FE665C6-3CFA-46EE-A09E-A679DA6616F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0" name="Shape 3">
          <a:extLst>
            <a:ext uri="{FF2B5EF4-FFF2-40B4-BE49-F238E27FC236}">
              <a16:creationId xmlns:a16="http://schemas.microsoft.com/office/drawing/2014/main" id="{E0642DD1-BE24-4344-85EA-66C7889BDD5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1" name="Shape 3">
          <a:extLst>
            <a:ext uri="{FF2B5EF4-FFF2-40B4-BE49-F238E27FC236}">
              <a16:creationId xmlns:a16="http://schemas.microsoft.com/office/drawing/2014/main" id="{5F6C6DC3-C314-43B3-8298-58E841F2ED9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2" name="Shape 3">
          <a:extLst>
            <a:ext uri="{FF2B5EF4-FFF2-40B4-BE49-F238E27FC236}">
              <a16:creationId xmlns:a16="http://schemas.microsoft.com/office/drawing/2014/main" id="{FDCAF4FC-BB02-41DF-8E4D-EE286B2F9B8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3" name="Shape 3">
          <a:extLst>
            <a:ext uri="{FF2B5EF4-FFF2-40B4-BE49-F238E27FC236}">
              <a16:creationId xmlns:a16="http://schemas.microsoft.com/office/drawing/2014/main" id="{00B96477-97AE-48D6-B590-4D14B2967FC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4" name="Shape 3">
          <a:extLst>
            <a:ext uri="{FF2B5EF4-FFF2-40B4-BE49-F238E27FC236}">
              <a16:creationId xmlns:a16="http://schemas.microsoft.com/office/drawing/2014/main" id="{E3FA12B5-4109-475C-AB07-07455CEF4ED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5" name="Shape 3">
          <a:extLst>
            <a:ext uri="{FF2B5EF4-FFF2-40B4-BE49-F238E27FC236}">
              <a16:creationId xmlns:a16="http://schemas.microsoft.com/office/drawing/2014/main" id="{EFEB11E8-3647-4C0B-BAA6-2FC1AC80BDA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6" name="Shape 3">
          <a:extLst>
            <a:ext uri="{FF2B5EF4-FFF2-40B4-BE49-F238E27FC236}">
              <a16:creationId xmlns:a16="http://schemas.microsoft.com/office/drawing/2014/main" id="{7AAED316-A4E2-487B-8CB8-7ED5A402A56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7" name="Shape 3">
          <a:extLst>
            <a:ext uri="{FF2B5EF4-FFF2-40B4-BE49-F238E27FC236}">
              <a16:creationId xmlns:a16="http://schemas.microsoft.com/office/drawing/2014/main" id="{1A3CC287-6EB7-4F16-A97D-74051273F07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8" name="Shape 3">
          <a:extLst>
            <a:ext uri="{FF2B5EF4-FFF2-40B4-BE49-F238E27FC236}">
              <a16:creationId xmlns:a16="http://schemas.microsoft.com/office/drawing/2014/main" id="{39F5A1B8-4931-4839-AE5D-55C78E2C44B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19" name="Shape 3">
          <a:extLst>
            <a:ext uri="{FF2B5EF4-FFF2-40B4-BE49-F238E27FC236}">
              <a16:creationId xmlns:a16="http://schemas.microsoft.com/office/drawing/2014/main" id="{04882B70-178B-41F9-A4AC-3970F3410DF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0" name="Shape 3">
          <a:extLst>
            <a:ext uri="{FF2B5EF4-FFF2-40B4-BE49-F238E27FC236}">
              <a16:creationId xmlns:a16="http://schemas.microsoft.com/office/drawing/2014/main" id="{4EEE780B-78BF-4509-9AC4-2BEDE34F33D9}"/>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1" name="Shape 3">
          <a:extLst>
            <a:ext uri="{FF2B5EF4-FFF2-40B4-BE49-F238E27FC236}">
              <a16:creationId xmlns:a16="http://schemas.microsoft.com/office/drawing/2014/main" id="{73C6A1C9-0357-4FD8-9D89-6E3FF41D8B93}"/>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2" name="Shape 3">
          <a:extLst>
            <a:ext uri="{FF2B5EF4-FFF2-40B4-BE49-F238E27FC236}">
              <a16:creationId xmlns:a16="http://schemas.microsoft.com/office/drawing/2014/main" id="{D3B5D1B2-C6A8-41D3-A9AD-C4A9E5D8B0C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3" name="Shape 3">
          <a:extLst>
            <a:ext uri="{FF2B5EF4-FFF2-40B4-BE49-F238E27FC236}">
              <a16:creationId xmlns:a16="http://schemas.microsoft.com/office/drawing/2014/main" id="{4EE98011-1A1D-4A85-B0F2-0C7180DCC81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4" name="Shape 3">
          <a:extLst>
            <a:ext uri="{FF2B5EF4-FFF2-40B4-BE49-F238E27FC236}">
              <a16:creationId xmlns:a16="http://schemas.microsoft.com/office/drawing/2014/main" id="{3095B0C5-4C33-45E0-B7DC-C5078FE3CEE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5" name="Shape 3">
          <a:extLst>
            <a:ext uri="{FF2B5EF4-FFF2-40B4-BE49-F238E27FC236}">
              <a16:creationId xmlns:a16="http://schemas.microsoft.com/office/drawing/2014/main" id="{F7ACB2B1-9E2F-460B-8499-DA49CD4C013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6" name="Shape 3">
          <a:extLst>
            <a:ext uri="{FF2B5EF4-FFF2-40B4-BE49-F238E27FC236}">
              <a16:creationId xmlns:a16="http://schemas.microsoft.com/office/drawing/2014/main" id="{95A97A35-9656-420D-B7A9-16300D06E01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7" name="Shape 3">
          <a:extLst>
            <a:ext uri="{FF2B5EF4-FFF2-40B4-BE49-F238E27FC236}">
              <a16:creationId xmlns:a16="http://schemas.microsoft.com/office/drawing/2014/main" id="{89939710-F76D-4E6A-9A73-86550C6EF88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8" name="Shape 3">
          <a:extLst>
            <a:ext uri="{FF2B5EF4-FFF2-40B4-BE49-F238E27FC236}">
              <a16:creationId xmlns:a16="http://schemas.microsoft.com/office/drawing/2014/main" id="{F9E95DF6-684A-48AE-A0B9-BD394A462D4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29" name="Shape 3">
          <a:extLst>
            <a:ext uri="{FF2B5EF4-FFF2-40B4-BE49-F238E27FC236}">
              <a16:creationId xmlns:a16="http://schemas.microsoft.com/office/drawing/2014/main" id="{B36DEA4D-6F02-4F31-A5EA-D318A580DE3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0" name="Shape 3">
          <a:extLst>
            <a:ext uri="{FF2B5EF4-FFF2-40B4-BE49-F238E27FC236}">
              <a16:creationId xmlns:a16="http://schemas.microsoft.com/office/drawing/2014/main" id="{458B3551-A474-42DE-AA9F-F2322BAD31D3}"/>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1" name="Shape 3">
          <a:extLst>
            <a:ext uri="{FF2B5EF4-FFF2-40B4-BE49-F238E27FC236}">
              <a16:creationId xmlns:a16="http://schemas.microsoft.com/office/drawing/2014/main" id="{A167D2AD-B27C-4909-B871-D17D25962CD6}"/>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2" name="Shape 3">
          <a:extLst>
            <a:ext uri="{FF2B5EF4-FFF2-40B4-BE49-F238E27FC236}">
              <a16:creationId xmlns:a16="http://schemas.microsoft.com/office/drawing/2014/main" id="{5A0C0F27-C7CA-44CE-8156-4CB6BBA9F8B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3" name="Shape 3">
          <a:extLst>
            <a:ext uri="{FF2B5EF4-FFF2-40B4-BE49-F238E27FC236}">
              <a16:creationId xmlns:a16="http://schemas.microsoft.com/office/drawing/2014/main" id="{430591FD-2834-4047-8BC7-E2872C1F51B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4" name="Shape 3">
          <a:extLst>
            <a:ext uri="{FF2B5EF4-FFF2-40B4-BE49-F238E27FC236}">
              <a16:creationId xmlns:a16="http://schemas.microsoft.com/office/drawing/2014/main" id="{C7C0401C-D6CA-46CA-ACBE-34754C85296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5" name="Shape 3">
          <a:extLst>
            <a:ext uri="{FF2B5EF4-FFF2-40B4-BE49-F238E27FC236}">
              <a16:creationId xmlns:a16="http://schemas.microsoft.com/office/drawing/2014/main" id="{78BF3A2C-5AA3-4F82-B47A-28CF0FDA712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6" name="Shape 3">
          <a:extLst>
            <a:ext uri="{FF2B5EF4-FFF2-40B4-BE49-F238E27FC236}">
              <a16:creationId xmlns:a16="http://schemas.microsoft.com/office/drawing/2014/main" id="{B1DF541E-BCE8-4A45-83D1-137A78A069B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7" name="Shape 3">
          <a:extLst>
            <a:ext uri="{FF2B5EF4-FFF2-40B4-BE49-F238E27FC236}">
              <a16:creationId xmlns:a16="http://schemas.microsoft.com/office/drawing/2014/main" id="{C3C235FC-29C1-412D-B797-98357F212CD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8" name="Shape 3">
          <a:extLst>
            <a:ext uri="{FF2B5EF4-FFF2-40B4-BE49-F238E27FC236}">
              <a16:creationId xmlns:a16="http://schemas.microsoft.com/office/drawing/2014/main" id="{4F9326A2-352E-4B46-A7ED-7BB34CAAA4A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39" name="Shape 3">
          <a:extLst>
            <a:ext uri="{FF2B5EF4-FFF2-40B4-BE49-F238E27FC236}">
              <a16:creationId xmlns:a16="http://schemas.microsoft.com/office/drawing/2014/main" id="{88FFDE2F-7775-4EFC-AFBA-7BF8931200F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0" name="Shape 3">
          <a:extLst>
            <a:ext uri="{FF2B5EF4-FFF2-40B4-BE49-F238E27FC236}">
              <a16:creationId xmlns:a16="http://schemas.microsoft.com/office/drawing/2014/main" id="{EA0E631E-46DE-4F32-8B4B-476E13E134F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1" name="Shape 3">
          <a:extLst>
            <a:ext uri="{FF2B5EF4-FFF2-40B4-BE49-F238E27FC236}">
              <a16:creationId xmlns:a16="http://schemas.microsoft.com/office/drawing/2014/main" id="{CCEA579A-6DEE-48A0-A01B-559072D1075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2" name="Shape 3">
          <a:extLst>
            <a:ext uri="{FF2B5EF4-FFF2-40B4-BE49-F238E27FC236}">
              <a16:creationId xmlns:a16="http://schemas.microsoft.com/office/drawing/2014/main" id="{B8CC876D-5DFE-4EAE-9C64-DC78C282CC5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3" name="Shape 3">
          <a:extLst>
            <a:ext uri="{FF2B5EF4-FFF2-40B4-BE49-F238E27FC236}">
              <a16:creationId xmlns:a16="http://schemas.microsoft.com/office/drawing/2014/main" id="{8008BF43-4637-4C75-BF8C-2424BD7988C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4" name="Shape 3">
          <a:extLst>
            <a:ext uri="{FF2B5EF4-FFF2-40B4-BE49-F238E27FC236}">
              <a16:creationId xmlns:a16="http://schemas.microsoft.com/office/drawing/2014/main" id="{0F48D814-06A4-4623-ABAE-49007993941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5" name="Shape 3">
          <a:extLst>
            <a:ext uri="{FF2B5EF4-FFF2-40B4-BE49-F238E27FC236}">
              <a16:creationId xmlns:a16="http://schemas.microsoft.com/office/drawing/2014/main" id="{F6B49D08-4BE6-480F-B5CB-BBA4FAE1247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6" name="Shape 3">
          <a:extLst>
            <a:ext uri="{FF2B5EF4-FFF2-40B4-BE49-F238E27FC236}">
              <a16:creationId xmlns:a16="http://schemas.microsoft.com/office/drawing/2014/main" id="{72C773D6-44FC-4D56-9283-D183009ED56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7" name="Shape 3">
          <a:extLst>
            <a:ext uri="{FF2B5EF4-FFF2-40B4-BE49-F238E27FC236}">
              <a16:creationId xmlns:a16="http://schemas.microsoft.com/office/drawing/2014/main" id="{829FEB6D-33C6-47B5-9BA5-EAB0185B078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8" name="Shape 3">
          <a:extLst>
            <a:ext uri="{FF2B5EF4-FFF2-40B4-BE49-F238E27FC236}">
              <a16:creationId xmlns:a16="http://schemas.microsoft.com/office/drawing/2014/main" id="{EFC44811-A4E8-4B40-A09D-E1B7E059D965}"/>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49" name="Shape 3">
          <a:extLst>
            <a:ext uri="{FF2B5EF4-FFF2-40B4-BE49-F238E27FC236}">
              <a16:creationId xmlns:a16="http://schemas.microsoft.com/office/drawing/2014/main" id="{9D312CFF-A01E-47B4-9DB9-84DCDB049461}"/>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0" name="Shape 3">
          <a:extLst>
            <a:ext uri="{FF2B5EF4-FFF2-40B4-BE49-F238E27FC236}">
              <a16:creationId xmlns:a16="http://schemas.microsoft.com/office/drawing/2014/main" id="{0A022E67-5DB5-4D08-AA82-4B703D1A929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1" name="Shape 3">
          <a:extLst>
            <a:ext uri="{FF2B5EF4-FFF2-40B4-BE49-F238E27FC236}">
              <a16:creationId xmlns:a16="http://schemas.microsoft.com/office/drawing/2014/main" id="{9714E272-7AE8-48E4-8008-34119C1BF37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2" name="Shape 3">
          <a:extLst>
            <a:ext uri="{FF2B5EF4-FFF2-40B4-BE49-F238E27FC236}">
              <a16:creationId xmlns:a16="http://schemas.microsoft.com/office/drawing/2014/main" id="{578F45B4-8DD6-4379-89F9-89E47BB3FB4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3" name="Shape 3">
          <a:extLst>
            <a:ext uri="{FF2B5EF4-FFF2-40B4-BE49-F238E27FC236}">
              <a16:creationId xmlns:a16="http://schemas.microsoft.com/office/drawing/2014/main" id="{22E2A713-CAF9-46BF-B879-64322F82C68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4" name="Shape 3">
          <a:extLst>
            <a:ext uri="{FF2B5EF4-FFF2-40B4-BE49-F238E27FC236}">
              <a16:creationId xmlns:a16="http://schemas.microsoft.com/office/drawing/2014/main" id="{A0513B2F-13D7-4E14-A8EB-37C9AF40BBC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5" name="Shape 3">
          <a:extLst>
            <a:ext uri="{FF2B5EF4-FFF2-40B4-BE49-F238E27FC236}">
              <a16:creationId xmlns:a16="http://schemas.microsoft.com/office/drawing/2014/main" id="{333FD9C1-87FD-4C53-9440-F4C5FCB4FA7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6" name="Shape 3">
          <a:extLst>
            <a:ext uri="{FF2B5EF4-FFF2-40B4-BE49-F238E27FC236}">
              <a16:creationId xmlns:a16="http://schemas.microsoft.com/office/drawing/2014/main" id="{38A21FE6-389F-4728-B033-56809FC2C06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7" name="Shape 3">
          <a:extLst>
            <a:ext uri="{FF2B5EF4-FFF2-40B4-BE49-F238E27FC236}">
              <a16:creationId xmlns:a16="http://schemas.microsoft.com/office/drawing/2014/main" id="{4D6D4404-5580-4B2C-8D0E-E5EFE28ED6C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8" name="Shape 3">
          <a:extLst>
            <a:ext uri="{FF2B5EF4-FFF2-40B4-BE49-F238E27FC236}">
              <a16:creationId xmlns:a16="http://schemas.microsoft.com/office/drawing/2014/main" id="{21D2C837-661D-4865-98DD-E55BD5BC0CC7}"/>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59" name="Shape 3">
          <a:extLst>
            <a:ext uri="{FF2B5EF4-FFF2-40B4-BE49-F238E27FC236}">
              <a16:creationId xmlns:a16="http://schemas.microsoft.com/office/drawing/2014/main" id="{179F4FA7-02A5-4E03-B8A3-2FB3F5B85A7C}"/>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0" name="Shape 3">
          <a:extLst>
            <a:ext uri="{FF2B5EF4-FFF2-40B4-BE49-F238E27FC236}">
              <a16:creationId xmlns:a16="http://schemas.microsoft.com/office/drawing/2014/main" id="{49C86639-26EA-4704-A5B1-0092400C8D1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1" name="Shape 3">
          <a:extLst>
            <a:ext uri="{FF2B5EF4-FFF2-40B4-BE49-F238E27FC236}">
              <a16:creationId xmlns:a16="http://schemas.microsoft.com/office/drawing/2014/main" id="{C67E5CF6-E293-473D-BFE2-E73D77DE15A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2" name="Shape 3">
          <a:extLst>
            <a:ext uri="{FF2B5EF4-FFF2-40B4-BE49-F238E27FC236}">
              <a16:creationId xmlns:a16="http://schemas.microsoft.com/office/drawing/2014/main" id="{CDA14833-A5D0-4028-8B2A-5F1561849F41}"/>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3" name="Shape 3">
          <a:extLst>
            <a:ext uri="{FF2B5EF4-FFF2-40B4-BE49-F238E27FC236}">
              <a16:creationId xmlns:a16="http://schemas.microsoft.com/office/drawing/2014/main" id="{E41B885F-2305-4BE8-882C-03BDDDDE917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4" name="Shape 3">
          <a:extLst>
            <a:ext uri="{FF2B5EF4-FFF2-40B4-BE49-F238E27FC236}">
              <a16:creationId xmlns:a16="http://schemas.microsoft.com/office/drawing/2014/main" id="{BCD843C8-7A72-4380-AD1D-A03E647DA78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5" name="Shape 3">
          <a:extLst>
            <a:ext uri="{FF2B5EF4-FFF2-40B4-BE49-F238E27FC236}">
              <a16:creationId xmlns:a16="http://schemas.microsoft.com/office/drawing/2014/main" id="{AE3D7BE5-8C1C-438A-B511-63620517543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6" name="Shape 3">
          <a:extLst>
            <a:ext uri="{FF2B5EF4-FFF2-40B4-BE49-F238E27FC236}">
              <a16:creationId xmlns:a16="http://schemas.microsoft.com/office/drawing/2014/main" id="{2DB16684-B556-453C-8ECF-7776DF81A60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7" name="Shape 3">
          <a:extLst>
            <a:ext uri="{FF2B5EF4-FFF2-40B4-BE49-F238E27FC236}">
              <a16:creationId xmlns:a16="http://schemas.microsoft.com/office/drawing/2014/main" id="{B9B0A28F-C9EB-4AA6-86BF-39E98F8D88C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8" name="Shape 3">
          <a:extLst>
            <a:ext uri="{FF2B5EF4-FFF2-40B4-BE49-F238E27FC236}">
              <a16:creationId xmlns:a16="http://schemas.microsoft.com/office/drawing/2014/main" id="{93CB7B3C-0F65-4827-89AE-31CC79AEF146}"/>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69" name="Shape 3">
          <a:extLst>
            <a:ext uri="{FF2B5EF4-FFF2-40B4-BE49-F238E27FC236}">
              <a16:creationId xmlns:a16="http://schemas.microsoft.com/office/drawing/2014/main" id="{B468CF7D-D469-4CF6-939B-7EFD6ACA51DF}"/>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0" name="Shape 3">
          <a:extLst>
            <a:ext uri="{FF2B5EF4-FFF2-40B4-BE49-F238E27FC236}">
              <a16:creationId xmlns:a16="http://schemas.microsoft.com/office/drawing/2014/main" id="{4E806DC1-05FB-4FD6-AFE3-1B6A935322D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1" name="Shape 3">
          <a:extLst>
            <a:ext uri="{FF2B5EF4-FFF2-40B4-BE49-F238E27FC236}">
              <a16:creationId xmlns:a16="http://schemas.microsoft.com/office/drawing/2014/main" id="{574260F3-3DDC-470A-B084-623697633F1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2" name="Shape 3">
          <a:extLst>
            <a:ext uri="{FF2B5EF4-FFF2-40B4-BE49-F238E27FC236}">
              <a16:creationId xmlns:a16="http://schemas.microsoft.com/office/drawing/2014/main" id="{EDDBFA77-9AF4-4EA5-B6EF-B9352F0C973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3" name="Shape 3">
          <a:extLst>
            <a:ext uri="{FF2B5EF4-FFF2-40B4-BE49-F238E27FC236}">
              <a16:creationId xmlns:a16="http://schemas.microsoft.com/office/drawing/2014/main" id="{AF67F640-CC9F-401B-9E18-8940C6AACDC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4" name="Shape 3">
          <a:extLst>
            <a:ext uri="{FF2B5EF4-FFF2-40B4-BE49-F238E27FC236}">
              <a16:creationId xmlns:a16="http://schemas.microsoft.com/office/drawing/2014/main" id="{F9E5A062-6FAB-43B4-9427-E84FF600AD9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5" name="Shape 3">
          <a:extLst>
            <a:ext uri="{FF2B5EF4-FFF2-40B4-BE49-F238E27FC236}">
              <a16:creationId xmlns:a16="http://schemas.microsoft.com/office/drawing/2014/main" id="{A0DE6B31-1B87-4A6F-95B5-3BE977C953C9}"/>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6" name="Shape 3">
          <a:extLst>
            <a:ext uri="{FF2B5EF4-FFF2-40B4-BE49-F238E27FC236}">
              <a16:creationId xmlns:a16="http://schemas.microsoft.com/office/drawing/2014/main" id="{2610258A-48FB-44E5-A91A-B709C992E18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7" name="Shape 3">
          <a:extLst>
            <a:ext uri="{FF2B5EF4-FFF2-40B4-BE49-F238E27FC236}">
              <a16:creationId xmlns:a16="http://schemas.microsoft.com/office/drawing/2014/main" id="{639865AB-C511-4D00-9D03-F6F049E36240}"/>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8" name="Shape 3">
          <a:extLst>
            <a:ext uri="{FF2B5EF4-FFF2-40B4-BE49-F238E27FC236}">
              <a16:creationId xmlns:a16="http://schemas.microsoft.com/office/drawing/2014/main" id="{3840465B-E1C1-4A86-ABC7-170DCA70D029}"/>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79" name="Shape 3">
          <a:extLst>
            <a:ext uri="{FF2B5EF4-FFF2-40B4-BE49-F238E27FC236}">
              <a16:creationId xmlns:a16="http://schemas.microsoft.com/office/drawing/2014/main" id="{3FB66360-6F64-4141-A57B-E2E1CBEA5200}"/>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0" name="Shape 3">
          <a:extLst>
            <a:ext uri="{FF2B5EF4-FFF2-40B4-BE49-F238E27FC236}">
              <a16:creationId xmlns:a16="http://schemas.microsoft.com/office/drawing/2014/main" id="{5C314788-0A90-4AEA-BB06-5C9BBC05CED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1" name="Shape 3">
          <a:extLst>
            <a:ext uri="{FF2B5EF4-FFF2-40B4-BE49-F238E27FC236}">
              <a16:creationId xmlns:a16="http://schemas.microsoft.com/office/drawing/2014/main" id="{4947EC47-B73E-4E75-AE51-C69A9C8F1D2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2" name="Shape 3">
          <a:extLst>
            <a:ext uri="{FF2B5EF4-FFF2-40B4-BE49-F238E27FC236}">
              <a16:creationId xmlns:a16="http://schemas.microsoft.com/office/drawing/2014/main" id="{0BF56F39-BC02-424F-85D2-0E46DA654DC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3" name="Shape 3">
          <a:extLst>
            <a:ext uri="{FF2B5EF4-FFF2-40B4-BE49-F238E27FC236}">
              <a16:creationId xmlns:a16="http://schemas.microsoft.com/office/drawing/2014/main" id="{470CDB12-065B-4AE4-922A-B33414BD85A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4" name="Shape 3">
          <a:extLst>
            <a:ext uri="{FF2B5EF4-FFF2-40B4-BE49-F238E27FC236}">
              <a16:creationId xmlns:a16="http://schemas.microsoft.com/office/drawing/2014/main" id="{F5F3F266-BF7A-427A-8AAC-654E51D745A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5" name="Shape 3">
          <a:extLst>
            <a:ext uri="{FF2B5EF4-FFF2-40B4-BE49-F238E27FC236}">
              <a16:creationId xmlns:a16="http://schemas.microsoft.com/office/drawing/2014/main" id="{B6B0D52C-1A9A-43DB-8693-DEA4E8D0C39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6" name="Shape 3">
          <a:extLst>
            <a:ext uri="{FF2B5EF4-FFF2-40B4-BE49-F238E27FC236}">
              <a16:creationId xmlns:a16="http://schemas.microsoft.com/office/drawing/2014/main" id="{4D533567-6723-4DEF-B93F-980ACDBAF70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7" name="Shape 3">
          <a:extLst>
            <a:ext uri="{FF2B5EF4-FFF2-40B4-BE49-F238E27FC236}">
              <a16:creationId xmlns:a16="http://schemas.microsoft.com/office/drawing/2014/main" id="{FCE7D964-78EE-44BE-86DA-84BD53F82DE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8" name="Shape 3">
          <a:extLst>
            <a:ext uri="{FF2B5EF4-FFF2-40B4-BE49-F238E27FC236}">
              <a16:creationId xmlns:a16="http://schemas.microsoft.com/office/drawing/2014/main" id="{DF42CF1B-31FB-4E78-8581-CEEEADE2F11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89" name="Shape 3">
          <a:extLst>
            <a:ext uri="{FF2B5EF4-FFF2-40B4-BE49-F238E27FC236}">
              <a16:creationId xmlns:a16="http://schemas.microsoft.com/office/drawing/2014/main" id="{64F3705B-97CE-4FE8-9ED4-6C7F7B791FB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0" name="Shape 3">
          <a:extLst>
            <a:ext uri="{FF2B5EF4-FFF2-40B4-BE49-F238E27FC236}">
              <a16:creationId xmlns:a16="http://schemas.microsoft.com/office/drawing/2014/main" id="{721EB780-8D63-4457-A237-7B3A59E3DFD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1" name="Shape 3">
          <a:extLst>
            <a:ext uri="{FF2B5EF4-FFF2-40B4-BE49-F238E27FC236}">
              <a16:creationId xmlns:a16="http://schemas.microsoft.com/office/drawing/2014/main" id="{1D4871BC-C024-43F4-A075-CDB38BBB4DD6}"/>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2" name="Shape 3">
          <a:extLst>
            <a:ext uri="{FF2B5EF4-FFF2-40B4-BE49-F238E27FC236}">
              <a16:creationId xmlns:a16="http://schemas.microsoft.com/office/drawing/2014/main" id="{15E4B549-70BE-4CA7-9668-E60F04F87F3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3" name="Shape 3">
          <a:extLst>
            <a:ext uri="{FF2B5EF4-FFF2-40B4-BE49-F238E27FC236}">
              <a16:creationId xmlns:a16="http://schemas.microsoft.com/office/drawing/2014/main" id="{8AC5E80D-3828-4E87-ABF2-D1C43156536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4" name="Shape 3">
          <a:extLst>
            <a:ext uri="{FF2B5EF4-FFF2-40B4-BE49-F238E27FC236}">
              <a16:creationId xmlns:a16="http://schemas.microsoft.com/office/drawing/2014/main" id="{FA453090-EB83-471D-9DDD-9D3FF53A301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5" name="Shape 3">
          <a:extLst>
            <a:ext uri="{FF2B5EF4-FFF2-40B4-BE49-F238E27FC236}">
              <a16:creationId xmlns:a16="http://schemas.microsoft.com/office/drawing/2014/main" id="{00E83F95-C89F-498C-91B3-80F3EAFFFF0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6" name="Shape 3">
          <a:extLst>
            <a:ext uri="{FF2B5EF4-FFF2-40B4-BE49-F238E27FC236}">
              <a16:creationId xmlns:a16="http://schemas.microsoft.com/office/drawing/2014/main" id="{37C79B5F-109D-490A-8511-2A5F20C96480}"/>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7" name="Shape 3">
          <a:extLst>
            <a:ext uri="{FF2B5EF4-FFF2-40B4-BE49-F238E27FC236}">
              <a16:creationId xmlns:a16="http://schemas.microsoft.com/office/drawing/2014/main" id="{8ECEE289-954B-4E8A-97BF-17232585E603}"/>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8" name="Shape 3">
          <a:extLst>
            <a:ext uri="{FF2B5EF4-FFF2-40B4-BE49-F238E27FC236}">
              <a16:creationId xmlns:a16="http://schemas.microsoft.com/office/drawing/2014/main" id="{283A9317-FBE0-48F3-9AAE-08432BF4AAC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999" name="Shape 3">
          <a:extLst>
            <a:ext uri="{FF2B5EF4-FFF2-40B4-BE49-F238E27FC236}">
              <a16:creationId xmlns:a16="http://schemas.microsoft.com/office/drawing/2014/main" id="{360542CF-08F9-42D0-8759-79D5D3F2B9C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0" name="Shape 3">
          <a:extLst>
            <a:ext uri="{FF2B5EF4-FFF2-40B4-BE49-F238E27FC236}">
              <a16:creationId xmlns:a16="http://schemas.microsoft.com/office/drawing/2014/main" id="{3A47786E-EA0F-4D6E-A235-C4E51EF1B31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1" name="Shape 3">
          <a:extLst>
            <a:ext uri="{FF2B5EF4-FFF2-40B4-BE49-F238E27FC236}">
              <a16:creationId xmlns:a16="http://schemas.microsoft.com/office/drawing/2014/main" id="{5A84AF95-A9B2-4D8C-91AE-A105F734684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2" name="Shape 3">
          <a:extLst>
            <a:ext uri="{FF2B5EF4-FFF2-40B4-BE49-F238E27FC236}">
              <a16:creationId xmlns:a16="http://schemas.microsoft.com/office/drawing/2014/main" id="{5360D555-D29D-4EE1-98D2-5B87A3E031B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3" name="Shape 3">
          <a:extLst>
            <a:ext uri="{FF2B5EF4-FFF2-40B4-BE49-F238E27FC236}">
              <a16:creationId xmlns:a16="http://schemas.microsoft.com/office/drawing/2014/main" id="{324CB349-C1E7-4E79-9FF0-E7346F607CFE}"/>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4" name="Shape 3">
          <a:extLst>
            <a:ext uri="{FF2B5EF4-FFF2-40B4-BE49-F238E27FC236}">
              <a16:creationId xmlns:a16="http://schemas.microsoft.com/office/drawing/2014/main" id="{A3FF8193-75EC-4BA3-97DD-E4020B08F69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5" name="Shape 3">
          <a:extLst>
            <a:ext uri="{FF2B5EF4-FFF2-40B4-BE49-F238E27FC236}">
              <a16:creationId xmlns:a16="http://schemas.microsoft.com/office/drawing/2014/main" id="{F86F4798-A553-4CB2-91C3-A2002D78CD1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6" name="Shape 3">
          <a:extLst>
            <a:ext uri="{FF2B5EF4-FFF2-40B4-BE49-F238E27FC236}">
              <a16:creationId xmlns:a16="http://schemas.microsoft.com/office/drawing/2014/main" id="{5D3B1B5F-3472-45B9-B82F-AC072410C85E}"/>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7" name="Shape 3">
          <a:extLst>
            <a:ext uri="{FF2B5EF4-FFF2-40B4-BE49-F238E27FC236}">
              <a16:creationId xmlns:a16="http://schemas.microsoft.com/office/drawing/2014/main" id="{FE10A015-3BE7-4D76-9CCA-917D81B4CA76}"/>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8" name="Shape 3">
          <a:extLst>
            <a:ext uri="{FF2B5EF4-FFF2-40B4-BE49-F238E27FC236}">
              <a16:creationId xmlns:a16="http://schemas.microsoft.com/office/drawing/2014/main" id="{65F503FE-9741-4817-8E77-703B46C38052}"/>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09" name="Shape 3">
          <a:extLst>
            <a:ext uri="{FF2B5EF4-FFF2-40B4-BE49-F238E27FC236}">
              <a16:creationId xmlns:a16="http://schemas.microsoft.com/office/drawing/2014/main" id="{A9783879-6380-4804-8F85-7DFC1DD405D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0" name="Shape 3">
          <a:extLst>
            <a:ext uri="{FF2B5EF4-FFF2-40B4-BE49-F238E27FC236}">
              <a16:creationId xmlns:a16="http://schemas.microsoft.com/office/drawing/2014/main" id="{1071A4BD-04A8-4989-A812-5B351F323D4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1" name="Shape 3">
          <a:extLst>
            <a:ext uri="{FF2B5EF4-FFF2-40B4-BE49-F238E27FC236}">
              <a16:creationId xmlns:a16="http://schemas.microsoft.com/office/drawing/2014/main" id="{F0B19AE4-D5FA-4F96-974A-9C9AC4A721A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2" name="Shape 3">
          <a:extLst>
            <a:ext uri="{FF2B5EF4-FFF2-40B4-BE49-F238E27FC236}">
              <a16:creationId xmlns:a16="http://schemas.microsoft.com/office/drawing/2014/main" id="{540DC179-7282-4C54-ACD9-C01A642A1AC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3" name="Shape 3">
          <a:extLst>
            <a:ext uri="{FF2B5EF4-FFF2-40B4-BE49-F238E27FC236}">
              <a16:creationId xmlns:a16="http://schemas.microsoft.com/office/drawing/2014/main" id="{62451E20-95DB-4873-8E22-BCEAFDC7E30B}"/>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4" name="Shape 3">
          <a:extLst>
            <a:ext uri="{FF2B5EF4-FFF2-40B4-BE49-F238E27FC236}">
              <a16:creationId xmlns:a16="http://schemas.microsoft.com/office/drawing/2014/main" id="{FE75C65D-BB1C-404F-B744-B70F6E995C7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5" name="Shape 3">
          <a:extLst>
            <a:ext uri="{FF2B5EF4-FFF2-40B4-BE49-F238E27FC236}">
              <a16:creationId xmlns:a16="http://schemas.microsoft.com/office/drawing/2014/main" id="{FDC48172-02C4-4AD0-8FD3-9F3345E99ED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6" name="Shape 3">
          <a:extLst>
            <a:ext uri="{FF2B5EF4-FFF2-40B4-BE49-F238E27FC236}">
              <a16:creationId xmlns:a16="http://schemas.microsoft.com/office/drawing/2014/main" id="{390A4CE3-0271-4EF9-B36E-2417160DC111}"/>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7" name="Shape 3">
          <a:extLst>
            <a:ext uri="{FF2B5EF4-FFF2-40B4-BE49-F238E27FC236}">
              <a16:creationId xmlns:a16="http://schemas.microsoft.com/office/drawing/2014/main" id="{C9948E14-BE1D-4299-8C5F-6F35DB83D7A5}"/>
            </a:ext>
            <a:ext uri="{147F2762-F138-4A5C-976F-8EAC2B608ADB}">
              <a16:predDERef xmlns:a16="http://schemas.microsoft.com/office/drawing/2014/main" pred="{8D4D87FC-AA5C-4699-840E-BD8D574E0425}"/>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8" name="Shape 3">
          <a:extLst>
            <a:ext uri="{FF2B5EF4-FFF2-40B4-BE49-F238E27FC236}">
              <a16:creationId xmlns:a16="http://schemas.microsoft.com/office/drawing/2014/main" id="{BDDCECAB-4BF7-4829-851E-CFA550D7D4EF}"/>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19" name="Shape 3">
          <a:extLst>
            <a:ext uri="{FF2B5EF4-FFF2-40B4-BE49-F238E27FC236}">
              <a16:creationId xmlns:a16="http://schemas.microsoft.com/office/drawing/2014/main" id="{D6DF4AD7-F356-49D5-AFB7-FA874BF4CF34}"/>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0" name="Shape 3">
          <a:extLst>
            <a:ext uri="{FF2B5EF4-FFF2-40B4-BE49-F238E27FC236}">
              <a16:creationId xmlns:a16="http://schemas.microsoft.com/office/drawing/2014/main" id="{22F244CA-5A9C-4163-BC1B-3E86B13B3ED3}"/>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1" name="Shape 3">
          <a:extLst>
            <a:ext uri="{FF2B5EF4-FFF2-40B4-BE49-F238E27FC236}">
              <a16:creationId xmlns:a16="http://schemas.microsoft.com/office/drawing/2014/main" id="{7C9C82D0-AEE4-4DD8-B6A2-24669679AAEA}"/>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2" name="Shape 3">
          <a:extLst>
            <a:ext uri="{FF2B5EF4-FFF2-40B4-BE49-F238E27FC236}">
              <a16:creationId xmlns:a16="http://schemas.microsoft.com/office/drawing/2014/main" id="{B2EB1CF1-90F2-4F60-9271-64550E38A2C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3" name="Shape 3">
          <a:extLst>
            <a:ext uri="{FF2B5EF4-FFF2-40B4-BE49-F238E27FC236}">
              <a16:creationId xmlns:a16="http://schemas.microsoft.com/office/drawing/2014/main" id="{00D667DD-36B5-496C-AF8A-060938C906DD}"/>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4" name="Shape 3">
          <a:extLst>
            <a:ext uri="{FF2B5EF4-FFF2-40B4-BE49-F238E27FC236}">
              <a16:creationId xmlns:a16="http://schemas.microsoft.com/office/drawing/2014/main" id="{3CA8B0A3-BAB6-46D7-AC4F-323886FC0A48}"/>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5" name="Shape 3">
          <a:extLst>
            <a:ext uri="{FF2B5EF4-FFF2-40B4-BE49-F238E27FC236}">
              <a16:creationId xmlns:a16="http://schemas.microsoft.com/office/drawing/2014/main" id="{04E22DA1-DD57-49A5-B4DF-8D3174A29197}"/>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xdr:row>
      <xdr:rowOff>310445</xdr:rowOff>
    </xdr:from>
    <xdr:to>
      <xdr:col>7</xdr:col>
      <xdr:colOff>255411</xdr:colOff>
      <xdr:row>4</xdr:row>
      <xdr:rowOff>443089</xdr:rowOff>
    </xdr:to>
    <xdr:sp macro="" textlink="">
      <xdr:nvSpPr>
        <xdr:cNvPr id="1026" name="Shape 3">
          <a:extLst>
            <a:ext uri="{FF2B5EF4-FFF2-40B4-BE49-F238E27FC236}">
              <a16:creationId xmlns:a16="http://schemas.microsoft.com/office/drawing/2014/main" id="{68B810AE-3C9D-4E20-9DC8-677A9329D77E}"/>
            </a:ext>
            <a:ext uri="{147F2762-F138-4A5C-976F-8EAC2B608ADB}">
              <a16:predDERef xmlns:a16="http://schemas.microsoft.com/office/drawing/2014/main" pred="{7A12B1F5-BBC7-4F24-9399-1683CFB0790C}"/>
            </a:ext>
          </a:extLst>
        </xdr:cNvPr>
        <xdr:cNvSpPr>
          <a:spLocks noChangeArrowheads="1"/>
        </xdr:cNvSpPr>
      </xdr:nvSpPr>
      <xdr:spPr bwMode="auto">
        <a:xfrm>
          <a:off x="6000397" y="171062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55" name="Shape 3">
          <a:extLst>
            <a:ext uri="{FF2B5EF4-FFF2-40B4-BE49-F238E27FC236}">
              <a16:creationId xmlns:a16="http://schemas.microsoft.com/office/drawing/2014/main" id="{8C23FE9C-A2AE-4637-9AA2-6CEC14719DA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56" name="Shape 3">
          <a:extLst>
            <a:ext uri="{FF2B5EF4-FFF2-40B4-BE49-F238E27FC236}">
              <a16:creationId xmlns:a16="http://schemas.microsoft.com/office/drawing/2014/main" id="{40158257-61E6-4673-A98A-44D33A9016D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57" name="Shape 3">
          <a:extLst>
            <a:ext uri="{FF2B5EF4-FFF2-40B4-BE49-F238E27FC236}">
              <a16:creationId xmlns:a16="http://schemas.microsoft.com/office/drawing/2014/main" id="{66A31A1F-5ACE-4112-AF20-A1DF51AE3B7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58" name="Shape 3">
          <a:extLst>
            <a:ext uri="{FF2B5EF4-FFF2-40B4-BE49-F238E27FC236}">
              <a16:creationId xmlns:a16="http://schemas.microsoft.com/office/drawing/2014/main" id="{8DACBBB2-2FC8-47C9-8909-D646863DA12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59" name="Shape 3">
          <a:extLst>
            <a:ext uri="{FF2B5EF4-FFF2-40B4-BE49-F238E27FC236}">
              <a16:creationId xmlns:a16="http://schemas.microsoft.com/office/drawing/2014/main" id="{CB4435C3-A06B-4B54-A629-E98DF050B35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0" name="Shape 3">
          <a:extLst>
            <a:ext uri="{FF2B5EF4-FFF2-40B4-BE49-F238E27FC236}">
              <a16:creationId xmlns:a16="http://schemas.microsoft.com/office/drawing/2014/main" id="{C88FE5EC-7909-4BD8-825C-AFD7D828AB5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1" name="Shape 3">
          <a:extLst>
            <a:ext uri="{FF2B5EF4-FFF2-40B4-BE49-F238E27FC236}">
              <a16:creationId xmlns:a16="http://schemas.microsoft.com/office/drawing/2014/main" id="{0866A65B-9119-42B9-A0AB-475EBB92EC3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2" name="Shape 3">
          <a:extLst>
            <a:ext uri="{FF2B5EF4-FFF2-40B4-BE49-F238E27FC236}">
              <a16:creationId xmlns:a16="http://schemas.microsoft.com/office/drawing/2014/main" id="{8C520558-DB74-41A2-AF09-9592F1FD26D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3" name="Shape 3">
          <a:extLst>
            <a:ext uri="{FF2B5EF4-FFF2-40B4-BE49-F238E27FC236}">
              <a16:creationId xmlns:a16="http://schemas.microsoft.com/office/drawing/2014/main" id="{F8500233-A6E1-4629-862F-3A8A13BECF9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4" name="Shape 3">
          <a:extLst>
            <a:ext uri="{FF2B5EF4-FFF2-40B4-BE49-F238E27FC236}">
              <a16:creationId xmlns:a16="http://schemas.microsoft.com/office/drawing/2014/main" id="{8A438D71-1B4F-4829-819B-11ECB13B4CA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5" name="Shape 3">
          <a:extLst>
            <a:ext uri="{FF2B5EF4-FFF2-40B4-BE49-F238E27FC236}">
              <a16:creationId xmlns:a16="http://schemas.microsoft.com/office/drawing/2014/main" id="{FD4CC3D2-EFEC-4C68-834C-3E57E06AD401}"/>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6" name="Shape 3">
          <a:extLst>
            <a:ext uri="{FF2B5EF4-FFF2-40B4-BE49-F238E27FC236}">
              <a16:creationId xmlns:a16="http://schemas.microsoft.com/office/drawing/2014/main" id="{AA40ACCC-987B-400A-8F38-08BD1B716B96}"/>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7" name="Shape 3">
          <a:extLst>
            <a:ext uri="{FF2B5EF4-FFF2-40B4-BE49-F238E27FC236}">
              <a16:creationId xmlns:a16="http://schemas.microsoft.com/office/drawing/2014/main" id="{6A05C960-6AE5-4038-9CDB-4B5443775B9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8" name="Shape 3">
          <a:extLst>
            <a:ext uri="{FF2B5EF4-FFF2-40B4-BE49-F238E27FC236}">
              <a16:creationId xmlns:a16="http://schemas.microsoft.com/office/drawing/2014/main" id="{1DA7D0A7-8F1C-42D5-AB84-361F84F0FDC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69" name="Shape 3">
          <a:extLst>
            <a:ext uri="{FF2B5EF4-FFF2-40B4-BE49-F238E27FC236}">
              <a16:creationId xmlns:a16="http://schemas.microsoft.com/office/drawing/2014/main" id="{9F3A01AB-4BC4-4273-9B49-D84949A8F5D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0" name="Shape 3">
          <a:extLst>
            <a:ext uri="{FF2B5EF4-FFF2-40B4-BE49-F238E27FC236}">
              <a16:creationId xmlns:a16="http://schemas.microsoft.com/office/drawing/2014/main" id="{1EE28CBE-89A7-4DB0-8EA9-79633FC48BE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1" name="Shape 3">
          <a:extLst>
            <a:ext uri="{FF2B5EF4-FFF2-40B4-BE49-F238E27FC236}">
              <a16:creationId xmlns:a16="http://schemas.microsoft.com/office/drawing/2014/main" id="{AD9E317C-23F7-4ED9-8659-21D6A2D3B5E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2" name="Shape 3">
          <a:extLst>
            <a:ext uri="{FF2B5EF4-FFF2-40B4-BE49-F238E27FC236}">
              <a16:creationId xmlns:a16="http://schemas.microsoft.com/office/drawing/2014/main" id="{E22D76BA-285D-4C68-96B7-646E62970CC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3" name="Shape 3">
          <a:extLst>
            <a:ext uri="{FF2B5EF4-FFF2-40B4-BE49-F238E27FC236}">
              <a16:creationId xmlns:a16="http://schemas.microsoft.com/office/drawing/2014/main" id="{23DFD588-7EBC-4892-9A1D-D3B9EE62247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4" name="Shape 3">
          <a:extLst>
            <a:ext uri="{FF2B5EF4-FFF2-40B4-BE49-F238E27FC236}">
              <a16:creationId xmlns:a16="http://schemas.microsoft.com/office/drawing/2014/main" id="{76E556BD-D2FA-466A-BB73-BE078D6B1F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5" name="Shape 3">
          <a:extLst>
            <a:ext uri="{FF2B5EF4-FFF2-40B4-BE49-F238E27FC236}">
              <a16:creationId xmlns:a16="http://schemas.microsoft.com/office/drawing/2014/main" id="{97B47C61-F606-47A9-9E0F-58D4408609DB}"/>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6" name="Shape 3">
          <a:extLst>
            <a:ext uri="{FF2B5EF4-FFF2-40B4-BE49-F238E27FC236}">
              <a16:creationId xmlns:a16="http://schemas.microsoft.com/office/drawing/2014/main" id="{BCFE9017-D7CD-47A3-A685-EAADF4E102F7}"/>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7" name="Shape 3">
          <a:extLst>
            <a:ext uri="{FF2B5EF4-FFF2-40B4-BE49-F238E27FC236}">
              <a16:creationId xmlns:a16="http://schemas.microsoft.com/office/drawing/2014/main" id="{E57CA3A6-4ABC-4F5B-8ECE-EE17989E05B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8" name="Shape 3">
          <a:extLst>
            <a:ext uri="{FF2B5EF4-FFF2-40B4-BE49-F238E27FC236}">
              <a16:creationId xmlns:a16="http://schemas.microsoft.com/office/drawing/2014/main" id="{FB45F359-04C7-46D0-8822-9433E92AE31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79" name="Shape 3">
          <a:extLst>
            <a:ext uri="{FF2B5EF4-FFF2-40B4-BE49-F238E27FC236}">
              <a16:creationId xmlns:a16="http://schemas.microsoft.com/office/drawing/2014/main" id="{DB9684C7-3BB2-4647-A274-8654CB7A9B9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0" name="Shape 3">
          <a:extLst>
            <a:ext uri="{FF2B5EF4-FFF2-40B4-BE49-F238E27FC236}">
              <a16:creationId xmlns:a16="http://schemas.microsoft.com/office/drawing/2014/main" id="{6B72FA19-9366-4E9D-8EAA-A9231C2B6DA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1" name="Shape 3">
          <a:extLst>
            <a:ext uri="{FF2B5EF4-FFF2-40B4-BE49-F238E27FC236}">
              <a16:creationId xmlns:a16="http://schemas.microsoft.com/office/drawing/2014/main" id="{26B14725-0D65-4D46-B912-9AF7F4EA600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2" name="Shape 3">
          <a:extLst>
            <a:ext uri="{FF2B5EF4-FFF2-40B4-BE49-F238E27FC236}">
              <a16:creationId xmlns:a16="http://schemas.microsoft.com/office/drawing/2014/main" id="{1D65C14A-5A63-43E1-A412-9A0543B4A62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3" name="Shape 3">
          <a:extLst>
            <a:ext uri="{FF2B5EF4-FFF2-40B4-BE49-F238E27FC236}">
              <a16:creationId xmlns:a16="http://schemas.microsoft.com/office/drawing/2014/main" id="{FEF9D4A7-85E6-48A1-8C65-39CAFED6CAF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4" name="Shape 3">
          <a:extLst>
            <a:ext uri="{FF2B5EF4-FFF2-40B4-BE49-F238E27FC236}">
              <a16:creationId xmlns:a16="http://schemas.microsoft.com/office/drawing/2014/main" id="{9CB9358D-C8A9-4C36-ABE3-3E3397D8307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5" name="Shape 3">
          <a:extLst>
            <a:ext uri="{FF2B5EF4-FFF2-40B4-BE49-F238E27FC236}">
              <a16:creationId xmlns:a16="http://schemas.microsoft.com/office/drawing/2014/main" id="{9B46C760-60C3-43A4-98DD-FDDFC919CF9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6" name="Shape 3">
          <a:extLst>
            <a:ext uri="{FF2B5EF4-FFF2-40B4-BE49-F238E27FC236}">
              <a16:creationId xmlns:a16="http://schemas.microsoft.com/office/drawing/2014/main" id="{CF11316C-FB18-491B-9F2A-4E27AD1737B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7" name="Shape 3">
          <a:extLst>
            <a:ext uri="{FF2B5EF4-FFF2-40B4-BE49-F238E27FC236}">
              <a16:creationId xmlns:a16="http://schemas.microsoft.com/office/drawing/2014/main" id="{E9A31AD0-7E0E-4EC6-8D2B-3EEE97D4922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8" name="Shape 3">
          <a:extLst>
            <a:ext uri="{FF2B5EF4-FFF2-40B4-BE49-F238E27FC236}">
              <a16:creationId xmlns:a16="http://schemas.microsoft.com/office/drawing/2014/main" id="{053B662B-CEAB-49FA-BB11-2F34540B61D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89" name="Shape 3">
          <a:extLst>
            <a:ext uri="{FF2B5EF4-FFF2-40B4-BE49-F238E27FC236}">
              <a16:creationId xmlns:a16="http://schemas.microsoft.com/office/drawing/2014/main" id="{C178383B-4114-4AA6-A605-3E3E3279CCD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0" name="Shape 3">
          <a:extLst>
            <a:ext uri="{FF2B5EF4-FFF2-40B4-BE49-F238E27FC236}">
              <a16:creationId xmlns:a16="http://schemas.microsoft.com/office/drawing/2014/main" id="{8A35CADC-DC4E-4F9E-AF05-D54B3595AFE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1" name="Shape 3">
          <a:extLst>
            <a:ext uri="{FF2B5EF4-FFF2-40B4-BE49-F238E27FC236}">
              <a16:creationId xmlns:a16="http://schemas.microsoft.com/office/drawing/2014/main" id="{253D3DA6-B272-46DE-8E48-84AEB7C0FF9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2" name="Shape 3">
          <a:extLst>
            <a:ext uri="{FF2B5EF4-FFF2-40B4-BE49-F238E27FC236}">
              <a16:creationId xmlns:a16="http://schemas.microsoft.com/office/drawing/2014/main" id="{CEAD03C9-6E5E-4FE8-A7BC-AF844FE935E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3" name="Shape 3">
          <a:extLst>
            <a:ext uri="{FF2B5EF4-FFF2-40B4-BE49-F238E27FC236}">
              <a16:creationId xmlns:a16="http://schemas.microsoft.com/office/drawing/2014/main" id="{B2491684-9614-447B-8AFE-8108E61A9B37}"/>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4" name="Shape 3">
          <a:extLst>
            <a:ext uri="{FF2B5EF4-FFF2-40B4-BE49-F238E27FC236}">
              <a16:creationId xmlns:a16="http://schemas.microsoft.com/office/drawing/2014/main" id="{D5E13502-397B-46EF-B3FF-03BA3B7A3E10}"/>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5" name="Shape 3">
          <a:extLst>
            <a:ext uri="{FF2B5EF4-FFF2-40B4-BE49-F238E27FC236}">
              <a16:creationId xmlns:a16="http://schemas.microsoft.com/office/drawing/2014/main" id="{11544A4C-D240-4F95-9C25-8FEBAE60454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6" name="Shape 3">
          <a:extLst>
            <a:ext uri="{FF2B5EF4-FFF2-40B4-BE49-F238E27FC236}">
              <a16:creationId xmlns:a16="http://schemas.microsoft.com/office/drawing/2014/main" id="{A76A36A8-10F0-4D4D-B6EA-52C95DFD3A9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7" name="Shape 3">
          <a:extLst>
            <a:ext uri="{FF2B5EF4-FFF2-40B4-BE49-F238E27FC236}">
              <a16:creationId xmlns:a16="http://schemas.microsoft.com/office/drawing/2014/main" id="{B33D47ED-0B0D-4E9F-966F-2E656715B82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8" name="Shape 3">
          <a:extLst>
            <a:ext uri="{FF2B5EF4-FFF2-40B4-BE49-F238E27FC236}">
              <a16:creationId xmlns:a16="http://schemas.microsoft.com/office/drawing/2014/main" id="{B4B8BD40-A2DA-4634-901B-42AA064C694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099" name="Shape 3">
          <a:extLst>
            <a:ext uri="{FF2B5EF4-FFF2-40B4-BE49-F238E27FC236}">
              <a16:creationId xmlns:a16="http://schemas.microsoft.com/office/drawing/2014/main" id="{538FD570-B3E2-47DB-99B1-F33CEBEAC59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0" name="Shape 3">
          <a:extLst>
            <a:ext uri="{FF2B5EF4-FFF2-40B4-BE49-F238E27FC236}">
              <a16:creationId xmlns:a16="http://schemas.microsoft.com/office/drawing/2014/main" id="{7B6C6803-E4E0-49E3-8422-72E580B6DC2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1" name="Shape 3">
          <a:extLst>
            <a:ext uri="{FF2B5EF4-FFF2-40B4-BE49-F238E27FC236}">
              <a16:creationId xmlns:a16="http://schemas.microsoft.com/office/drawing/2014/main" id="{94F532B9-4ADE-4270-B89E-58B931F6BFD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2" name="Shape 3">
          <a:extLst>
            <a:ext uri="{FF2B5EF4-FFF2-40B4-BE49-F238E27FC236}">
              <a16:creationId xmlns:a16="http://schemas.microsoft.com/office/drawing/2014/main" id="{86EAE922-A2E7-480B-B00B-62745D50CF6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3" name="Shape 3">
          <a:extLst>
            <a:ext uri="{FF2B5EF4-FFF2-40B4-BE49-F238E27FC236}">
              <a16:creationId xmlns:a16="http://schemas.microsoft.com/office/drawing/2014/main" id="{AB5D91E8-3244-4312-856C-6C175079DE6C}"/>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4" name="Shape 3">
          <a:extLst>
            <a:ext uri="{FF2B5EF4-FFF2-40B4-BE49-F238E27FC236}">
              <a16:creationId xmlns:a16="http://schemas.microsoft.com/office/drawing/2014/main" id="{678B1C2C-96BB-448A-AB94-1C81619D4961}"/>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5" name="Shape 3">
          <a:extLst>
            <a:ext uri="{FF2B5EF4-FFF2-40B4-BE49-F238E27FC236}">
              <a16:creationId xmlns:a16="http://schemas.microsoft.com/office/drawing/2014/main" id="{9CC5424D-DAD4-4C87-AD68-41BCB40EC13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6" name="Shape 3">
          <a:extLst>
            <a:ext uri="{FF2B5EF4-FFF2-40B4-BE49-F238E27FC236}">
              <a16:creationId xmlns:a16="http://schemas.microsoft.com/office/drawing/2014/main" id="{8E2B1D19-7ACE-4B8E-B4C8-B7D4F1E181E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7" name="Shape 3">
          <a:extLst>
            <a:ext uri="{FF2B5EF4-FFF2-40B4-BE49-F238E27FC236}">
              <a16:creationId xmlns:a16="http://schemas.microsoft.com/office/drawing/2014/main" id="{21803BF9-3A25-4782-994D-024534F1C5F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8" name="Shape 3">
          <a:extLst>
            <a:ext uri="{FF2B5EF4-FFF2-40B4-BE49-F238E27FC236}">
              <a16:creationId xmlns:a16="http://schemas.microsoft.com/office/drawing/2014/main" id="{8974DD69-A71D-41C3-B7FF-53DC723D74D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09" name="Shape 3">
          <a:extLst>
            <a:ext uri="{FF2B5EF4-FFF2-40B4-BE49-F238E27FC236}">
              <a16:creationId xmlns:a16="http://schemas.microsoft.com/office/drawing/2014/main" id="{A3437077-A201-4912-9E01-82227894BBB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0" name="Shape 3">
          <a:extLst>
            <a:ext uri="{FF2B5EF4-FFF2-40B4-BE49-F238E27FC236}">
              <a16:creationId xmlns:a16="http://schemas.microsoft.com/office/drawing/2014/main" id="{B888693C-B454-4055-B845-B2A2ECF06D9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1" name="Shape 3">
          <a:extLst>
            <a:ext uri="{FF2B5EF4-FFF2-40B4-BE49-F238E27FC236}">
              <a16:creationId xmlns:a16="http://schemas.microsoft.com/office/drawing/2014/main" id="{FC2122F2-09D0-4E7F-B270-7F9CB5142F2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2" name="Shape 3">
          <a:extLst>
            <a:ext uri="{FF2B5EF4-FFF2-40B4-BE49-F238E27FC236}">
              <a16:creationId xmlns:a16="http://schemas.microsoft.com/office/drawing/2014/main" id="{1FCAFAB6-0DAB-4B8A-B751-66AE6706B9F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3" name="Shape 3">
          <a:extLst>
            <a:ext uri="{FF2B5EF4-FFF2-40B4-BE49-F238E27FC236}">
              <a16:creationId xmlns:a16="http://schemas.microsoft.com/office/drawing/2014/main" id="{EC8500B7-C8C6-43FA-8F42-746FD386FD6B}"/>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4" name="Shape 3">
          <a:extLst>
            <a:ext uri="{FF2B5EF4-FFF2-40B4-BE49-F238E27FC236}">
              <a16:creationId xmlns:a16="http://schemas.microsoft.com/office/drawing/2014/main" id="{F1CD14D8-E15B-4BE5-AF62-DD80FEC2F794}"/>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5" name="Shape 3">
          <a:extLst>
            <a:ext uri="{FF2B5EF4-FFF2-40B4-BE49-F238E27FC236}">
              <a16:creationId xmlns:a16="http://schemas.microsoft.com/office/drawing/2014/main" id="{EE7C2AD7-D4C9-4AF0-9065-48A336A49C7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6" name="Shape 3">
          <a:extLst>
            <a:ext uri="{FF2B5EF4-FFF2-40B4-BE49-F238E27FC236}">
              <a16:creationId xmlns:a16="http://schemas.microsoft.com/office/drawing/2014/main" id="{8A10B834-BA4D-4794-8668-BEF3BC1AB1F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7" name="Shape 3">
          <a:extLst>
            <a:ext uri="{FF2B5EF4-FFF2-40B4-BE49-F238E27FC236}">
              <a16:creationId xmlns:a16="http://schemas.microsoft.com/office/drawing/2014/main" id="{1F7C0457-75BA-4FF0-958B-420C78011B5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8" name="Shape 3">
          <a:extLst>
            <a:ext uri="{FF2B5EF4-FFF2-40B4-BE49-F238E27FC236}">
              <a16:creationId xmlns:a16="http://schemas.microsoft.com/office/drawing/2014/main" id="{E78D96C9-00B3-44B1-B28D-59E0D376E4E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19" name="Shape 3">
          <a:extLst>
            <a:ext uri="{FF2B5EF4-FFF2-40B4-BE49-F238E27FC236}">
              <a16:creationId xmlns:a16="http://schemas.microsoft.com/office/drawing/2014/main" id="{B647F990-3953-4BE2-BE34-C47556EA3D3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0" name="Shape 3">
          <a:extLst>
            <a:ext uri="{FF2B5EF4-FFF2-40B4-BE49-F238E27FC236}">
              <a16:creationId xmlns:a16="http://schemas.microsoft.com/office/drawing/2014/main" id="{33326EE6-4B1F-4166-A1B3-A11552C6D0C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1" name="Shape 3">
          <a:extLst>
            <a:ext uri="{FF2B5EF4-FFF2-40B4-BE49-F238E27FC236}">
              <a16:creationId xmlns:a16="http://schemas.microsoft.com/office/drawing/2014/main" id="{92F3B475-4AB8-42D7-A1B0-C7F944D390E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2" name="Shape 3">
          <a:extLst>
            <a:ext uri="{FF2B5EF4-FFF2-40B4-BE49-F238E27FC236}">
              <a16:creationId xmlns:a16="http://schemas.microsoft.com/office/drawing/2014/main" id="{451FB281-0AC1-4248-ABC9-7B96243F517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3" name="Shape 3">
          <a:extLst>
            <a:ext uri="{FF2B5EF4-FFF2-40B4-BE49-F238E27FC236}">
              <a16:creationId xmlns:a16="http://schemas.microsoft.com/office/drawing/2014/main" id="{EF72B156-1DDF-4D33-A743-3726A41C2D98}"/>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4" name="Shape 3">
          <a:extLst>
            <a:ext uri="{FF2B5EF4-FFF2-40B4-BE49-F238E27FC236}">
              <a16:creationId xmlns:a16="http://schemas.microsoft.com/office/drawing/2014/main" id="{C106E786-ED58-46ED-969E-78C9783C89C1}"/>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5" name="Shape 3">
          <a:extLst>
            <a:ext uri="{FF2B5EF4-FFF2-40B4-BE49-F238E27FC236}">
              <a16:creationId xmlns:a16="http://schemas.microsoft.com/office/drawing/2014/main" id="{99F3EE03-9828-4077-9BB3-AE3F91402FD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6" name="Shape 3">
          <a:extLst>
            <a:ext uri="{FF2B5EF4-FFF2-40B4-BE49-F238E27FC236}">
              <a16:creationId xmlns:a16="http://schemas.microsoft.com/office/drawing/2014/main" id="{0A3DFB43-C961-4591-AFEE-408C64B4E23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7" name="Shape 3">
          <a:extLst>
            <a:ext uri="{FF2B5EF4-FFF2-40B4-BE49-F238E27FC236}">
              <a16:creationId xmlns:a16="http://schemas.microsoft.com/office/drawing/2014/main" id="{0374A0B0-5D69-4451-88DF-FFBAA6FF75E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8" name="Shape 3">
          <a:extLst>
            <a:ext uri="{FF2B5EF4-FFF2-40B4-BE49-F238E27FC236}">
              <a16:creationId xmlns:a16="http://schemas.microsoft.com/office/drawing/2014/main" id="{1AC645A7-5AB5-4972-8DFD-D405D64DECD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29" name="Shape 3">
          <a:extLst>
            <a:ext uri="{FF2B5EF4-FFF2-40B4-BE49-F238E27FC236}">
              <a16:creationId xmlns:a16="http://schemas.microsoft.com/office/drawing/2014/main" id="{912FB27F-0BBC-454C-9D73-687BA6F8F61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0" name="Shape 3">
          <a:extLst>
            <a:ext uri="{FF2B5EF4-FFF2-40B4-BE49-F238E27FC236}">
              <a16:creationId xmlns:a16="http://schemas.microsoft.com/office/drawing/2014/main" id="{E99A165F-72DF-4E27-93F6-D91585C40E5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1" name="Shape 3">
          <a:extLst>
            <a:ext uri="{FF2B5EF4-FFF2-40B4-BE49-F238E27FC236}">
              <a16:creationId xmlns:a16="http://schemas.microsoft.com/office/drawing/2014/main" id="{56E81B44-356E-4E91-9B27-19EBF1A467C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2" name="Shape 3">
          <a:extLst>
            <a:ext uri="{FF2B5EF4-FFF2-40B4-BE49-F238E27FC236}">
              <a16:creationId xmlns:a16="http://schemas.microsoft.com/office/drawing/2014/main" id="{0A5D01B3-7CE4-4029-9E24-F62700CE07F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3" name="Shape 3">
          <a:extLst>
            <a:ext uri="{FF2B5EF4-FFF2-40B4-BE49-F238E27FC236}">
              <a16:creationId xmlns:a16="http://schemas.microsoft.com/office/drawing/2014/main" id="{303B2BCB-A37E-4F2A-BD6F-6C7864B8D956}"/>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4" name="Shape 3">
          <a:extLst>
            <a:ext uri="{FF2B5EF4-FFF2-40B4-BE49-F238E27FC236}">
              <a16:creationId xmlns:a16="http://schemas.microsoft.com/office/drawing/2014/main" id="{A4C72073-FE07-4477-9A83-A6B1855B7185}"/>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5" name="Shape 3">
          <a:extLst>
            <a:ext uri="{FF2B5EF4-FFF2-40B4-BE49-F238E27FC236}">
              <a16:creationId xmlns:a16="http://schemas.microsoft.com/office/drawing/2014/main" id="{69018175-0602-45D6-A30F-DFAA49EE0E0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6" name="Shape 3">
          <a:extLst>
            <a:ext uri="{FF2B5EF4-FFF2-40B4-BE49-F238E27FC236}">
              <a16:creationId xmlns:a16="http://schemas.microsoft.com/office/drawing/2014/main" id="{369C6C10-4C50-4CA3-83F8-3F0D8E2B03D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7" name="Shape 3">
          <a:extLst>
            <a:ext uri="{FF2B5EF4-FFF2-40B4-BE49-F238E27FC236}">
              <a16:creationId xmlns:a16="http://schemas.microsoft.com/office/drawing/2014/main" id="{47B610FC-9394-4AEA-9A91-7C28BE657E9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8" name="Shape 3">
          <a:extLst>
            <a:ext uri="{FF2B5EF4-FFF2-40B4-BE49-F238E27FC236}">
              <a16:creationId xmlns:a16="http://schemas.microsoft.com/office/drawing/2014/main" id="{4408139D-CFC6-4E38-9C34-A1FE3DB773C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39" name="Shape 3">
          <a:extLst>
            <a:ext uri="{FF2B5EF4-FFF2-40B4-BE49-F238E27FC236}">
              <a16:creationId xmlns:a16="http://schemas.microsoft.com/office/drawing/2014/main" id="{728762E7-BCE4-4B64-BD0A-D23C8BFB0AA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0" name="Shape 3">
          <a:extLst>
            <a:ext uri="{FF2B5EF4-FFF2-40B4-BE49-F238E27FC236}">
              <a16:creationId xmlns:a16="http://schemas.microsoft.com/office/drawing/2014/main" id="{4159AF0C-6332-40A2-8865-09D05B05C3F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1" name="Shape 3">
          <a:extLst>
            <a:ext uri="{FF2B5EF4-FFF2-40B4-BE49-F238E27FC236}">
              <a16:creationId xmlns:a16="http://schemas.microsoft.com/office/drawing/2014/main" id="{7893268A-52BD-4817-BD58-529D58E3495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2" name="Shape 3">
          <a:extLst>
            <a:ext uri="{FF2B5EF4-FFF2-40B4-BE49-F238E27FC236}">
              <a16:creationId xmlns:a16="http://schemas.microsoft.com/office/drawing/2014/main" id="{7FC2373C-40C3-4887-86FF-A7A58BD070B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3" name="Shape 3">
          <a:extLst>
            <a:ext uri="{FF2B5EF4-FFF2-40B4-BE49-F238E27FC236}">
              <a16:creationId xmlns:a16="http://schemas.microsoft.com/office/drawing/2014/main" id="{1E2DD7F6-420B-432B-A680-20844E7DC3C9}"/>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4" name="Shape 3">
          <a:extLst>
            <a:ext uri="{FF2B5EF4-FFF2-40B4-BE49-F238E27FC236}">
              <a16:creationId xmlns:a16="http://schemas.microsoft.com/office/drawing/2014/main" id="{49046A1F-A398-4B6F-BAA7-E90C59F92041}"/>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5" name="Shape 3">
          <a:extLst>
            <a:ext uri="{FF2B5EF4-FFF2-40B4-BE49-F238E27FC236}">
              <a16:creationId xmlns:a16="http://schemas.microsoft.com/office/drawing/2014/main" id="{CF97C5D7-4066-4599-B8A3-A946B946645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6" name="Shape 3">
          <a:extLst>
            <a:ext uri="{FF2B5EF4-FFF2-40B4-BE49-F238E27FC236}">
              <a16:creationId xmlns:a16="http://schemas.microsoft.com/office/drawing/2014/main" id="{B8F36E03-76EF-4A2E-A2E6-0C2AAE4E4C7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7" name="Shape 3">
          <a:extLst>
            <a:ext uri="{FF2B5EF4-FFF2-40B4-BE49-F238E27FC236}">
              <a16:creationId xmlns:a16="http://schemas.microsoft.com/office/drawing/2014/main" id="{93E6C2DD-AD20-4607-B044-F2908443287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8" name="Shape 3">
          <a:extLst>
            <a:ext uri="{FF2B5EF4-FFF2-40B4-BE49-F238E27FC236}">
              <a16:creationId xmlns:a16="http://schemas.microsoft.com/office/drawing/2014/main" id="{0D17F089-709B-4580-9055-F2AAC51EF36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49" name="Shape 3">
          <a:extLst>
            <a:ext uri="{FF2B5EF4-FFF2-40B4-BE49-F238E27FC236}">
              <a16:creationId xmlns:a16="http://schemas.microsoft.com/office/drawing/2014/main" id="{4D7B9D5A-17F8-42A5-9D5F-2A777BF26F2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0" name="Shape 3">
          <a:extLst>
            <a:ext uri="{FF2B5EF4-FFF2-40B4-BE49-F238E27FC236}">
              <a16:creationId xmlns:a16="http://schemas.microsoft.com/office/drawing/2014/main" id="{C26AB2BF-485D-49AA-A10B-72E69EADA14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1" name="Shape 3">
          <a:extLst>
            <a:ext uri="{FF2B5EF4-FFF2-40B4-BE49-F238E27FC236}">
              <a16:creationId xmlns:a16="http://schemas.microsoft.com/office/drawing/2014/main" id="{722396CE-5115-45AA-852C-BB57763B0CA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2" name="Shape 3">
          <a:extLst>
            <a:ext uri="{FF2B5EF4-FFF2-40B4-BE49-F238E27FC236}">
              <a16:creationId xmlns:a16="http://schemas.microsoft.com/office/drawing/2014/main" id="{A21CD23D-1DBE-430B-B6F9-8FCB519C24D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3" name="Shape 3">
          <a:extLst>
            <a:ext uri="{FF2B5EF4-FFF2-40B4-BE49-F238E27FC236}">
              <a16:creationId xmlns:a16="http://schemas.microsoft.com/office/drawing/2014/main" id="{94173199-3801-41AD-91A3-034482448E3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4" name="Shape 3">
          <a:extLst>
            <a:ext uri="{FF2B5EF4-FFF2-40B4-BE49-F238E27FC236}">
              <a16:creationId xmlns:a16="http://schemas.microsoft.com/office/drawing/2014/main" id="{2EB86CA0-EAC4-493B-8A19-74662AD7332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5" name="Shape 3">
          <a:extLst>
            <a:ext uri="{FF2B5EF4-FFF2-40B4-BE49-F238E27FC236}">
              <a16:creationId xmlns:a16="http://schemas.microsoft.com/office/drawing/2014/main" id="{56123F36-2E49-4D75-9A78-5FB0D3E7091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6" name="Shape 3">
          <a:extLst>
            <a:ext uri="{FF2B5EF4-FFF2-40B4-BE49-F238E27FC236}">
              <a16:creationId xmlns:a16="http://schemas.microsoft.com/office/drawing/2014/main" id="{ACBDA41B-19CA-4AD2-AE83-F1570B8A080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7" name="Shape 3">
          <a:extLst>
            <a:ext uri="{FF2B5EF4-FFF2-40B4-BE49-F238E27FC236}">
              <a16:creationId xmlns:a16="http://schemas.microsoft.com/office/drawing/2014/main" id="{E3291135-E5A5-4B2B-BCF1-AD82C77AEE1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8" name="Shape 3">
          <a:extLst>
            <a:ext uri="{FF2B5EF4-FFF2-40B4-BE49-F238E27FC236}">
              <a16:creationId xmlns:a16="http://schemas.microsoft.com/office/drawing/2014/main" id="{B37D3A1D-A0E1-4079-9227-D142CBCBD77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59" name="Shape 3">
          <a:extLst>
            <a:ext uri="{FF2B5EF4-FFF2-40B4-BE49-F238E27FC236}">
              <a16:creationId xmlns:a16="http://schemas.microsoft.com/office/drawing/2014/main" id="{742DB5A7-7854-4C1C-9B6E-2A94BBA0F06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0" name="Shape 3">
          <a:extLst>
            <a:ext uri="{FF2B5EF4-FFF2-40B4-BE49-F238E27FC236}">
              <a16:creationId xmlns:a16="http://schemas.microsoft.com/office/drawing/2014/main" id="{B4875E42-DBA2-481B-A3E1-68AA5668569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1" name="Shape 3">
          <a:extLst>
            <a:ext uri="{FF2B5EF4-FFF2-40B4-BE49-F238E27FC236}">
              <a16:creationId xmlns:a16="http://schemas.microsoft.com/office/drawing/2014/main" id="{63D8F7DD-1981-43E0-BB0A-2AE2F75A9B7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2" name="Shape 3">
          <a:extLst>
            <a:ext uri="{FF2B5EF4-FFF2-40B4-BE49-F238E27FC236}">
              <a16:creationId xmlns:a16="http://schemas.microsoft.com/office/drawing/2014/main" id="{0BBEB8AB-0097-4EE3-99ED-E33A386A70F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3" name="Shape 3">
          <a:extLst>
            <a:ext uri="{FF2B5EF4-FFF2-40B4-BE49-F238E27FC236}">
              <a16:creationId xmlns:a16="http://schemas.microsoft.com/office/drawing/2014/main" id="{E96CEC28-233C-4EA0-A5AD-ED7E24EF9DA4}"/>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4" name="Shape 3">
          <a:extLst>
            <a:ext uri="{FF2B5EF4-FFF2-40B4-BE49-F238E27FC236}">
              <a16:creationId xmlns:a16="http://schemas.microsoft.com/office/drawing/2014/main" id="{BFF8422E-3DFE-40B0-9E05-FFAFB02E64EB}"/>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5" name="Shape 3">
          <a:extLst>
            <a:ext uri="{FF2B5EF4-FFF2-40B4-BE49-F238E27FC236}">
              <a16:creationId xmlns:a16="http://schemas.microsoft.com/office/drawing/2014/main" id="{53C2C53B-0C76-4F7C-9F34-F82BAFAE15D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6" name="Shape 3">
          <a:extLst>
            <a:ext uri="{FF2B5EF4-FFF2-40B4-BE49-F238E27FC236}">
              <a16:creationId xmlns:a16="http://schemas.microsoft.com/office/drawing/2014/main" id="{C97328C1-C81F-4C59-A8AB-DC504D425B9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7" name="Shape 3">
          <a:extLst>
            <a:ext uri="{FF2B5EF4-FFF2-40B4-BE49-F238E27FC236}">
              <a16:creationId xmlns:a16="http://schemas.microsoft.com/office/drawing/2014/main" id="{76BF59D3-DC5E-4335-8C69-CC88C57E482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8" name="Shape 3">
          <a:extLst>
            <a:ext uri="{FF2B5EF4-FFF2-40B4-BE49-F238E27FC236}">
              <a16:creationId xmlns:a16="http://schemas.microsoft.com/office/drawing/2014/main" id="{90178FE2-8CC5-4A33-8461-9B617C78478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69" name="Shape 3">
          <a:extLst>
            <a:ext uri="{FF2B5EF4-FFF2-40B4-BE49-F238E27FC236}">
              <a16:creationId xmlns:a16="http://schemas.microsoft.com/office/drawing/2014/main" id="{28A97315-8492-4B62-81E3-EAEB371A707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0" name="Shape 3">
          <a:extLst>
            <a:ext uri="{FF2B5EF4-FFF2-40B4-BE49-F238E27FC236}">
              <a16:creationId xmlns:a16="http://schemas.microsoft.com/office/drawing/2014/main" id="{5FB98FD0-529D-49DC-8D91-AE59CE1E966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1" name="Shape 3">
          <a:extLst>
            <a:ext uri="{FF2B5EF4-FFF2-40B4-BE49-F238E27FC236}">
              <a16:creationId xmlns:a16="http://schemas.microsoft.com/office/drawing/2014/main" id="{C194EF7D-A211-4795-A1C9-8787A82DBBF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2" name="Shape 3">
          <a:extLst>
            <a:ext uri="{FF2B5EF4-FFF2-40B4-BE49-F238E27FC236}">
              <a16:creationId xmlns:a16="http://schemas.microsoft.com/office/drawing/2014/main" id="{E2C9121C-7208-407C-98CA-9BA08DDCF5B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3" name="Shape 3">
          <a:extLst>
            <a:ext uri="{FF2B5EF4-FFF2-40B4-BE49-F238E27FC236}">
              <a16:creationId xmlns:a16="http://schemas.microsoft.com/office/drawing/2014/main" id="{519D69D1-BAAA-40C4-9C3F-A11A56A46F65}"/>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4" name="Shape 3">
          <a:extLst>
            <a:ext uri="{FF2B5EF4-FFF2-40B4-BE49-F238E27FC236}">
              <a16:creationId xmlns:a16="http://schemas.microsoft.com/office/drawing/2014/main" id="{11035204-3E0E-4EF8-8AAD-85974A3C2A5C}"/>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5" name="Shape 3">
          <a:extLst>
            <a:ext uri="{FF2B5EF4-FFF2-40B4-BE49-F238E27FC236}">
              <a16:creationId xmlns:a16="http://schemas.microsoft.com/office/drawing/2014/main" id="{656C2F9D-F11F-4B73-8B1C-B23DB02FE04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6" name="Shape 3">
          <a:extLst>
            <a:ext uri="{FF2B5EF4-FFF2-40B4-BE49-F238E27FC236}">
              <a16:creationId xmlns:a16="http://schemas.microsoft.com/office/drawing/2014/main" id="{73214C1A-737B-4E5A-9C6C-03932796392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7" name="Shape 3">
          <a:extLst>
            <a:ext uri="{FF2B5EF4-FFF2-40B4-BE49-F238E27FC236}">
              <a16:creationId xmlns:a16="http://schemas.microsoft.com/office/drawing/2014/main" id="{C11EF06D-EFE9-47B8-A94A-B47B7BD6D60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8" name="Shape 3">
          <a:extLst>
            <a:ext uri="{FF2B5EF4-FFF2-40B4-BE49-F238E27FC236}">
              <a16:creationId xmlns:a16="http://schemas.microsoft.com/office/drawing/2014/main" id="{C6FD8888-34C5-446B-AAF0-56B89AB9B03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79" name="Shape 3">
          <a:extLst>
            <a:ext uri="{FF2B5EF4-FFF2-40B4-BE49-F238E27FC236}">
              <a16:creationId xmlns:a16="http://schemas.microsoft.com/office/drawing/2014/main" id="{F263BC60-6FF9-477A-8F22-3E721887E85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0" name="Shape 3">
          <a:extLst>
            <a:ext uri="{FF2B5EF4-FFF2-40B4-BE49-F238E27FC236}">
              <a16:creationId xmlns:a16="http://schemas.microsoft.com/office/drawing/2014/main" id="{92DFBA71-C2A8-4B8D-B01F-CCB23D58F23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1" name="Shape 3">
          <a:extLst>
            <a:ext uri="{FF2B5EF4-FFF2-40B4-BE49-F238E27FC236}">
              <a16:creationId xmlns:a16="http://schemas.microsoft.com/office/drawing/2014/main" id="{9E95AA64-9EC7-4129-8317-066DCCFF0DC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2" name="Shape 3">
          <a:extLst>
            <a:ext uri="{FF2B5EF4-FFF2-40B4-BE49-F238E27FC236}">
              <a16:creationId xmlns:a16="http://schemas.microsoft.com/office/drawing/2014/main" id="{64269484-E715-4947-9E44-A7B626F6C9D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3" name="Shape 3">
          <a:extLst>
            <a:ext uri="{FF2B5EF4-FFF2-40B4-BE49-F238E27FC236}">
              <a16:creationId xmlns:a16="http://schemas.microsoft.com/office/drawing/2014/main" id="{769FA4E5-49DE-44C2-AACC-11DDE7F8E9F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4" name="Shape 3">
          <a:extLst>
            <a:ext uri="{FF2B5EF4-FFF2-40B4-BE49-F238E27FC236}">
              <a16:creationId xmlns:a16="http://schemas.microsoft.com/office/drawing/2014/main" id="{3213C6D5-90CF-4EA3-88F9-DBA5C6FF66C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5" name="Shape 3">
          <a:extLst>
            <a:ext uri="{FF2B5EF4-FFF2-40B4-BE49-F238E27FC236}">
              <a16:creationId xmlns:a16="http://schemas.microsoft.com/office/drawing/2014/main" id="{A4C4DF97-985D-4AEF-95F1-F7A3515321F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6" name="Shape 3">
          <a:extLst>
            <a:ext uri="{FF2B5EF4-FFF2-40B4-BE49-F238E27FC236}">
              <a16:creationId xmlns:a16="http://schemas.microsoft.com/office/drawing/2014/main" id="{2A845282-E2C6-4E1A-AA53-040709DB886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7" name="Shape 3">
          <a:extLst>
            <a:ext uri="{FF2B5EF4-FFF2-40B4-BE49-F238E27FC236}">
              <a16:creationId xmlns:a16="http://schemas.microsoft.com/office/drawing/2014/main" id="{CD4C5544-6467-4D54-869A-89FDA9E10F9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8" name="Shape 3">
          <a:extLst>
            <a:ext uri="{FF2B5EF4-FFF2-40B4-BE49-F238E27FC236}">
              <a16:creationId xmlns:a16="http://schemas.microsoft.com/office/drawing/2014/main" id="{6D815814-3886-45D9-9F44-2D09240BCA0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89" name="Shape 3">
          <a:extLst>
            <a:ext uri="{FF2B5EF4-FFF2-40B4-BE49-F238E27FC236}">
              <a16:creationId xmlns:a16="http://schemas.microsoft.com/office/drawing/2014/main" id="{F9B50DB4-EA80-48C8-BC01-633E8B4F65A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0" name="Shape 3">
          <a:extLst>
            <a:ext uri="{FF2B5EF4-FFF2-40B4-BE49-F238E27FC236}">
              <a16:creationId xmlns:a16="http://schemas.microsoft.com/office/drawing/2014/main" id="{A512ECD3-C445-4572-8F4F-42F95A72719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1" name="Shape 3">
          <a:extLst>
            <a:ext uri="{FF2B5EF4-FFF2-40B4-BE49-F238E27FC236}">
              <a16:creationId xmlns:a16="http://schemas.microsoft.com/office/drawing/2014/main" id="{D8E04702-8125-4512-9219-97DA1DCB307F}"/>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2" name="Shape 3">
          <a:extLst>
            <a:ext uri="{FF2B5EF4-FFF2-40B4-BE49-F238E27FC236}">
              <a16:creationId xmlns:a16="http://schemas.microsoft.com/office/drawing/2014/main" id="{F4C330F1-33ED-4720-A63A-57F752885D12}"/>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3" name="Shape 3">
          <a:extLst>
            <a:ext uri="{FF2B5EF4-FFF2-40B4-BE49-F238E27FC236}">
              <a16:creationId xmlns:a16="http://schemas.microsoft.com/office/drawing/2014/main" id="{E1F7CC03-1129-4E9F-8DA8-F6234047055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4" name="Shape 3">
          <a:extLst>
            <a:ext uri="{FF2B5EF4-FFF2-40B4-BE49-F238E27FC236}">
              <a16:creationId xmlns:a16="http://schemas.microsoft.com/office/drawing/2014/main" id="{8A1F28AE-3CF0-4455-B1D3-FB1553F67A8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5" name="Shape 3">
          <a:extLst>
            <a:ext uri="{FF2B5EF4-FFF2-40B4-BE49-F238E27FC236}">
              <a16:creationId xmlns:a16="http://schemas.microsoft.com/office/drawing/2014/main" id="{C44F2F79-BDD6-4891-93EC-B2CBA6EBF44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6" name="Shape 3">
          <a:extLst>
            <a:ext uri="{FF2B5EF4-FFF2-40B4-BE49-F238E27FC236}">
              <a16:creationId xmlns:a16="http://schemas.microsoft.com/office/drawing/2014/main" id="{CD40D174-6DFA-4512-A2C5-DD01790C1CC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7" name="Shape 3">
          <a:extLst>
            <a:ext uri="{FF2B5EF4-FFF2-40B4-BE49-F238E27FC236}">
              <a16:creationId xmlns:a16="http://schemas.microsoft.com/office/drawing/2014/main" id="{81739395-4102-4AAF-9DBE-A5653554D60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8" name="Shape 3">
          <a:extLst>
            <a:ext uri="{FF2B5EF4-FFF2-40B4-BE49-F238E27FC236}">
              <a16:creationId xmlns:a16="http://schemas.microsoft.com/office/drawing/2014/main" id="{21EF7F0F-4554-4BC6-BC85-F6AF8B77DEE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199" name="Shape 3">
          <a:extLst>
            <a:ext uri="{FF2B5EF4-FFF2-40B4-BE49-F238E27FC236}">
              <a16:creationId xmlns:a16="http://schemas.microsoft.com/office/drawing/2014/main" id="{AA6D9426-7DDE-43EE-973A-10A87894E24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0" name="Shape 3">
          <a:extLst>
            <a:ext uri="{FF2B5EF4-FFF2-40B4-BE49-F238E27FC236}">
              <a16:creationId xmlns:a16="http://schemas.microsoft.com/office/drawing/2014/main" id="{62E50E8F-0993-466E-B3CB-6D2D47F183E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1" name="Shape 3">
          <a:extLst>
            <a:ext uri="{FF2B5EF4-FFF2-40B4-BE49-F238E27FC236}">
              <a16:creationId xmlns:a16="http://schemas.microsoft.com/office/drawing/2014/main" id="{3944A4E5-BCCB-4842-847E-229879B44428}"/>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2" name="Shape 3">
          <a:extLst>
            <a:ext uri="{FF2B5EF4-FFF2-40B4-BE49-F238E27FC236}">
              <a16:creationId xmlns:a16="http://schemas.microsoft.com/office/drawing/2014/main" id="{E2463D74-7660-4C4C-ADE5-3F3C5FF7A7FF}"/>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3" name="Shape 3">
          <a:extLst>
            <a:ext uri="{FF2B5EF4-FFF2-40B4-BE49-F238E27FC236}">
              <a16:creationId xmlns:a16="http://schemas.microsoft.com/office/drawing/2014/main" id="{12839D95-46C4-49D7-A610-F22C4E75FB1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4" name="Shape 3">
          <a:extLst>
            <a:ext uri="{FF2B5EF4-FFF2-40B4-BE49-F238E27FC236}">
              <a16:creationId xmlns:a16="http://schemas.microsoft.com/office/drawing/2014/main" id="{53B3C3C4-ED2C-4998-8D2C-8C7A87340BB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5" name="Shape 3">
          <a:extLst>
            <a:ext uri="{FF2B5EF4-FFF2-40B4-BE49-F238E27FC236}">
              <a16:creationId xmlns:a16="http://schemas.microsoft.com/office/drawing/2014/main" id="{53B763DD-94CA-457E-A61B-74A66A868FE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6" name="Shape 3">
          <a:extLst>
            <a:ext uri="{FF2B5EF4-FFF2-40B4-BE49-F238E27FC236}">
              <a16:creationId xmlns:a16="http://schemas.microsoft.com/office/drawing/2014/main" id="{C7952077-0AFA-44E0-A544-D5B8D0A6253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7" name="Shape 3">
          <a:extLst>
            <a:ext uri="{FF2B5EF4-FFF2-40B4-BE49-F238E27FC236}">
              <a16:creationId xmlns:a16="http://schemas.microsoft.com/office/drawing/2014/main" id="{42672FF2-DAA7-4191-A413-BEE9014FEB8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8" name="Shape 3">
          <a:extLst>
            <a:ext uri="{FF2B5EF4-FFF2-40B4-BE49-F238E27FC236}">
              <a16:creationId xmlns:a16="http://schemas.microsoft.com/office/drawing/2014/main" id="{C6401026-F2DD-414D-B2C2-F819ECE9DD1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09" name="Shape 3">
          <a:extLst>
            <a:ext uri="{FF2B5EF4-FFF2-40B4-BE49-F238E27FC236}">
              <a16:creationId xmlns:a16="http://schemas.microsoft.com/office/drawing/2014/main" id="{E3BA9849-B6D0-4849-BBD9-960687CA05A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0" name="Shape 3">
          <a:extLst>
            <a:ext uri="{FF2B5EF4-FFF2-40B4-BE49-F238E27FC236}">
              <a16:creationId xmlns:a16="http://schemas.microsoft.com/office/drawing/2014/main" id="{B2A83B7F-90B5-413C-A640-F442751BE9E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1" name="Shape 3">
          <a:extLst>
            <a:ext uri="{FF2B5EF4-FFF2-40B4-BE49-F238E27FC236}">
              <a16:creationId xmlns:a16="http://schemas.microsoft.com/office/drawing/2014/main" id="{456B0897-33BF-46E8-B45D-84B95D363CE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2" name="Shape 3">
          <a:extLst>
            <a:ext uri="{FF2B5EF4-FFF2-40B4-BE49-F238E27FC236}">
              <a16:creationId xmlns:a16="http://schemas.microsoft.com/office/drawing/2014/main" id="{8AF406BA-4868-457A-8B4C-A33585720FC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3" name="Shape 3">
          <a:extLst>
            <a:ext uri="{FF2B5EF4-FFF2-40B4-BE49-F238E27FC236}">
              <a16:creationId xmlns:a16="http://schemas.microsoft.com/office/drawing/2014/main" id="{CB6E2901-44F5-46CF-AD1A-2CD6167A30A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4" name="Shape 3">
          <a:extLst>
            <a:ext uri="{FF2B5EF4-FFF2-40B4-BE49-F238E27FC236}">
              <a16:creationId xmlns:a16="http://schemas.microsoft.com/office/drawing/2014/main" id="{E4EB74BB-6474-489F-82DF-B5E37A28393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5" name="Shape 3">
          <a:extLst>
            <a:ext uri="{FF2B5EF4-FFF2-40B4-BE49-F238E27FC236}">
              <a16:creationId xmlns:a16="http://schemas.microsoft.com/office/drawing/2014/main" id="{ECDE0D32-5E8A-471B-8855-6842D7A19AE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6" name="Shape 3">
          <a:extLst>
            <a:ext uri="{FF2B5EF4-FFF2-40B4-BE49-F238E27FC236}">
              <a16:creationId xmlns:a16="http://schemas.microsoft.com/office/drawing/2014/main" id="{D6DE0D95-B301-4BCC-B200-CBF005D09C2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7" name="Shape 3">
          <a:extLst>
            <a:ext uri="{FF2B5EF4-FFF2-40B4-BE49-F238E27FC236}">
              <a16:creationId xmlns:a16="http://schemas.microsoft.com/office/drawing/2014/main" id="{FBF1A74A-97AB-4B46-8891-3E096819AF9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8" name="Shape 3">
          <a:extLst>
            <a:ext uri="{FF2B5EF4-FFF2-40B4-BE49-F238E27FC236}">
              <a16:creationId xmlns:a16="http://schemas.microsoft.com/office/drawing/2014/main" id="{85D61D4A-B7FB-4EE2-B908-36A7C144425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19" name="Shape 3">
          <a:extLst>
            <a:ext uri="{FF2B5EF4-FFF2-40B4-BE49-F238E27FC236}">
              <a16:creationId xmlns:a16="http://schemas.microsoft.com/office/drawing/2014/main" id="{86FF155F-4E7A-4F59-A9FA-E36EB9D871F8}"/>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0" name="Shape 3">
          <a:extLst>
            <a:ext uri="{FF2B5EF4-FFF2-40B4-BE49-F238E27FC236}">
              <a16:creationId xmlns:a16="http://schemas.microsoft.com/office/drawing/2014/main" id="{F7DAF300-BC7F-47AF-A3C7-C0DE20BF6D29}"/>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1" name="Shape 3">
          <a:extLst>
            <a:ext uri="{FF2B5EF4-FFF2-40B4-BE49-F238E27FC236}">
              <a16:creationId xmlns:a16="http://schemas.microsoft.com/office/drawing/2014/main" id="{CE2DB19F-5D4C-44FA-8BCB-0D6FC818B24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2" name="Shape 3">
          <a:extLst>
            <a:ext uri="{FF2B5EF4-FFF2-40B4-BE49-F238E27FC236}">
              <a16:creationId xmlns:a16="http://schemas.microsoft.com/office/drawing/2014/main" id="{D77E425F-5A4B-4949-9520-0E47B3B7A16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3" name="Shape 3">
          <a:extLst>
            <a:ext uri="{FF2B5EF4-FFF2-40B4-BE49-F238E27FC236}">
              <a16:creationId xmlns:a16="http://schemas.microsoft.com/office/drawing/2014/main" id="{2754A8A4-08AE-4499-8F72-7A0DAEF60C0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4" name="Shape 3">
          <a:extLst>
            <a:ext uri="{FF2B5EF4-FFF2-40B4-BE49-F238E27FC236}">
              <a16:creationId xmlns:a16="http://schemas.microsoft.com/office/drawing/2014/main" id="{7D41A19C-0422-4AEA-9D38-48EE54E9B8C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5" name="Shape 3">
          <a:extLst>
            <a:ext uri="{FF2B5EF4-FFF2-40B4-BE49-F238E27FC236}">
              <a16:creationId xmlns:a16="http://schemas.microsoft.com/office/drawing/2014/main" id="{462DDFDB-C86F-4054-987E-CD330F6A0D8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6" name="Shape 3">
          <a:extLst>
            <a:ext uri="{FF2B5EF4-FFF2-40B4-BE49-F238E27FC236}">
              <a16:creationId xmlns:a16="http://schemas.microsoft.com/office/drawing/2014/main" id="{0590FAE5-736F-41EE-9AE4-BABFB00BE4D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7" name="Shape 3">
          <a:extLst>
            <a:ext uri="{FF2B5EF4-FFF2-40B4-BE49-F238E27FC236}">
              <a16:creationId xmlns:a16="http://schemas.microsoft.com/office/drawing/2014/main" id="{C621BCC9-A99A-4792-B91E-74F58F7D81B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8" name="Shape 3">
          <a:extLst>
            <a:ext uri="{FF2B5EF4-FFF2-40B4-BE49-F238E27FC236}">
              <a16:creationId xmlns:a16="http://schemas.microsoft.com/office/drawing/2014/main" id="{D54BA086-0573-401C-A290-AFBA24ACE2A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29" name="Shape 3">
          <a:extLst>
            <a:ext uri="{FF2B5EF4-FFF2-40B4-BE49-F238E27FC236}">
              <a16:creationId xmlns:a16="http://schemas.microsoft.com/office/drawing/2014/main" id="{E993DF4D-A0BE-4B3C-BD47-1A412B8BF731}"/>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0" name="Shape 3">
          <a:extLst>
            <a:ext uri="{FF2B5EF4-FFF2-40B4-BE49-F238E27FC236}">
              <a16:creationId xmlns:a16="http://schemas.microsoft.com/office/drawing/2014/main" id="{C56CFEE8-A8C1-4289-B88B-93ED328CF1E8}"/>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1" name="Shape 3">
          <a:extLst>
            <a:ext uri="{FF2B5EF4-FFF2-40B4-BE49-F238E27FC236}">
              <a16:creationId xmlns:a16="http://schemas.microsoft.com/office/drawing/2014/main" id="{39E984AB-D0C4-4769-BFFD-A4A5D611EB8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2" name="Shape 3">
          <a:extLst>
            <a:ext uri="{FF2B5EF4-FFF2-40B4-BE49-F238E27FC236}">
              <a16:creationId xmlns:a16="http://schemas.microsoft.com/office/drawing/2014/main" id="{E057BDF2-4275-4B60-A7D8-41918BEF8CF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3" name="Shape 3">
          <a:extLst>
            <a:ext uri="{FF2B5EF4-FFF2-40B4-BE49-F238E27FC236}">
              <a16:creationId xmlns:a16="http://schemas.microsoft.com/office/drawing/2014/main" id="{E39C5D75-C8C0-4A91-B03F-B53576F83B4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4" name="Shape 3">
          <a:extLst>
            <a:ext uri="{FF2B5EF4-FFF2-40B4-BE49-F238E27FC236}">
              <a16:creationId xmlns:a16="http://schemas.microsoft.com/office/drawing/2014/main" id="{B6929D99-E24D-4638-8FE6-CF4393AA6CA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5" name="Shape 3">
          <a:extLst>
            <a:ext uri="{FF2B5EF4-FFF2-40B4-BE49-F238E27FC236}">
              <a16:creationId xmlns:a16="http://schemas.microsoft.com/office/drawing/2014/main" id="{6C1592AF-F7FB-46D9-8747-0674398668D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6" name="Shape 3">
          <a:extLst>
            <a:ext uri="{FF2B5EF4-FFF2-40B4-BE49-F238E27FC236}">
              <a16:creationId xmlns:a16="http://schemas.microsoft.com/office/drawing/2014/main" id="{06CFDFD5-D6B4-4C75-ABC0-32E03808E3B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7" name="Shape 3">
          <a:extLst>
            <a:ext uri="{FF2B5EF4-FFF2-40B4-BE49-F238E27FC236}">
              <a16:creationId xmlns:a16="http://schemas.microsoft.com/office/drawing/2014/main" id="{932D4894-85C0-4234-972A-64117AECD8D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8" name="Shape 3">
          <a:extLst>
            <a:ext uri="{FF2B5EF4-FFF2-40B4-BE49-F238E27FC236}">
              <a16:creationId xmlns:a16="http://schemas.microsoft.com/office/drawing/2014/main" id="{6307E92E-74F2-4330-BB40-09BDB3DA2B5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39" name="Shape 3">
          <a:extLst>
            <a:ext uri="{FF2B5EF4-FFF2-40B4-BE49-F238E27FC236}">
              <a16:creationId xmlns:a16="http://schemas.microsoft.com/office/drawing/2014/main" id="{A72CBB2C-A723-48B3-96A7-60563311C3D3}"/>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0" name="Shape 3">
          <a:extLst>
            <a:ext uri="{FF2B5EF4-FFF2-40B4-BE49-F238E27FC236}">
              <a16:creationId xmlns:a16="http://schemas.microsoft.com/office/drawing/2014/main" id="{205D9FF6-CE20-4C28-A529-C1685D44BF2A}"/>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1" name="Shape 3">
          <a:extLst>
            <a:ext uri="{FF2B5EF4-FFF2-40B4-BE49-F238E27FC236}">
              <a16:creationId xmlns:a16="http://schemas.microsoft.com/office/drawing/2014/main" id="{3D9367CB-78D2-45D8-AAD7-DCC0EBBFE51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2" name="Shape 3">
          <a:extLst>
            <a:ext uri="{FF2B5EF4-FFF2-40B4-BE49-F238E27FC236}">
              <a16:creationId xmlns:a16="http://schemas.microsoft.com/office/drawing/2014/main" id="{46C3961F-21E2-4FBD-9F24-E8D4D5E58FC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3" name="Shape 3">
          <a:extLst>
            <a:ext uri="{FF2B5EF4-FFF2-40B4-BE49-F238E27FC236}">
              <a16:creationId xmlns:a16="http://schemas.microsoft.com/office/drawing/2014/main" id="{9D5B91A8-0A2E-43DC-B05F-0B07ABACBE7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4" name="Shape 3">
          <a:extLst>
            <a:ext uri="{FF2B5EF4-FFF2-40B4-BE49-F238E27FC236}">
              <a16:creationId xmlns:a16="http://schemas.microsoft.com/office/drawing/2014/main" id="{73149343-B932-45A3-B11A-DFE65CB9F25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5" name="Shape 3">
          <a:extLst>
            <a:ext uri="{FF2B5EF4-FFF2-40B4-BE49-F238E27FC236}">
              <a16:creationId xmlns:a16="http://schemas.microsoft.com/office/drawing/2014/main" id="{79C68B61-BC3C-4814-B227-C5932DC1407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6" name="Shape 3">
          <a:extLst>
            <a:ext uri="{FF2B5EF4-FFF2-40B4-BE49-F238E27FC236}">
              <a16:creationId xmlns:a16="http://schemas.microsoft.com/office/drawing/2014/main" id="{AFA0417E-4243-4324-9608-052442CC566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7" name="Shape 3">
          <a:extLst>
            <a:ext uri="{FF2B5EF4-FFF2-40B4-BE49-F238E27FC236}">
              <a16:creationId xmlns:a16="http://schemas.microsoft.com/office/drawing/2014/main" id="{B1867016-6B70-4773-8243-AB40A1FCB3D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8" name="Shape 3">
          <a:extLst>
            <a:ext uri="{FF2B5EF4-FFF2-40B4-BE49-F238E27FC236}">
              <a16:creationId xmlns:a16="http://schemas.microsoft.com/office/drawing/2014/main" id="{BBCCA14E-BD0C-4913-959D-AB5E12A7632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49" name="Shape 3">
          <a:extLst>
            <a:ext uri="{FF2B5EF4-FFF2-40B4-BE49-F238E27FC236}">
              <a16:creationId xmlns:a16="http://schemas.microsoft.com/office/drawing/2014/main" id="{EEF5A3C5-CB19-49F9-8D09-0D7FCEE781FB}"/>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0" name="Shape 3">
          <a:extLst>
            <a:ext uri="{FF2B5EF4-FFF2-40B4-BE49-F238E27FC236}">
              <a16:creationId xmlns:a16="http://schemas.microsoft.com/office/drawing/2014/main" id="{FDB259B1-8029-4D40-AE6A-881D0AE7162C}"/>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1" name="Shape 3">
          <a:extLst>
            <a:ext uri="{FF2B5EF4-FFF2-40B4-BE49-F238E27FC236}">
              <a16:creationId xmlns:a16="http://schemas.microsoft.com/office/drawing/2014/main" id="{AA8208F0-C1C6-4E64-9F21-C0610C6E1E9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2" name="Shape 3">
          <a:extLst>
            <a:ext uri="{FF2B5EF4-FFF2-40B4-BE49-F238E27FC236}">
              <a16:creationId xmlns:a16="http://schemas.microsoft.com/office/drawing/2014/main" id="{E51BD48E-8D0D-4473-82DC-34A324098E1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3" name="Shape 3">
          <a:extLst>
            <a:ext uri="{FF2B5EF4-FFF2-40B4-BE49-F238E27FC236}">
              <a16:creationId xmlns:a16="http://schemas.microsoft.com/office/drawing/2014/main" id="{FAB90CD7-AC72-4ACC-828A-ED3A45A6CB8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4" name="Shape 3">
          <a:extLst>
            <a:ext uri="{FF2B5EF4-FFF2-40B4-BE49-F238E27FC236}">
              <a16:creationId xmlns:a16="http://schemas.microsoft.com/office/drawing/2014/main" id="{1451504E-EA74-4E5E-BF3B-2B8C6E2E092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5" name="Shape 3">
          <a:extLst>
            <a:ext uri="{FF2B5EF4-FFF2-40B4-BE49-F238E27FC236}">
              <a16:creationId xmlns:a16="http://schemas.microsoft.com/office/drawing/2014/main" id="{D82C9F53-19E6-4568-9B85-F993878C56E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6" name="Shape 3">
          <a:extLst>
            <a:ext uri="{FF2B5EF4-FFF2-40B4-BE49-F238E27FC236}">
              <a16:creationId xmlns:a16="http://schemas.microsoft.com/office/drawing/2014/main" id="{A653A2ED-E852-47C5-B3BF-01437043843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7" name="Shape 3">
          <a:extLst>
            <a:ext uri="{FF2B5EF4-FFF2-40B4-BE49-F238E27FC236}">
              <a16:creationId xmlns:a16="http://schemas.microsoft.com/office/drawing/2014/main" id="{5935674E-E791-4B19-8320-633D4C95A77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8" name="Shape 3">
          <a:extLst>
            <a:ext uri="{FF2B5EF4-FFF2-40B4-BE49-F238E27FC236}">
              <a16:creationId xmlns:a16="http://schemas.microsoft.com/office/drawing/2014/main" id="{6C1C6A4C-C2AA-4E8D-8605-592562E8066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59" name="Shape 3">
          <a:extLst>
            <a:ext uri="{FF2B5EF4-FFF2-40B4-BE49-F238E27FC236}">
              <a16:creationId xmlns:a16="http://schemas.microsoft.com/office/drawing/2014/main" id="{C8049ED1-534B-4FCE-9E84-CEFD2937567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0" name="Shape 3">
          <a:extLst>
            <a:ext uri="{FF2B5EF4-FFF2-40B4-BE49-F238E27FC236}">
              <a16:creationId xmlns:a16="http://schemas.microsoft.com/office/drawing/2014/main" id="{65B1215F-C8F3-477A-A8FA-35B355FDA8E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1" name="Shape 3">
          <a:extLst>
            <a:ext uri="{FF2B5EF4-FFF2-40B4-BE49-F238E27FC236}">
              <a16:creationId xmlns:a16="http://schemas.microsoft.com/office/drawing/2014/main" id="{3176A27E-FE41-4CD8-8B09-30A002979B7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2" name="Shape 3">
          <a:extLst>
            <a:ext uri="{FF2B5EF4-FFF2-40B4-BE49-F238E27FC236}">
              <a16:creationId xmlns:a16="http://schemas.microsoft.com/office/drawing/2014/main" id="{60526D77-23D3-4B1F-B706-709A0869131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3" name="Shape 3">
          <a:extLst>
            <a:ext uri="{FF2B5EF4-FFF2-40B4-BE49-F238E27FC236}">
              <a16:creationId xmlns:a16="http://schemas.microsoft.com/office/drawing/2014/main" id="{714EAA54-58A6-41A6-A6C2-D2007B2EF8F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4" name="Shape 3">
          <a:extLst>
            <a:ext uri="{FF2B5EF4-FFF2-40B4-BE49-F238E27FC236}">
              <a16:creationId xmlns:a16="http://schemas.microsoft.com/office/drawing/2014/main" id="{1F57D146-7709-4BC0-B731-44456670ACF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5" name="Shape 3">
          <a:extLst>
            <a:ext uri="{FF2B5EF4-FFF2-40B4-BE49-F238E27FC236}">
              <a16:creationId xmlns:a16="http://schemas.microsoft.com/office/drawing/2014/main" id="{141ADE50-39B4-41BB-830F-5C72A9CBB73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6" name="Shape 3">
          <a:extLst>
            <a:ext uri="{FF2B5EF4-FFF2-40B4-BE49-F238E27FC236}">
              <a16:creationId xmlns:a16="http://schemas.microsoft.com/office/drawing/2014/main" id="{0989539A-4256-4A61-8969-288AB43D0FB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7" name="Shape 3">
          <a:extLst>
            <a:ext uri="{FF2B5EF4-FFF2-40B4-BE49-F238E27FC236}">
              <a16:creationId xmlns:a16="http://schemas.microsoft.com/office/drawing/2014/main" id="{38EF92EA-EBA1-4FA4-8F1B-6E40165AFD06}"/>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8" name="Shape 3">
          <a:extLst>
            <a:ext uri="{FF2B5EF4-FFF2-40B4-BE49-F238E27FC236}">
              <a16:creationId xmlns:a16="http://schemas.microsoft.com/office/drawing/2014/main" id="{0286122B-8D7C-463F-A849-08BB82DA75A4}"/>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69" name="Shape 3">
          <a:extLst>
            <a:ext uri="{FF2B5EF4-FFF2-40B4-BE49-F238E27FC236}">
              <a16:creationId xmlns:a16="http://schemas.microsoft.com/office/drawing/2014/main" id="{7AC48F0F-A837-4F74-83F6-D0C91AFBF2E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0" name="Shape 3">
          <a:extLst>
            <a:ext uri="{FF2B5EF4-FFF2-40B4-BE49-F238E27FC236}">
              <a16:creationId xmlns:a16="http://schemas.microsoft.com/office/drawing/2014/main" id="{37924425-9FD4-4992-A189-63FAF3C49B4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1" name="Shape 3">
          <a:extLst>
            <a:ext uri="{FF2B5EF4-FFF2-40B4-BE49-F238E27FC236}">
              <a16:creationId xmlns:a16="http://schemas.microsoft.com/office/drawing/2014/main" id="{B07B3DB8-B5EC-4FBD-9460-DFB0139A955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2" name="Shape 3">
          <a:extLst>
            <a:ext uri="{FF2B5EF4-FFF2-40B4-BE49-F238E27FC236}">
              <a16:creationId xmlns:a16="http://schemas.microsoft.com/office/drawing/2014/main" id="{43B91BC7-436B-47E2-9B56-2F96D7D4292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3" name="Shape 3">
          <a:extLst>
            <a:ext uri="{FF2B5EF4-FFF2-40B4-BE49-F238E27FC236}">
              <a16:creationId xmlns:a16="http://schemas.microsoft.com/office/drawing/2014/main" id="{FD135820-5C07-414F-9C5F-37168FB6170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4" name="Shape 3">
          <a:extLst>
            <a:ext uri="{FF2B5EF4-FFF2-40B4-BE49-F238E27FC236}">
              <a16:creationId xmlns:a16="http://schemas.microsoft.com/office/drawing/2014/main" id="{A47E7DFE-CEFB-4BC7-9AFE-58BC6A96F5E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5" name="Shape 3">
          <a:extLst>
            <a:ext uri="{FF2B5EF4-FFF2-40B4-BE49-F238E27FC236}">
              <a16:creationId xmlns:a16="http://schemas.microsoft.com/office/drawing/2014/main" id="{AD72372D-8A6C-4081-A7C6-BB85AC9E653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6" name="Shape 3">
          <a:extLst>
            <a:ext uri="{FF2B5EF4-FFF2-40B4-BE49-F238E27FC236}">
              <a16:creationId xmlns:a16="http://schemas.microsoft.com/office/drawing/2014/main" id="{A9603ECF-4AA3-45B6-AAB4-A1C49D46AA9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7" name="Shape 3">
          <a:extLst>
            <a:ext uri="{FF2B5EF4-FFF2-40B4-BE49-F238E27FC236}">
              <a16:creationId xmlns:a16="http://schemas.microsoft.com/office/drawing/2014/main" id="{B1D0C86A-D68A-4E03-AF59-35CEE4106352}"/>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8" name="Shape 3">
          <a:extLst>
            <a:ext uri="{FF2B5EF4-FFF2-40B4-BE49-F238E27FC236}">
              <a16:creationId xmlns:a16="http://schemas.microsoft.com/office/drawing/2014/main" id="{F8F721D9-A0C4-4C1A-9902-CF70B20D4E08}"/>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79" name="Shape 3">
          <a:extLst>
            <a:ext uri="{FF2B5EF4-FFF2-40B4-BE49-F238E27FC236}">
              <a16:creationId xmlns:a16="http://schemas.microsoft.com/office/drawing/2014/main" id="{69CA72C8-8064-44C2-8550-E47973EB0EA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0" name="Shape 3">
          <a:extLst>
            <a:ext uri="{FF2B5EF4-FFF2-40B4-BE49-F238E27FC236}">
              <a16:creationId xmlns:a16="http://schemas.microsoft.com/office/drawing/2014/main" id="{5D1B21B3-15D4-4271-9A77-DD803D0B9DA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1" name="Shape 3">
          <a:extLst>
            <a:ext uri="{FF2B5EF4-FFF2-40B4-BE49-F238E27FC236}">
              <a16:creationId xmlns:a16="http://schemas.microsoft.com/office/drawing/2014/main" id="{6B639C4B-F13C-42AE-A628-EBC594A2028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2" name="Shape 3">
          <a:extLst>
            <a:ext uri="{FF2B5EF4-FFF2-40B4-BE49-F238E27FC236}">
              <a16:creationId xmlns:a16="http://schemas.microsoft.com/office/drawing/2014/main" id="{E45AC9ED-3141-4CE9-A1F0-F11AA8F05A9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3" name="Shape 3">
          <a:extLst>
            <a:ext uri="{FF2B5EF4-FFF2-40B4-BE49-F238E27FC236}">
              <a16:creationId xmlns:a16="http://schemas.microsoft.com/office/drawing/2014/main" id="{EFC2A565-EEBE-4072-89A5-972E9906734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4" name="Shape 3">
          <a:extLst>
            <a:ext uri="{FF2B5EF4-FFF2-40B4-BE49-F238E27FC236}">
              <a16:creationId xmlns:a16="http://schemas.microsoft.com/office/drawing/2014/main" id="{9BCC54AB-CDC2-472B-9371-C194EB43370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5" name="Shape 3">
          <a:extLst>
            <a:ext uri="{FF2B5EF4-FFF2-40B4-BE49-F238E27FC236}">
              <a16:creationId xmlns:a16="http://schemas.microsoft.com/office/drawing/2014/main" id="{29D87DD7-C880-4CD7-B5EE-6E1EB174825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6" name="Shape 3">
          <a:extLst>
            <a:ext uri="{FF2B5EF4-FFF2-40B4-BE49-F238E27FC236}">
              <a16:creationId xmlns:a16="http://schemas.microsoft.com/office/drawing/2014/main" id="{EF64DE14-377E-47DE-BEB6-1CEA7429144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7" name="Shape 3">
          <a:extLst>
            <a:ext uri="{FF2B5EF4-FFF2-40B4-BE49-F238E27FC236}">
              <a16:creationId xmlns:a16="http://schemas.microsoft.com/office/drawing/2014/main" id="{587FB139-0AAC-4CA8-8955-7DB5F3A33E11}"/>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8" name="Shape 3">
          <a:extLst>
            <a:ext uri="{FF2B5EF4-FFF2-40B4-BE49-F238E27FC236}">
              <a16:creationId xmlns:a16="http://schemas.microsoft.com/office/drawing/2014/main" id="{D2136D67-527F-4B09-B81F-0006831046A9}"/>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89" name="Shape 3">
          <a:extLst>
            <a:ext uri="{FF2B5EF4-FFF2-40B4-BE49-F238E27FC236}">
              <a16:creationId xmlns:a16="http://schemas.microsoft.com/office/drawing/2014/main" id="{237201AD-3884-4263-903E-22DBEE26392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0" name="Shape 3">
          <a:extLst>
            <a:ext uri="{FF2B5EF4-FFF2-40B4-BE49-F238E27FC236}">
              <a16:creationId xmlns:a16="http://schemas.microsoft.com/office/drawing/2014/main" id="{40440361-2141-46DB-8BF4-626F0526DA2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1" name="Shape 3">
          <a:extLst>
            <a:ext uri="{FF2B5EF4-FFF2-40B4-BE49-F238E27FC236}">
              <a16:creationId xmlns:a16="http://schemas.microsoft.com/office/drawing/2014/main" id="{0171AE0A-797F-48F9-9467-7EFE038909D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2" name="Shape 3">
          <a:extLst>
            <a:ext uri="{FF2B5EF4-FFF2-40B4-BE49-F238E27FC236}">
              <a16:creationId xmlns:a16="http://schemas.microsoft.com/office/drawing/2014/main" id="{A2604234-20A5-4691-A907-F184D8DA4B2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3" name="Shape 3">
          <a:extLst>
            <a:ext uri="{FF2B5EF4-FFF2-40B4-BE49-F238E27FC236}">
              <a16:creationId xmlns:a16="http://schemas.microsoft.com/office/drawing/2014/main" id="{88833B2E-8FAB-4988-B27C-2CBA78861F4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4" name="Shape 3">
          <a:extLst>
            <a:ext uri="{FF2B5EF4-FFF2-40B4-BE49-F238E27FC236}">
              <a16:creationId xmlns:a16="http://schemas.microsoft.com/office/drawing/2014/main" id="{62201412-2269-469A-80BC-A1FB4E790FA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5" name="Shape 3">
          <a:extLst>
            <a:ext uri="{FF2B5EF4-FFF2-40B4-BE49-F238E27FC236}">
              <a16:creationId xmlns:a16="http://schemas.microsoft.com/office/drawing/2014/main" id="{63A18B67-1E78-4842-92F7-7FF90787F3D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6" name="Shape 3">
          <a:extLst>
            <a:ext uri="{FF2B5EF4-FFF2-40B4-BE49-F238E27FC236}">
              <a16:creationId xmlns:a16="http://schemas.microsoft.com/office/drawing/2014/main" id="{6FDCB278-8DF1-43D2-897E-BC636E28AB5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7" name="Shape 3">
          <a:extLst>
            <a:ext uri="{FF2B5EF4-FFF2-40B4-BE49-F238E27FC236}">
              <a16:creationId xmlns:a16="http://schemas.microsoft.com/office/drawing/2014/main" id="{0756D89C-7F86-472B-BF8B-1981E498FF06}"/>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8" name="Shape 3">
          <a:extLst>
            <a:ext uri="{FF2B5EF4-FFF2-40B4-BE49-F238E27FC236}">
              <a16:creationId xmlns:a16="http://schemas.microsoft.com/office/drawing/2014/main" id="{D283DBCF-13B5-4F04-B028-A19E27695D3B}"/>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299" name="Shape 3">
          <a:extLst>
            <a:ext uri="{FF2B5EF4-FFF2-40B4-BE49-F238E27FC236}">
              <a16:creationId xmlns:a16="http://schemas.microsoft.com/office/drawing/2014/main" id="{15641E3E-56E3-4D44-86D2-C552A6178FE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0" name="Shape 3">
          <a:extLst>
            <a:ext uri="{FF2B5EF4-FFF2-40B4-BE49-F238E27FC236}">
              <a16:creationId xmlns:a16="http://schemas.microsoft.com/office/drawing/2014/main" id="{1A987EB1-5B78-4A77-A133-26AC008520E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1" name="Shape 3">
          <a:extLst>
            <a:ext uri="{FF2B5EF4-FFF2-40B4-BE49-F238E27FC236}">
              <a16:creationId xmlns:a16="http://schemas.microsoft.com/office/drawing/2014/main" id="{B0E39B7B-9570-4131-A411-FF9176823E7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2" name="Shape 3">
          <a:extLst>
            <a:ext uri="{FF2B5EF4-FFF2-40B4-BE49-F238E27FC236}">
              <a16:creationId xmlns:a16="http://schemas.microsoft.com/office/drawing/2014/main" id="{5091FAEF-A1F4-40D7-9F19-3586D59B0A2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3" name="Shape 3">
          <a:extLst>
            <a:ext uri="{FF2B5EF4-FFF2-40B4-BE49-F238E27FC236}">
              <a16:creationId xmlns:a16="http://schemas.microsoft.com/office/drawing/2014/main" id="{A1C271CD-4252-4434-BD88-9391691A62D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4" name="Shape 3">
          <a:extLst>
            <a:ext uri="{FF2B5EF4-FFF2-40B4-BE49-F238E27FC236}">
              <a16:creationId xmlns:a16="http://schemas.microsoft.com/office/drawing/2014/main" id="{458A8692-DEB2-4239-8091-F114FA7D9DB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5" name="Shape 3">
          <a:extLst>
            <a:ext uri="{FF2B5EF4-FFF2-40B4-BE49-F238E27FC236}">
              <a16:creationId xmlns:a16="http://schemas.microsoft.com/office/drawing/2014/main" id="{B6FAA01A-4A55-459D-99D7-2243C03B6FB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6" name="Shape 3">
          <a:extLst>
            <a:ext uri="{FF2B5EF4-FFF2-40B4-BE49-F238E27FC236}">
              <a16:creationId xmlns:a16="http://schemas.microsoft.com/office/drawing/2014/main" id="{A3C12303-58F7-4A4F-9215-737F4FBAF1C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7" name="Shape 3">
          <a:extLst>
            <a:ext uri="{FF2B5EF4-FFF2-40B4-BE49-F238E27FC236}">
              <a16:creationId xmlns:a16="http://schemas.microsoft.com/office/drawing/2014/main" id="{FFCBDB68-832E-4DC7-872F-C7B3FE84F4E0}"/>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8" name="Shape 3">
          <a:extLst>
            <a:ext uri="{FF2B5EF4-FFF2-40B4-BE49-F238E27FC236}">
              <a16:creationId xmlns:a16="http://schemas.microsoft.com/office/drawing/2014/main" id="{844C5B0B-90A5-40E3-9C44-98C64ACF72EE}"/>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09" name="Shape 3">
          <a:extLst>
            <a:ext uri="{FF2B5EF4-FFF2-40B4-BE49-F238E27FC236}">
              <a16:creationId xmlns:a16="http://schemas.microsoft.com/office/drawing/2014/main" id="{611AD9A8-23A2-47CD-A3E9-E4AB1DF84F3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0" name="Shape 3">
          <a:extLst>
            <a:ext uri="{FF2B5EF4-FFF2-40B4-BE49-F238E27FC236}">
              <a16:creationId xmlns:a16="http://schemas.microsoft.com/office/drawing/2014/main" id="{8675E17C-EC42-4D02-9D49-61723022082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1" name="Shape 3">
          <a:extLst>
            <a:ext uri="{FF2B5EF4-FFF2-40B4-BE49-F238E27FC236}">
              <a16:creationId xmlns:a16="http://schemas.microsoft.com/office/drawing/2014/main" id="{850E7666-1D9C-4D73-8242-D4A08E9C412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2" name="Shape 3">
          <a:extLst>
            <a:ext uri="{FF2B5EF4-FFF2-40B4-BE49-F238E27FC236}">
              <a16:creationId xmlns:a16="http://schemas.microsoft.com/office/drawing/2014/main" id="{9ED513C0-7C68-4C0A-85AF-45822A79CB5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3" name="Shape 3">
          <a:extLst>
            <a:ext uri="{FF2B5EF4-FFF2-40B4-BE49-F238E27FC236}">
              <a16:creationId xmlns:a16="http://schemas.microsoft.com/office/drawing/2014/main" id="{B0D4BEDD-EA6B-4CBF-87A7-85F8A82981A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4" name="Shape 3">
          <a:extLst>
            <a:ext uri="{FF2B5EF4-FFF2-40B4-BE49-F238E27FC236}">
              <a16:creationId xmlns:a16="http://schemas.microsoft.com/office/drawing/2014/main" id="{42B9697C-3E75-4280-BF45-CCBB1C3C8F8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5" name="Shape 3">
          <a:extLst>
            <a:ext uri="{FF2B5EF4-FFF2-40B4-BE49-F238E27FC236}">
              <a16:creationId xmlns:a16="http://schemas.microsoft.com/office/drawing/2014/main" id="{5EAEC0E0-A708-4C1B-AA9A-C11250F121C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6" name="Shape 3">
          <a:extLst>
            <a:ext uri="{FF2B5EF4-FFF2-40B4-BE49-F238E27FC236}">
              <a16:creationId xmlns:a16="http://schemas.microsoft.com/office/drawing/2014/main" id="{D16DFFE4-F701-4CBE-BAFF-3BB281159CB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7" name="Shape 3">
          <a:extLst>
            <a:ext uri="{FF2B5EF4-FFF2-40B4-BE49-F238E27FC236}">
              <a16:creationId xmlns:a16="http://schemas.microsoft.com/office/drawing/2014/main" id="{0D6DA9A8-A8A7-4743-8120-C07939DD63F5}"/>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8" name="Shape 3">
          <a:extLst>
            <a:ext uri="{FF2B5EF4-FFF2-40B4-BE49-F238E27FC236}">
              <a16:creationId xmlns:a16="http://schemas.microsoft.com/office/drawing/2014/main" id="{E6D99604-5DA5-4738-893F-3C136F83A33B}"/>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19" name="Shape 3">
          <a:extLst>
            <a:ext uri="{FF2B5EF4-FFF2-40B4-BE49-F238E27FC236}">
              <a16:creationId xmlns:a16="http://schemas.microsoft.com/office/drawing/2014/main" id="{F11F5B0B-47ED-4269-9B08-E0734FB77C1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0" name="Shape 3">
          <a:extLst>
            <a:ext uri="{FF2B5EF4-FFF2-40B4-BE49-F238E27FC236}">
              <a16:creationId xmlns:a16="http://schemas.microsoft.com/office/drawing/2014/main" id="{DFFDB138-9BB2-405A-9943-004A2BC1DEE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1" name="Shape 3">
          <a:extLst>
            <a:ext uri="{FF2B5EF4-FFF2-40B4-BE49-F238E27FC236}">
              <a16:creationId xmlns:a16="http://schemas.microsoft.com/office/drawing/2014/main" id="{04C8A511-B94A-4D38-B4BE-C354A95CFF3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2" name="Shape 3">
          <a:extLst>
            <a:ext uri="{FF2B5EF4-FFF2-40B4-BE49-F238E27FC236}">
              <a16:creationId xmlns:a16="http://schemas.microsoft.com/office/drawing/2014/main" id="{5B640D81-6A07-45A1-964D-D36AE5823B5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3" name="Shape 3">
          <a:extLst>
            <a:ext uri="{FF2B5EF4-FFF2-40B4-BE49-F238E27FC236}">
              <a16:creationId xmlns:a16="http://schemas.microsoft.com/office/drawing/2014/main" id="{65ED42AA-3493-4BC3-BBB7-F5586AD2DDC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4" name="Shape 3">
          <a:extLst>
            <a:ext uri="{FF2B5EF4-FFF2-40B4-BE49-F238E27FC236}">
              <a16:creationId xmlns:a16="http://schemas.microsoft.com/office/drawing/2014/main" id="{C2C9A653-6D2C-4E62-935D-B57CE893028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5" name="Shape 3">
          <a:extLst>
            <a:ext uri="{FF2B5EF4-FFF2-40B4-BE49-F238E27FC236}">
              <a16:creationId xmlns:a16="http://schemas.microsoft.com/office/drawing/2014/main" id="{D49BD7EA-3A55-4159-BDA4-907E2EB21E3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6" name="Shape 3">
          <a:extLst>
            <a:ext uri="{FF2B5EF4-FFF2-40B4-BE49-F238E27FC236}">
              <a16:creationId xmlns:a16="http://schemas.microsoft.com/office/drawing/2014/main" id="{C21C89C7-19E8-4AFE-A69B-4FB7705B9A7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7" name="Shape 3">
          <a:extLst>
            <a:ext uri="{FF2B5EF4-FFF2-40B4-BE49-F238E27FC236}">
              <a16:creationId xmlns:a16="http://schemas.microsoft.com/office/drawing/2014/main" id="{BCC14E63-9852-4E81-A8AE-D9483CF8DDE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8" name="Shape 3">
          <a:extLst>
            <a:ext uri="{FF2B5EF4-FFF2-40B4-BE49-F238E27FC236}">
              <a16:creationId xmlns:a16="http://schemas.microsoft.com/office/drawing/2014/main" id="{870DF91F-D3E7-4D33-BB1A-7268F3465F3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29" name="Shape 3">
          <a:extLst>
            <a:ext uri="{FF2B5EF4-FFF2-40B4-BE49-F238E27FC236}">
              <a16:creationId xmlns:a16="http://schemas.microsoft.com/office/drawing/2014/main" id="{CCF891E1-9107-45BC-85B1-D00E1F30108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0" name="Shape 3">
          <a:extLst>
            <a:ext uri="{FF2B5EF4-FFF2-40B4-BE49-F238E27FC236}">
              <a16:creationId xmlns:a16="http://schemas.microsoft.com/office/drawing/2014/main" id="{13A54C2A-8D0E-4CA6-9D91-F3ECDFE8BAD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1" name="Shape 3">
          <a:extLst>
            <a:ext uri="{FF2B5EF4-FFF2-40B4-BE49-F238E27FC236}">
              <a16:creationId xmlns:a16="http://schemas.microsoft.com/office/drawing/2014/main" id="{B7FE294A-2E4D-4BB9-BBE3-02F0E489DCB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2" name="Shape 3">
          <a:extLst>
            <a:ext uri="{FF2B5EF4-FFF2-40B4-BE49-F238E27FC236}">
              <a16:creationId xmlns:a16="http://schemas.microsoft.com/office/drawing/2014/main" id="{878D0E35-D4D0-4601-AE41-BD3D33C9C7B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3" name="Shape 3">
          <a:extLst>
            <a:ext uri="{FF2B5EF4-FFF2-40B4-BE49-F238E27FC236}">
              <a16:creationId xmlns:a16="http://schemas.microsoft.com/office/drawing/2014/main" id="{73F0DA3A-94F8-4903-9764-0A6677D3488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4" name="Shape 3">
          <a:extLst>
            <a:ext uri="{FF2B5EF4-FFF2-40B4-BE49-F238E27FC236}">
              <a16:creationId xmlns:a16="http://schemas.microsoft.com/office/drawing/2014/main" id="{2A9D594A-D619-484E-B704-15FAB7AB13D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5" name="Shape 3">
          <a:extLst>
            <a:ext uri="{FF2B5EF4-FFF2-40B4-BE49-F238E27FC236}">
              <a16:creationId xmlns:a16="http://schemas.microsoft.com/office/drawing/2014/main" id="{1EE5372A-DC90-4883-8945-95E382472DD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6" name="Shape 3">
          <a:extLst>
            <a:ext uri="{FF2B5EF4-FFF2-40B4-BE49-F238E27FC236}">
              <a16:creationId xmlns:a16="http://schemas.microsoft.com/office/drawing/2014/main" id="{6990BE39-0F87-4B09-82F2-124A720F7BE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7" name="Shape 3">
          <a:extLst>
            <a:ext uri="{FF2B5EF4-FFF2-40B4-BE49-F238E27FC236}">
              <a16:creationId xmlns:a16="http://schemas.microsoft.com/office/drawing/2014/main" id="{F538BB8F-AD65-48E4-BDDD-B4CBE87E6C1F}"/>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8" name="Shape 3">
          <a:extLst>
            <a:ext uri="{FF2B5EF4-FFF2-40B4-BE49-F238E27FC236}">
              <a16:creationId xmlns:a16="http://schemas.microsoft.com/office/drawing/2014/main" id="{96552712-8711-4586-91AB-28AA9C56DFFD}"/>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39" name="Shape 3">
          <a:extLst>
            <a:ext uri="{FF2B5EF4-FFF2-40B4-BE49-F238E27FC236}">
              <a16:creationId xmlns:a16="http://schemas.microsoft.com/office/drawing/2014/main" id="{B0538B38-87B5-4514-88E6-AA01B927621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0" name="Shape 3">
          <a:extLst>
            <a:ext uri="{FF2B5EF4-FFF2-40B4-BE49-F238E27FC236}">
              <a16:creationId xmlns:a16="http://schemas.microsoft.com/office/drawing/2014/main" id="{B209F372-DFF5-4821-B6ED-DAEFBE53F06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1" name="Shape 3">
          <a:extLst>
            <a:ext uri="{FF2B5EF4-FFF2-40B4-BE49-F238E27FC236}">
              <a16:creationId xmlns:a16="http://schemas.microsoft.com/office/drawing/2014/main" id="{30D29591-D2DC-44C8-8721-161E093F635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2" name="Shape 3">
          <a:extLst>
            <a:ext uri="{FF2B5EF4-FFF2-40B4-BE49-F238E27FC236}">
              <a16:creationId xmlns:a16="http://schemas.microsoft.com/office/drawing/2014/main" id="{E22E66FD-C783-46D1-BE17-E6EB1FA2F5D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3" name="Shape 3">
          <a:extLst>
            <a:ext uri="{FF2B5EF4-FFF2-40B4-BE49-F238E27FC236}">
              <a16:creationId xmlns:a16="http://schemas.microsoft.com/office/drawing/2014/main" id="{00F62AF1-1FAF-40A1-93F7-CD7E24AF9A5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4" name="Shape 3">
          <a:extLst>
            <a:ext uri="{FF2B5EF4-FFF2-40B4-BE49-F238E27FC236}">
              <a16:creationId xmlns:a16="http://schemas.microsoft.com/office/drawing/2014/main" id="{E4AB5244-435F-4E10-A07C-C780E411B07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5" name="Shape 3">
          <a:extLst>
            <a:ext uri="{FF2B5EF4-FFF2-40B4-BE49-F238E27FC236}">
              <a16:creationId xmlns:a16="http://schemas.microsoft.com/office/drawing/2014/main" id="{328ED235-5BA6-4CF5-A393-724E16D81EE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6" name="Shape 3">
          <a:extLst>
            <a:ext uri="{FF2B5EF4-FFF2-40B4-BE49-F238E27FC236}">
              <a16:creationId xmlns:a16="http://schemas.microsoft.com/office/drawing/2014/main" id="{460C0FA6-F254-410A-B56C-67E34A75C61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7" name="Shape 3">
          <a:extLst>
            <a:ext uri="{FF2B5EF4-FFF2-40B4-BE49-F238E27FC236}">
              <a16:creationId xmlns:a16="http://schemas.microsoft.com/office/drawing/2014/main" id="{DE6750AF-D752-4D04-A22D-2CEA80D68353}"/>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8" name="Shape 3">
          <a:extLst>
            <a:ext uri="{FF2B5EF4-FFF2-40B4-BE49-F238E27FC236}">
              <a16:creationId xmlns:a16="http://schemas.microsoft.com/office/drawing/2014/main" id="{12883FC8-99C8-4FA2-A581-37E4808F8B52}"/>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49" name="Shape 3">
          <a:extLst>
            <a:ext uri="{FF2B5EF4-FFF2-40B4-BE49-F238E27FC236}">
              <a16:creationId xmlns:a16="http://schemas.microsoft.com/office/drawing/2014/main" id="{F5AC54E7-EA06-4F64-91A0-9B850DA4899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0" name="Shape 3">
          <a:extLst>
            <a:ext uri="{FF2B5EF4-FFF2-40B4-BE49-F238E27FC236}">
              <a16:creationId xmlns:a16="http://schemas.microsoft.com/office/drawing/2014/main" id="{F40E017D-A7B4-4843-B3A5-4EF12B3895F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1" name="Shape 3">
          <a:extLst>
            <a:ext uri="{FF2B5EF4-FFF2-40B4-BE49-F238E27FC236}">
              <a16:creationId xmlns:a16="http://schemas.microsoft.com/office/drawing/2014/main" id="{1FF6E3D8-A6BC-487B-B660-9487E846F3A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2" name="Shape 3">
          <a:extLst>
            <a:ext uri="{FF2B5EF4-FFF2-40B4-BE49-F238E27FC236}">
              <a16:creationId xmlns:a16="http://schemas.microsoft.com/office/drawing/2014/main" id="{0477102F-E4DA-4B9F-BD6F-C28510201DD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3" name="Shape 3">
          <a:extLst>
            <a:ext uri="{FF2B5EF4-FFF2-40B4-BE49-F238E27FC236}">
              <a16:creationId xmlns:a16="http://schemas.microsoft.com/office/drawing/2014/main" id="{F0090024-F392-4494-A3D9-58C378E8E12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4" name="Shape 3">
          <a:extLst>
            <a:ext uri="{FF2B5EF4-FFF2-40B4-BE49-F238E27FC236}">
              <a16:creationId xmlns:a16="http://schemas.microsoft.com/office/drawing/2014/main" id="{A98DC586-BCA9-41B3-BBC2-E070511BAFA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5" name="Shape 3">
          <a:extLst>
            <a:ext uri="{FF2B5EF4-FFF2-40B4-BE49-F238E27FC236}">
              <a16:creationId xmlns:a16="http://schemas.microsoft.com/office/drawing/2014/main" id="{21CB1663-9291-487A-8E6F-3D6BDBE5EB5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6" name="Shape 3">
          <a:extLst>
            <a:ext uri="{FF2B5EF4-FFF2-40B4-BE49-F238E27FC236}">
              <a16:creationId xmlns:a16="http://schemas.microsoft.com/office/drawing/2014/main" id="{4C54FD0B-8A81-48A6-885B-71C595F7C6C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7" name="Shape 3">
          <a:extLst>
            <a:ext uri="{FF2B5EF4-FFF2-40B4-BE49-F238E27FC236}">
              <a16:creationId xmlns:a16="http://schemas.microsoft.com/office/drawing/2014/main" id="{F0BF2697-94C3-4ADB-9BD0-92C5DE5894F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8" name="Shape 3">
          <a:extLst>
            <a:ext uri="{FF2B5EF4-FFF2-40B4-BE49-F238E27FC236}">
              <a16:creationId xmlns:a16="http://schemas.microsoft.com/office/drawing/2014/main" id="{58F586CF-7A61-46B3-8EE7-99B53CC7B0B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59" name="Shape 3">
          <a:extLst>
            <a:ext uri="{FF2B5EF4-FFF2-40B4-BE49-F238E27FC236}">
              <a16:creationId xmlns:a16="http://schemas.microsoft.com/office/drawing/2014/main" id="{975D00F5-DCEC-4119-8E8B-1696DF0FD7F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0" name="Shape 3">
          <a:extLst>
            <a:ext uri="{FF2B5EF4-FFF2-40B4-BE49-F238E27FC236}">
              <a16:creationId xmlns:a16="http://schemas.microsoft.com/office/drawing/2014/main" id="{432CD77D-A893-487E-8078-D5E3F25A37F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1" name="Shape 3">
          <a:extLst>
            <a:ext uri="{FF2B5EF4-FFF2-40B4-BE49-F238E27FC236}">
              <a16:creationId xmlns:a16="http://schemas.microsoft.com/office/drawing/2014/main" id="{D796A2FC-EE03-4263-A1B8-17F7489E532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2" name="Shape 3">
          <a:extLst>
            <a:ext uri="{FF2B5EF4-FFF2-40B4-BE49-F238E27FC236}">
              <a16:creationId xmlns:a16="http://schemas.microsoft.com/office/drawing/2014/main" id="{91818B7A-6029-4EF3-A15C-2C6B0EFA5EA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3" name="Shape 3">
          <a:extLst>
            <a:ext uri="{FF2B5EF4-FFF2-40B4-BE49-F238E27FC236}">
              <a16:creationId xmlns:a16="http://schemas.microsoft.com/office/drawing/2014/main" id="{114C4876-0DB3-43F6-B63F-1B444E1D772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4" name="Shape 3">
          <a:extLst>
            <a:ext uri="{FF2B5EF4-FFF2-40B4-BE49-F238E27FC236}">
              <a16:creationId xmlns:a16="http://schemas.microsoft.com/office/drawing/2014/main" id="{98475E2F-6BCF-46E6-A284-F050EE1BD98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5" name="Shape 3">
          <a:extLst>
            <a:ext uri="{FF2B5EF4-FFF2-40B4-BE49-F238E27FC236}">
              <a16:creationId xmlns:a16="http://schemas.microsoft.com/office/drawing/2014/main" id="{B36B02F7-420E-462D-9E6D-9A85389C1377}"/>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6" name="Shape 3">
          <a:extLst>
            <a:ext uri="{FF2B5EF4-FFF2-40B4-BE49-F238E27FC236}">
              <a16:creationId xmlns:a16="http://schemas.microsoft.com/office/drawing/2014/main" id="{AA5200C4-DF95-48D1-BC63-06F38A67400B}"/>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7" name="Shape 3">
          <a:extLst>
            <a:ext uri="{FF2B5EF4-FFF2-40B4-BE49-F238E27FC236}">
              <a16:creationId xmlns:a16="http://schemas.microsoft.com/office/drawing/2014/main" id="{2ABBD70C-25E1-43DA-B06D-6DECE91BBEC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8" name="Shape 3">
          <a:extLst>
            <a:ext uri="{FF2B5EF4-FFF2-40B4-BE49-F238E27FC236}">
              <a16:creationId xmlns:a16="http://schemas.microsoft.com/office/drawing/2014/main" id="{57588CFE-BEB0-4E9A-821D-2A584E390D6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69" name="Shape 3">
          <a:extLst>
            <a:ext uri="{FF2B5EF4-FFF2-40B4-BE49-F238E27FC236}">
              <a16:creationId xmlns:a16="http://schemas.microsoft.com/office/drawing/2014/main" id="{B8A625F8-00A1-410A-82DC-F1C8908C4D2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0" name="Shape 3">
          <a:extLst>
            <a:ext uri="{FF2B5EF4-FFF2-40B4-BE49-F238E27FC236}">
              <a16:creationId xmlns:a16="http://schemas.microsoft.com/office/drawing/2014/main" id="{33E47CD4-0D68-48F4-B1ED-3AAA581A351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1" name="Shape 3">
          <a:extLst>
            <a:ext uri="{FF2B5EF4-FFF2-40B4-BE49-F238E27FC236}">
              <a16:creationId xmlns:a16="http://schemas.microsoft.com/office/drawing/2014/main" id="{629B52EB-8564-47B6-BB09-B9D7DFC65D6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2" name="Shape 3">
          <a:extLst>
            <a:ext uri="{FF2B5EF4-FFF2-40B4-BE49-F238E27FC236}">
              <a16:creationId xmlns:a16="http://schemas.microsoft.com/office/drawing/2014/main" id="{E8D3EDD7-D55A-4B41-967C-3836D9ECBCD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3" name="Shape 3">
          <a:extLst>
            <a:ext uri="{FF2B5EF4-FFF2-40B4-BE49-F238E27FC236}">
              <a16:creationId xmlns:a16="http://schemas.microsoft.com/office/drawing/2014/main" id="{F37D7D9F-6254-4BB1-857A-22284CB697A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4" name="Shape 3">
          <a:extLst>
            <a:ext uri="{FF2B5EF4-FFF2-40B4-BE49-F238E27FC236}">
              <a16:creationId xmlns:a16="http://schemas.microsoft.com/office/drawing/2014/main" id="{5E7590E5-B0D1-4A41-BDE4-FE5C339DFB9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5" name="Shape 3">
          <a:extLst>
            <a:ext uri="{FF2B5EF4-FFF2-40B4-BE49-F238E27FC236}">
              <a16:creationId xmlns:a16="http://schemas.microsoft.com/office/drawing/2014/main" id="{9EA86E75-968E-4623-AC32-624A5401073C}"/>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6" name="Shape 3">
          <a:extLst>
            <a:ext uri="{FF2B5EF4-FFF2-40B4-BE49-F238E27FC236}">
              <a16:creationId xmlns:a16="http://schemas.microsoft.com/office/drawing/2014/main" id="{934FABF6-A8A7-4686-A90C-B071BE0F3A92}"/>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7" name="Shape 3">
          <a:extLst>
            <a:ext uri="{FF2B5EF4-FFF2-40B4-BE49-F238E27FC236}">
              <a16:creationId xmlns:a16="http://schemas.microsoft.com/office/drawing/2014/main" id="{58D69F0C-BEE4-420F-9CBD-2C683773157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8" name="Shape 3">
          <a:extLst>
            <a:ext uri="{FF2B5EF4-FFF2-40B4-BE49-F238E27FC236}">
              <a16:creationId xmlns:a16="http://schemas.microsoft.com/office/drawing/2014/main" id="{D5B276D6-281E-4C12-BEAF-FB70481E39C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79" name="Shape 3">
          <a:extLst>
            <a:ext uri="{FF2B5EF4-FFF2-40B4-BE49-F238E27FC236}">
              <a16:creationId xmlns:a16="http://schemas.microsoft.com/office/drawing/2014/main" id="{6DC0334D-C0F1-4578-BF33-B145FF1E572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0" name="Shape 3">
          <a:extLst>
            <a:ext uri="{FF2B5EF4-FFF2-40B4-BE49-F238E27FC236}">
              <a16:creationId xmlns:a16="http://schemas.microsoft.com/office/drawing/2014/main" id="{133F8F0E-6731-41E8-A217-A254921D571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1" name="Shape 3">
          <a:extLst>
            <a:ext uri="{FF2B5EF4-FFF2-40B4-BE49-F238E27FC236}">
              <a16:creationId xmlns:a16="http://schemas.microsoft.com/office/drawing/2014/main" id="{9E51B096-1BF0-4B10-88DC-433E644F56F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2" name="Shape 3">
          <a:extLst>
            <a:ext uri="{FF2B5EF4-FFF2-40B4-BE49-F238E27FC236}">
              <a16:creationId xmlns:a16="http://schemas.microsoft.com/office/drawing/2014/main" id="{A99B9A58-DA86-456F-8820-3A0C79AF174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3" name="Shape 3">
          <a:extLst>
            <a:ext uri="{FF2B5EF4-FFF2-40B4-BE49-F238E27FC236}">
              <a16:creationId xmlns:a16="http://schemas.microsoft.com/office/drawing/2014/main" id="{1E0D68C2-E438-4B98-9224-B1205466C0A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4" name="Shape 3">
          <a:extLst>
            <a:ext uri="{FF2B5EF4-FFF2-40B4-BE49-F238E27FC236}">
              <a16:creationId xmlns:a16="http://schemas.microsoft.com/office/drawing/2014/main" id="{E498D2A5-6E9D-4057-9909-361D27A6AB6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5" name="Shape 3">
          <a:extLst>
            <a:ext uri="{FF2B5EF4-FFF2-40B4-BE49-F238E27FC236}">
              <a16:creationId xmlns:a16="http://schemas.microsoft.com/office/drawing/2014/main" id="{A7282913-F922-4507-8CC8-B5BFEF4459B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6" name="Shape 3">
          <a:extLst>
            <a:ext uri="{FF2B5EF4-FFF2-40B4-BE49-F238E27FC236}">
              <a16:creationId xmlns:a16="http://schemas.microsoft.com/office/drawing/2014/main" id="{CC6221B3-C005-4304-9215-989FA089F4A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7" name="Shape 3">
          <a:extLst>
            <a:ext uri="{FF2B5EF4-FFF2-40B4-BE49-F238E27FC236}">
              <a16:creationId xmlns:a16="http://schemas.microsoft.com/office/drawing/2014/main" id="{E4F817DA-BFDC-45E4-9288-CBFA22CF584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8" name="Shape 3">
          <a:extLst>
            <a:ext uri="{FF2B5EF4-FFF2-40B4-BE49-F238E27FC236}">
              <a16:creationId xmlns:a16="http://schemas.microsoft.com/office/drawing/2014/main" id="{3C148AA7-A789-4914-B707-B65B195B961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89" name="Shape 3">
          <a:extLst>
            <a:ext uri="{FF2B5EF4-FFF2-40B4-BE49-F238E27FC236}">
              <a16:creationId xmlns:a16="http://schemas.microsoft.com/office/drawing/2014/main" id="{FC2A0F8C-F63C-40CF-82B8-534C27B70F4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0" name="Shape 3">
          <a:extLst>
            <a:ext uri="{FF2B5EF4-FFF2-40B4-BE49-F238E27FC236}">
              <a16:creationId xmlns:a16="http://schemas.microsoft.com/office/drawing/2014/main" id="{262D3E75-3297-4091-B0DB-2EBBA9E777F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1" name="Shape 3">
          <a:extLst>
            <a:ext uri="{FF2B5EF4-FFF2-40B4-BE49-F238E27FC236}">
              <a16:creationId xmlns:a16="http://schemas.microsoft.com/office/drawing/2014/main" id="{5E7DF9C5-2E27-461A-97C4-7FB60DBBB23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2" name="Shape 3">
          <a:extLst>
            <a:ext uri="{FF2B5EF4-FFF2-40B4-BE49-F238E27FC236}">
              <a16:creationId xmlns:a16="http://schemas.microsoft.com/office/drawing/2014/main" id="{6214AF22-71EB-47D9-B5E7-81134FE286A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3" name="Shape 3">
          <a:extLst>
            <a:ext uri="{FF2B5EF4-FFF2-40B4-BE49-F238E27FC236}">
              <a16:creationId xmlns:a16="http://schemas.microsoft.com/office/drawing/2014/main" id="{53737940-226D-4D4B-8979-12E9D3D0E03C}"/>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4" name="Shape 3">
          <a:extLst>
            <a:ext uri="{FF2B5EF4-FFF2-40B4-BE49-F238E27FC236}">
              <a16:creationId xmlns:a16="http://schemas.microsoft.com/office/drawing/2014/main" id="{8764C9EF-24CC-4FF6-B1FA-D79E1A1A556E}"/>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5" name="Shape 3">
          <a:extLst>
            <a:ext uri="{FF2B5EF4-FFF2-40B4-BE49-F238E27FC236}">
              <a16:creationId xmlns:a16="http://schemas.microsoft.com/office/drawing/2014/main" id="{CDDC9547-99BE-4F28-9CB5-4BEC4507386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6" name="Shape 3">
          <a:extLst>
            <a:ext uri="{FF2B5EF4-FFF2-40B4-BE49-F238E27FC236}">
              <a16:creationId xmlns:a16="http://schemas.microsoft.com/office/drawing/2014/main" id="{193A78E3-1E9E-41C0-9B28-F28C1C0C98E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7" name="Shape 3">
          <a:extLst>
            <a:ext uri="{FF2B5EF4-FFF2-40B4-BE49-F238E27FC236}">
              <a16:creationId xmlns:a16="http://schemas.microsoft.com/office/drawing/2014/main" id="{883D6432-050B-4204-90AF-1391F137FC9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8" name="Shape 3">
          <a:extLst>
            <a:ext uri="{FF2B5EF4-FFF2-40B4-BE49-F238E27FC236}">
              <a16:creationId xmlns:a16="http://schemas.microsoft.com/office/drawing/2014/main" id="{7F970D36-DF7C-438A-9990-94024D0B299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399" name="Shape 3">
          <a:extLst>
            <a:ext uri="{FF2B5EF4-FFF2-40B4-BE49-F238E27FC236}">
              <a16:creationId xmlns:a16="http://schemas.microsoft.com/office/drawing/2014/main" id="{94EFC4FC-FCC5-40C9-9DD6-E722B64DCF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0" name="Shape 3">
          <a:extLst>
            <a:ext uri="{FF2B5EF4-FFF2-40B4-BE49-F238E27FC236}">
              <a16:creationId xmlns:a16="http://schemas.microsoft.com/office/drawing/2014/main" id="{4E3FAA20-F87F-45DC-811C-7CAFC57ED64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1" name="Shape 3">
          <a:extLst>
            <a:ext uri="{FF2B5EF4-FFF2-40B4-BE49-F238E27FC236}">
              <a16:creationId xmlns:a16="http://schemas.microsoft.com/office/drawing/2014/main" id="{EFD3E144-EADF-4D32-9A0C-3B97FF8856F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2" name="Shape 3">
          <a:extLst>
            <a:ext uri="{FF2B5EF4-FFF2-40B4-BE49-F238E27FC236}">
              <a16:creationId xmlns:a16="http://schemas.microsoft.com/office/drawing/2014/main" id="{F21C9B39-1569-42A3-B069-287CBF7153B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3" name="Shape 3">
          <a:extLst>
            <a:ext uri="{FF2B5EF4-FFF2-40B4-BE49-F238E27FC236}">
              <a16:creationId xmlns:a16="http://schemas.microsoft.com/office/drawing/2014/main" id="{6AECD1B8-6443-4F1E-A146-B45688719B0B}"/>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4" name="Shape 3">
          <a:extLst>
            <a:ext uri="{FF2B5EF4-FFF2-40B4-BE49-F238E27FC236}">
              <a16:creationId xmlns:a16="http://schemas.microsoft.com/office/drawing/2014/main" id="{7DBFFBE4-C60D-49B1-A370-CF597316237C}"/>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5" name="Shape 3">
          <a:extLst>
            <a:ext uri="{FF2B5EF4-FFF2-40B4-BE49-F238E27FC236}">
              <a16:creationId xmlns:a16="http://schemas.microsoft.com/office/drawing/2014/main" id="{00D8E3EA-F623-4E3D-A682-C466996B689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6" name="Shape 3">
          <a:extLst>
            <a:ext uri="{FF2B5EF4-FFF2-40B4-BE49-F238E27FC236}">
              <a16:creationId xmlns:a16="http://schemas.microsoft.com/office/drawing/2014/main" id="{36E7FEDC-C0F6-4FA8-8DFA-39007C6A2DD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7" name="Shape 3">
          <a:extLst>
            <a:ext uri="{FF2B5EF4-FFF2-40B4-BE49-F238E27FC236}">
              <a16:creationId xmlns:a16="http://schemas.microsoft.com/office/drawing/2014/main" id="{76D0E819-A7B5-435E-8C7E-A3F95A530C4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8" name="Shape 3">
          <a:extLst>
            <a:ext uri="{FF2B5EF4-FFF2-40B4-BE49-F238E27FC236}">
              <a16:creationId xmlns:a16="http://schemas.microsoft.com/office/drawing/2014/main" id="{691617CC-E849-4C21-80BA-E1F5F22A890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09" name="Shape 3">
          <a:extLst>
            <a:ext uri="{FF2B5EF4-FFF2-40B4-BE49-F238E27FC236}">
              <a16:creationId xmlns:a16="http://schemas.microsoft.com/office/drawing/2014/main" id="{C232ACA4-3930-4827-8568-9CDCC91DAA9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0" name="Shape 3">
          <a:extLst>
            <a:ext uri="{FF2B5EF4-FFF2-40B4-BE49-F238E27FC236}">
              <a16:creationId xmlns:a16="http://schemas.microsoft.com/office/drawing/2014/main" id="{E414B614-C3C5-41A8-A772-40AD5CDC8B7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1" name="Shape 3">
          <a:extLst>
            <a:ext uri="{FF2B5EF4-FFF2-40B4-BE49-F238E27FC236}">
              <a16:creationId xmlns:a16="http://schemas.microsoft.com/office/drawing/2014/main" id="{489F75CC-CA2D-4427-8E2E-9E899B771B3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2" name="Shape 3">
          <a:extLst>
            <a:ext uri="{FF2B5EF4-FFF2-40B4-BE49-F238E27FC236}">
              <a16:creationId xmlns:a16="http://schemas.microsoft.com/office/drawing/2014/main" id="{41182A39-842A-43A3-A3C5-F4F9166AC79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3" name="Shape 3">
          <a:extLst>
            <a:ext uri="{FF2B5EF4-FFF2-40B4-BE49-F238E27FC236}">
              <a16:creationId xmlns:a16="http://schemas.microsoft.com/office/drawing/2014/main" id="{E9B5E97B-20E6-4D97-8CAB-E45B93540F36}"/>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4" name="Shape 3">
          <a:extLst>
            <a:ext uri="{FF2B5EF4-FFF2-40B4-BE49-F238E27FC236}">
              <a16:creationId xmlns:a16="http://schemas.microsoft.com/office/drawing/2014/main" id="{BD126B80-0D8E-4517-BEFB-A6C74C7CE7C5}"/>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5" name="Shape 3">
          <a:extLst>
            <a:ext uri="{FF2B5EF4-FFF2-40B4-BE49-F238E27FC236}">
              <a16:creationId xmlns:a16="http://schemas.microsoft.com/office/drawing/2014/main" id="{AC568606-2279-4854-8473-A5E31397F87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6" name="Shape 3">
          <a:extLst>
            <a:ext uri="{FF2B5EF4-FFF2-40B4-BE49-F238E27FC236}">
              <a16:creationId xmlns:a16="http://schemas.microsoft.com/office/drawing/2014/main" id="{4E447FC0-8172-4186-929C-F543FFC09B1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7" name="Shape 3">
          <a:extLst>
            <a:ext uri="{FF2B5EF4-FFF2-40B4-BE49-F238E27FC236}">
              <a16:creationId xmlns:a16="http://schemas.microsoft.com/office/drawing/2014/main" id="{87BC3426-578C-418C-992A-03795272B39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8" name="Shape 3">
          <a:extLst>
            <a:ext uri="{FF2B5EF4-FFF2-40B4-BE49-F238E27FC236}">
              <a16:creationId xmlns:a16="http://schemas.microsoft.com/office/drawing/2014/main" id="{37ED21FF-9DDE-4B24-84AB-5FEC60A97E4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19" name="Shape 3">
          <a:extLst>
            <a:ext uri="{FF2B5EF4-FFF2-40B4-BE49-F238E27FC236}">
              <a16:creationId xmlns:a16="http://schemas.microsoft.com/office/drawing/2014/main" id="{80110EF8-616B-4B8D-A2BB-BB85ED54CF7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0" name="Shape 3">
          <a:extLst>
            <a:ext uri="{FF2B5EF4-FFF2-40B4-BE49-F238E27FC236}">
              <a16:creationId xmlns:a16="http://schemas.microsoft.com/office/drawing/2014/main" id="{13794F49-8EF2-4F37-95BC-BA7F7CF06DE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1" name="Shape 3">
          <a:extLst>
            <a:ext uri="{FF2B5EF4-FFF2-40B4-BE49-F238E27FC236}">
              <a16:creationId xmlns:a16="http://schemas.microsoft.com/office/drawing/2014/main" id="{259D37C3-B14D-4440-85CE-BA5FF8ADF95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2" name="Shape 3">
          <a:extLst>
            <a:ext uri="{FF2B5EF4-FFF2-40B4-BE49-F238E27FC236}">
              <a16:creationId xmlns:a16="http://schemas.microsoft.com/office/drawing/2014/main" id="{BAE3662B-1CD3-4C9C-AAF2-95B519A5DAF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3" name="Shape 3">
          <a:extLst>
            <a:ext uri="{FF2B5EF4-FFF2-40B4-BE49-F238E27FC236}">
              <a16:creationId xmlns:a16="http://schemas.microsoft.com/office/drawing/2014/main" id="{833C53F6-B30F-4C43-8CE9-11315C6AA44B}"/>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4" name="Shape 3">
          <a:extLst>
            <a:ext uri="{FF2B5EF4-FFF2-40B4-BE49-F238E27FC236}">
              <a16:creationId xmlns:a16="http://schemas.microsoft.com/office/drawing/2014/main" id="{46672B9B-8615-48C5-9F6A-7A4C76CA9940}"/>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5" name="Shape 3">
          <a:extLst>
            <a:ext uri="{FF2B5EF4-FFF2-40B4-BE49-F238E27FC236}">
              <a16:creationId xmlns:a16="http://schemas.microsoft.com/office/drawing/2014/main" id="{DE684286-F0BE-448E-B53C-B766D3B993E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6" name="Shape 3">
          <a:extLst>
            <a:ext uri="{FF2B5EF4-FFF2-40B4-BE49-F238E27FC236}">
              <a16:creationId xmlns:a16="http://schemas.microsoft.com/office/drawing/2014/main" id="{FB82140D-1386-4C19-8A0F-CB26B6DB204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7" name="Shape 3">
          <a:extLst>
            <a:ext uri="{FF2B5EF4-FFF2-40B4-BE49-F238E27FC236}">
              <a16:creationId xmlns:a16="http://schemas.microsoft.com/office/drawing/2014/main" id="{31ACF1EB-A554-4D83-A265-B8EA0665513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8" name="Shape 3">
          <a:extLst>
            <a:ext uri="{FF2B5EF4-FFF2-40B4-BE49-F238E27FC236}">
              <a16:creationId xmlns:a16="http://schemas.microsoft.com/office/drawing/2014/main" id="{78198C45-7CCC-4FDD-9BC8-491073D40987}"/>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29" name="Shape 3">
          <a:extLst>
            <a:ext uri="{FF2B5EF4-FFF2-40B4-BE49-F238E27FC236}">
              <a16:creationId xmlns:a16="http://schemas.microsoft.com/office/drawing/2014/main" id="{9855B1B5-6F3A-4CAA-AA64-EDD63A3AE53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0" name="Shape 3">
          <a:extLst>
            <a:ext uri="{FF2B5EF4-FFF2-40B4-BE49-F238E27FC236}">
              <a16:creationId xmlns:a16="http://schemas.microsoft.com/office/drawing/2014/main" id="{9E2E6A76-57FB-4BC5-92DD-D1A4A4415014}"/>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1" name="Shape 3">
          <a:extLst>
            <a:ext uri="{FF2B5EF4-FFF2-40B4-BE49-F238E27FC236}">
              <a16:creationId xmlns:a16="http://schemas.microsoft.com/office/drawing/2014/main" id="{8F64FC84-BF4E-41F1-8079-801E1476B63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2" name="Shape 3">
          <a:extLst>
            <a:ext uri="{FF2B5EF4-FFF2-40B4-BE49-F238E27FC236}">
              <a16:creationId xmlns:a16="http://schemas.microsoft.com/office/drawing/2014/main" id="{0F50579D-DE9E-4027-84F1-0F2EBF6C96B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3" name="Shape 3">
          <a:extLst>
            <a:ext uri="{FF2B5EF4-FFF2-40B4-BE49-F238E27FC236}">
              <a16:creationId xmlns:a16="http://schemas.microsoft.com/office/drawing/2014/main" id="{A24817C3-FE21-42BE-AF22-E4ED7560176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4" name="Shape 3">
          <a:extLst>
            <a:ext uri="{FF2B5EF4-FFF2-40B4-BE49-F238E27FC236}">
              <a16:creationId xmlns:a16="http://schemas.microsoft.com/office/drawing/2014/main" id="{2831A218-5E77-415D-848E-143B3F67D97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5" name="Shape 3">
          <a:extLst>
            <a:ext uri="{FF2B5EF4-FFF2-40B4-BE49-F238E27FC236}">
              <a16:creationId xmlns:a16="http://schemas.microsoft.com/office/drawing/2014/main" id="{462829C5-F8A9-4BE2-BD07-7FE95CAA8FB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6" name="Shape 3">
          <a:extLst>
            <a:ext uri="{FF2B5EF4-FFF2-40B4-BE49-F238E27FC236}">
              <a16:creationId xmlns:a16="http://schemas.microsoft.com/office/drawing/2014/main" id="{24FEB9D4-84F9-41B2-85A1-A3CB1EACB9E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7" name="Shape 3">
          <a:extLst>
            <a:ext uri="{FF2B5EF4-FFF2-40B4-BE49-F238E27FC236}">
              <a16:creationId xmlns:a16="http://schemas.microsoft.com/office/drawing/2014/main" id="{7EBC1B19-E7D3-45AA-8A45-3BA2E7BF654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8" name="Shape 3">
          <a:extLst>
            <a:ext uri="{FF2B5EF4-FFF2-40B4-BE49-F238E27FC236}">
              <a16:creationId xmlns:a16="http://schemas.microsoft.com/office/drawing/2014/main" id="{0FD9C6AD-3839-41A5-B975-B8190FD2515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39" name="Shape 3">
          <a:extLst>
            <a:ext uri="{FF2B5EF4-FFF2-40B4-BE49-F238E27FC236}">
              <a16:creationId xmlns:a16="http://schemas.microsoft.com/office/drawing/2014/main" id="{6D9BB801-F9C3-4EC5-BC72-DEB736E26D6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0" name="Shape 3">
          <a:extLst>
            <a:ext uri="{FF2B5EF4-FFF2-40B4-BE49-F238E27FC236}">
              <a16:creationId xmlns:a16="http://schemas.microsoft.com/office/drawing/2014/main" id="{603D48E6-C952-4ED6-8908-081E14EBE93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1" name="Shape 3">
          <a:extLst>
            <a:ext uri="{FF2B5EF4-FFF2-40B4-BE49-F238E27FC236}">
              <a16:creationId xmlns:a16="http://schemas.microsoft.com/office/drawing/2014/main" id="{F54119A0-6875-48A5-A4E1-30691EF1B643}"/>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2" name="Shape 3">
          <a:extLst>
            <a:ext uri="{FF2B5EF4-FFF2-40B4-BE49-F238E27FC236}">
              <a16:creationId xmlns:a16="http://schemas.microsoft.com/office/drawing/2014/main" id="{D8828C70-2DF3-4118-87AD-7DEF72903E45}"/>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3" name="Shape 3">
          <a:extLst>
            <a:ext uri="{FF2B5EF4-FFF2-40B4-BE49-F238E27FC236}">
              <a16:creationId xmlns:a16="http://schemas.microsoft.com/office/drawing/2014/main" id="{992073A7-78FA-4C01-89A1-01E8883357B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4" name="Shape 3">
          <a:extLst>
            <a:ext uri="{FF2B5EF4-FFF2-40B4-BE49-F238E27FC236}">
              <a16:creationId xmlns:a16="http://schemas.microsoft.com/office/drawing/2014/main" id="{2A2D1124-512F-4FDD-B506-FC2D7BBC051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5" name="Shape 3">
          <a:extLst>
            <a:ext uri="{FF2B5EF4-FFF2-40B4-BE49-F238E27FC236}">
              <a16:creationId xmlns:a16="http://schemas.microsoft.com/office/drawing/2014/main" id="{BF01E4BE-0A54-413D-8E4E-4823310A5E9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6" name="Shape 3">
          <a:extLst>
            <a:ext uri="{FF2B5EF4-FFF2-40B4-BE49-F238E27FC236}">
              <a16:creationId xmlns:a16="http://schemas.microsoft.com/office/drawing/2014/main" id="{6EC8C073-F7AD-469A-8A76-C503AF6113F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7" name="Shape 3">
          <a:extLst>
            <a:ext uri="{FF2B5EF4-FFF2-40B4-BE49-F238E27FC236}">
              <a16:creationId xmlns:a16="http://schemas.microsoft.com/office/drawing/2014/main" id="{DB2D50FA-60DB-4020-9E2D-FC52AC2C532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8" name="Shape 3">
          <a:extLst>
            <a:ext uri="{FF2B5EF4-FFF2-40B4-BE49-F238E27FC236}">
              <a16:creationId xmlns:a16="http://schemas.microsoft.com/office/drawing/2014/main" id="{26496031-1085-4ADA-9719-A04256B65EF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49" name="Shape 3">
          <a:extLst>
            <a:ext uri="{FF2B5EF4-FFF2-40B4-BE49-F238E27FC236}">
              <a16:creationId xmlns:a16="http://schemas.microsoft.com/office/drawing/2014/main" id="{5697F354-A466-4E11-8EFE-4D1DD0E9065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0" name="Shape 3">
          <a:extLst>
            <a:ext uri="{FF2B5EF4-FFF2-40B4-BE49-F238E27FC236}">
              <a16:creationId xmlns:a16="http://schemas.microsoft.com/office/drawing/2014/main" id="{71FB3420-5087-44F7-9774-1CA16F14C09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1" name="Shape 3">
          <a:extLst>
            <a:ext uri="{FF2B5EF4-FFF2-40B4-BE49-F238E27FC236}">
              <a16:creationId xmlns:a16="http://schemas.microsoft.com/office/drawing/2014/main" id="{796B6255-7504-4ED1-B736-158FE2C3ABE9}"/>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2" name="Shape 3">
          <a:extLst>
            <a:ext uri="{FF2B5EF4-FFF2-40B4-BE49-F238E27FC236}">
              <a16:creationId xmlns:a16="http://schemas.microsoft.com/office/drawing/2014/main" id="{1818E4BD-8DA4-4E25-A9F8-DFCE1CA26BFB}"/>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3" name="Shape 3">
          <a:extLst>
            <a:ext uri="{FF2B5EF4-FFF2-40B4-BE49-F238E27FC236}">
              <a16:creationId xmlns:a16="http://schemas.microsoft.com/office/drawing/2014/main" id="{A7A4F6BC-4945-4E4E-BB9E-F95A0CBE56C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4" name="Shape 3">
          <a:extLst>
            <a:ext uri="{FF2B5EF4-FFF2-40B4-BE49-F238E27FC236}">
              <a16:creationId xmlns:a16="http://schemas.microsoft.com/office/drawing/2014/main" id="{3D16DA19-B06C-48A2-85ED-CB52911E15C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5" name="Shape 3">
          <a:extLst>
            <a:ext uri="{FF2B5EF4-FFF2-40B4-BE49-F238E27FC236}">
              <a16:creationId xmlns:a16="http://schemas.microsoft.com/office/drawing/2014/main" id="{72ACA8C6-1DBB-4EBF-BDF2-C7BB60AD4BF2}"/>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6" name="Shape 3">
          <a:extLst>
            <a:ext uri="{FF2B5EF4-FFF2-40B4-BE49-F238E27FC236}">
              <a16:creationId xmlns:a16="http://schemas.microsoft.com/office/drawing/2014/main" id="{138D80D9-B7BB-4B00-847B-4CACCDD7EB4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7" name="Shape 3">
          <a:extLst>
            <a:ext uri="{FF2B5EF4-FFF2-40B4-BE49-F238E27FC236}">
              <a16:creationId xmlns:a16="http://schemas.microsoft.com/office/drawing/2014/main" id="{C3636086-BDAF-4767-B5AE-8FBD12D1245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8" name="Shape 3">
          <a:extLst>
            <a:ext uri="{FF2B5EF4-FFF2-40B4-BE49-F238E27FC236}">
              <a16:creationId xmlns:a16="http://schemas.microsoft.com/office/drawing/2014/main" id="{3F1A7B88-9825-49FA-A2CF-DFB1F22B296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59" name="Shape 3">
          <a:extLst>
            <a:ext uri="{FF2B5EF4-FFF2-40B4-BE49-F238E27FC236}">
              <a16:creationId xmlns:a16="http://schemas.microsoft.com/office/drawing/2014/main" id="{677A9A9B-73E6-4609-ACA4-D750AB5BAF5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0" name="Shape 3">
          <a:extLst>
            <a:ext uri="{FF2B5EF4-FFF2-40B4-BE49-F238E27FC236}">
              <a16:creationId xmlns:a16="http://schemas.microsoft.com/office/drawing/2014/main" id="{9491D29E-722D-454B-B097-4016F05C86E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1" name="Shape 3">
          <a:extLst>
            <a:ext uri="{FF2B5EF4-FFF2-40B4-BE49-F238E27FC236}">
              <a16:creationId xmlns:a16="http://schemas.microsoft.com/office/drawing/2014/main" id="{D4020BFD-0E59-4F5A-957A-211DCCAFC904}"/>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2" name="Shape 3">
          <a:extLst>
            <a:ext uri="{FF2B5EF4-FFF2-40B4-BE49-F238E27FC236}">
              <a16:creationId xmlns:a16="http://schemas.microsoft.com/office/drawing/2014/main" id="{0C4A15B0-A66F-467B-9BBD-D7675CEF4EB8}"/>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3" name="Shape 3">
          <a:extLst>
            <a:ext uri="{FF2B5EF4-FFF2-40B4-BE49-F238E27FC236}">
              <a16:creationId xmlns:a16="http://schemas.microsoft.com/office/drawing/2014/main" id="{C208D1D6-0A62-430E-81F0-E9414A4D9CB1}"/>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4" name="Shape 3">
          <a:extLst>
            <a:ext uri="{FF2B5EF4-FFF2-40B4-BE49-F238E27FC236}">
              <a16:creationId xmlns:a16="http://schemas.microsoft.com/office/drawing/2014/main" id="{DEAAEA17-403D-467B-B8B8-747DEC7BCBC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5" name="Shape 3">
          <a:extLst>
            <a:ext uri="{FF2B5EF4-FFF2-40B4-BE49-F238E27FC236}">
              <a16:creationId xmlns:a16="http://schemas.microsoft.com/office/drawing/2014/main" id="{D69CD656-B776-48ED-A0D7-7F43626B6A9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6" name="Shape 3">
          <a:extLst>
            <a:ext uri="{FF2B5EF4-FFF2-40B4-BE49-F238E27FC236}">
              <a16:creationId xmlns:a16="http://schemas.microsoft.com/office/drawing/2014/main" id="{8749A532-2FCA-40FA-8395-E7EEEDC8E4F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7" name="Shape 3">
          <a:extLst>
            <a:ext uri="{FF2B5EF4-FFF2-40B4-BE49-F238E27FC236}">
              <a16:creationId xmlns:a16="http://schemas.microsoft.com/office/drawing/2014/main" id="{45855020-ED4B-4F77-9D57-657C923BE21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8" name="Shape 3">
          <a:extLst>
            <a:ext uri="{FF2B5EF4-FFF2-40B4-BE49-F238E27FC236}">
              <a16:creationId xmlns:a16="http://schemas.microsoft.com/office/drawing/2014/main" id="{7B5D5586-A28D-4A90-8AA6-F6D89C21C3A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69" name="Shape 3">
          <a:extLst>
            <a:ext uri="{FF2B5EF4-FFF2-40B4-BE49-F238E27FC236}">
              <a16:creationId xmlns:a16="http://schemas.microsoft.com/office/drawing/2014/main" id="{9B888B1D-7FA5-4813-A1E7-35CCEC59B5F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0" name="Shape 3">
          <a:extLst>
            <a:ext uri="{FF2B5EF4-FFF2-40B4-BE49-F238E27FC236}">
              <a16:creationId xmlns:a16="http://schemas.microsoft.com/office/drawing/2014/main" id="{1A79D464-3178-48C9-81CA-4AA3F20237D8}"/>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1" name="Shape 3">
          <a:extLst>
            <a:ext uri="{FF2B5EF4-FFF2-40B4-BE49-F238E27FC236}">
              <a16:creationId xmlns:a16="http://schemas.microsoft.com/office/drawing/2014/main" id="{91D7EF38-BD1B-45AB-BBC7-7CED8FF83AC3}"/>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2" name="Shape 3">
          <a:extLst>
            <a:ext uri="{FF2B5EF4-FFF2-40B4-BE49-F238E27FC236}">
              <a16:creationId xmlns:a16="http://schemas.microsoft.com/office/drawing/2014/main" id="{2B2754A9-5A05-482A-ADE9-29581D2B5DE7}"/>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3" name="Shape 3">
          <a:extLst>
            <a:ext uri="{FF2B5EF4-FFF2-40B4-BE49-F238E27FC236}">
              <a16:creationId xmlns:a16="http://schemas.microsoft.com/office/drawing/2014/main" id="{B4553B16-E550-4480-8EAB-2D96F96B701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4" name="Shape 3">
          <a:extLst>
            <a:ext uri="{FF2B5EF4-FFF2-40B4-BE49-F238E27FC236}">
              <a16:creationId xmlns:a16="http://schemas.microsoft.com/office/drawing/2014/main" id="{B1D75E48-BB6C-4DBB-92A7-47B5B88403F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5" name="Shape 3">
          <a:extLst>
            <a:ext uri="{FF2B5EF4-FFF2-40B4-BE49-F238E27FC236}">
              <a16:creationId xmlns:a16="http://schemas.microsoft.com/office/drawing/2014/main" id="{CDF200B4-5771-46C5-8B36-E02C8012ADE3}"/>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6" name="Shape 3">
          <a:extLst>
            <a:ext uri="{FF2B5EF4-FFF2-40B4-BE49-F238E27FC236}">
              <a16:creationId xmlns:a16="http://schemas.microsoft.com/office/drawing/2014/main" id="{77EDCD18-6CFA-42A4-AFB2-BB00BBEBA6BD}"/>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7" name="Shape 3">
          <a:extLst>
            <a:ext uri="{FF2B5EF4-FFF2-40B4-BE49-F238E27FC236}">
              <a16:creationId xmlns:a16="http://schemas.microsoft.com/office/drawing/2014/main" id="{DA791DF2-B867-442A-987E-09ACF110F18F}"/>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8" name="Shape 3">
          <a:extLst>
            <a:ext uri="{FF2B5EF4-FFF2-40B4-BE49-F238E27FC236}">
              <a16:creationId xmlns:a16="http://schemas.microsoft.com/office/drawing/2014/main" id="{CABD7398-4E64-4321-BFA4-864523817AE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79" name="Shape 3">
          <a:extLst>
            <a:ext uri="{FF2B5EF4-FFF2-40B4-BE49-F238E27FC236}">
              <a16:creationId xmlns:a16="http://schemas.microsoft.com/office/drawing/2014/main" id="{AB1B2E84-7FF7-4479-BF6A-B1316F7F125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0" name="Shape 3">
          <a:extLst>
            <a:ext uri="{FF2B5EF4-FFF2-40B4-BE49-F238E27FC236}">
              <a16:creationId xmlns:a16="http://schemas.microsoft.com/office/drawing/2014/main" id="{C218FE53-EC3D-4FD6-89CC-AEDAD61CF5B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1" name="Shape 3">
          <a:extLst>
            <a:ext uri="{FF2B5EF4-FFF2-40B4-BE49-F238E27FC236}">
              <a16:creationId xmlns:a16="http://schemas.microsoft.com/office/drawing/2014/main" id="{CA54B167-EE18-424A-9E58-760CC11630BE}"/>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2" name="Shape 3">
          <a:extLst>
            <a:ext uri="{FF2B5EF4-FFF2-40B4-BE49-F238E27FC236}">
              <a16:creationId xmlns:a16="http://schemas.microsoft.com/office/drawing/2014/main" id="{767C5CD0-D929-4FEC-8522-B9EEFA0A7F40}"/>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3" name="Shape 3">
          <a:extLst>
            <a:ext uri="{FF2B5EF4-FFF2-40B4-BE49-F238E27FC236}">
              <a16:creationId xmlns:a16="http://schemas.microsoft.com/office/drawing/2014/main" id="{777F0814-0128-4051-BA7D-4C20A89DF06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4" name="Shape 3">
          <a:extLst>
            <a:ext uri="{FF2B5EF4-FFF2-40B4-BE49-F238E27FC236}">
              <a16:creationId xmlns:a16="http://schemas.microsoft.com/office/drawing/2014/main" id="{F91DB51E-95B0-4CEE-AE01-12295CF6AA7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5" name="Shape 3">
          <a:extLst>
            <a:ext uri="{FF2B5EF4-FFF2-40B4-BE49-F238E27FC236}">
              <a16:creationId xmlns:a16="http://schemas.microsoft.com/office/drawing/2014/main" id="{32F04880-A954-44C1-B80B-34F7183FA049}"/>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6" name="Shape 3">
          <a:extLst>
            <a:ext uri="{FF2B5EF4-FFF2-40B4-BE49-F238E27FC236}">
              <a16:creationId xmlns:a16="http://schemas.microsoft.com/office/drawing/2014/main" id="{29A7793B-1515-40DD-B667-090D94897DF0}"/>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7" name="Shape 3">
          <a:extLst>
            <a:ext uri="{FF2B5EF4-FFF2-40B4-BE49-F238E27FC236}">
              <a16:creationId xmlns:a16="http://schemas.microsoft.com/office/drawing/2014/main" id="{DEFA629B-02A3-43B7-A423-974BCF83EEEA}"/>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8" name="Shape 3">
          <a:extLst>
            <a:ext uri="{FF2B5EF4-FFF2-40B4-BE49-F238E27FC236}">
              <a16:creationId xmlns:a16="http://schemas.microsoft.com/office/drawing/2014/main" id="{EE17972E-F75F-474A-8207-9BDA2D01C0CE}"/>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89" name="Shape 3">
          <a:extLst>
            <a:ext uri="{FF2B5EF4-FFF2-40B4-BE49-F238E27FC236}">
              <a16:creationId xmlns:a16="http://schemas.microsoft.com/office/drawing/2014/main" id="{64D32FC4-60E3-4622-A16B-E32F3D89ACCB}"/>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90" name="Shape 3">
          <a:extLst>
            <a:ext uri="{FF2B5EF4-FFF2-40B4-BE49-F238E27FC236}">
              <a16:creationId xmlns:a16="http://schemas.microsoft.com/office/drawing/2014/main" id="{076D9406-A9A8-4247-8D82-B629DA49BD26}"/>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91" name="Shape 3">
          <a:extLst>
            <a:ext uri="{FF2B5EF4-FFF2-40B4-BE49-F238E27FC236}">
              <a16:creationId xmlns:a16="http://schemas.microsoft.com/office/drawing/2014/main" id="{ECB67068-663C-492A-9478-6B461F204F86}"/>
            </a:ext>
            <a:ext uri="{147F2762-F138-4A5C-976F-8EAC2B608ADB}">
              <a16:predDERef xmlns:a16="http://schemas.microsoft.com/office/drawing/2014/main" pred="{7A12B1F5-BBC7-4F24-9399-1683CFB0790C}"/>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xdr:row>
      <xdr:rowOff>310445</xdr:rowOff>
    </xdr:from>
    <xdr:to>
      <xdr:col>7</xdr:col>
      <xdr:colOff>255411</xdr:colOff>
      <xdr:row>5</xdr:row>
      <xdr:rowOff>443089</xdr:rowOff>
    </xdr:to>
    <xdr:sp macro="" textlink="">
      <xdr:nvSpPr>
        <xdr:cNvPr id="1492" name="Shape 3">
          <a:extLst>
            <a:ext uri="{FF2B5EF4-FFF2-40B4-BE49-F238E27FC236}">
              <a16:creationId xmlns:a16="http://schemas.microsoft.com/office/drawing/2014/main" id="{405F099A-6380-48EF-843F-3E38B62C99F9}"/>
            </a:ext>
            <a:ext uri="{147F2762-F138-4A5C-976F-8EAC2B608ADB}">
              <a16:predDERef xmlns:a16="http://schemas.microsoft.com/office/drawing/2014/main" pred="{8D4D87FC-AA5C-4699-840E-BD8D574E0425}"/>
            </a:ext>
          </a:extLst>
        </xdr:cNvPr>
        <xdr:cNvSpPr>
          <a:spLocks noChangeArrowheads="1"/>
        </xdr:cNvSpPr>
      </xdr:nvSpPr>
      <xdr:spPr bwMode="auto">
        <a:xfrm>
          <a:off x="6000397" y="25107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10</xdr:row>
      <xdr:rowOff>310445</xdr:rowOff>
    </xdr:from>
    <xdr:to>
      <xdr:col>7</xdr:col>
      <xdr:colOff>255411</xdr:colOff>
      <xdr:row>11</xdr:row>
      <xdr:rowOff>443089</xdr:rowOff>
    </xdr:to>
    <xdr:sp macro="" textlink="">
      <xdr:nvSpPr>
        <xdr:cNvPr id="1501" name="Shape 3">
          <a:extLst>
            <a:ext uri="{FF2B5EF4-FFF2-40B4-BE49-F238E27FC236}">
              <a16:creationId xmlns:a16="http://schemas.microsoft.com/office/drawing/2014/main" id="{14A36C71-52BD-492D-A689-95D8286FF5C5}"/>
            </a:ext>
          </a:extLst>
        </xdr:cNvPr>
        <xdr:cNvSpPr>
          <a:spLocks noChangeArrowheads="1"/>
        </xdr:cNvSpPr>
      </xdr:nvSpPr>
      <xdr:spPr bwMode="auto">
        <a:xfrm>
          <a:off x="6000397" y="65112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10</xdr:row>
      <xdr:rowOff>310445</xdr:rowOff>
    </xdr:from>
    <xdr:to>
      <xdr:col>7</xdr:col>
      <xdr:colOff>255411</xdr:colOff>
      <xdr:row>11</xdr:row>
      <xdr:rowOff>443089</xdr:rowOff>
    </xdr:to>
    <xdr:sp macro="" textlink="">
      <xdr:nvSpPr>
        <xdr:cNvPr id="1502" name="Shape 3">
          <a:extLst>
            <a:ext uri="{FF2B5EF4-FFF2-40B4-BE49-F238E27FC236}">
              <a16:creationId xmlns:a16="http://schemas.microsoft.com/office/drawing/2014/main" id="{0831D22B-A314-4C5B-BE05-CC951019752E}"/>
            </a:ext>
          </a:extLst>
        </xdr:cNvPr>
        <xdr:cNvSpPr>
          <a:spLocks noChangeArrowheads="1"/>
        </xdr:cNvSpPr>
      </xdr:nvSpPr>
      <xdr:spPr bwMode="auto">
        <a:xfrm>
          <a:off x="6000397" y="65112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10</xdr:row>
      <xdr:rowOff>310445</xdr:rowOff>
    </xdr:from>
    <xdr:to>
      <xdr:col>7</xdr:col>
      <xdr:colOff>255411</xdr:colOff>
      <xdr:row>11</xdr:row>
      <xdr:rowOff>443089</xdr:rowOff>
    </xdr:to>
    <xdr:sp macro="" textlink="">
      <xdr:nvSpPr>
        <xdr:cNvPr id="1505" name="Shape 3">
          <a:extLst>
            <a:ext uri="{FF2B5EF4-FFF2-40B4-BE49-F238E27FC236}">
              <a16:creationId xmlns:a16="http://schemas.microsoft.com/office/drawing/2014/main" id="{E5980075-DCF7-46DB-9815-B19EA9F56517}"/>
            </a:ext>
          </a:extLst>
        </xdr:cNvPr>
        <xdr:cNvSpPr>
          <a:spLocks noChangeArrowheads="1"/>
        </xdr:cNvSpPr>
      </xdr:nvSpPr>
      <xdr:spPr bwMode="auto">
        <a:xfrm>
          <a:off x="6000397" y="65112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10</xdr:row>
      <xdr:rowOff>310445</xdr:rowOff>
    </xdr:from>
    <xdr:to>
      <xdr:col>7</xdr:col>
      <xdr:colOff>255411</xdr:colOff>
      <xdr:row>11</xdr:row>
      <xdr:rowOff>443089</xdr:rowOff>
    </xdr:to>
    <xdr:sp macro="" textlink="">
      <xdr:nvSpPr>
        <xdr:cNvPr id="1506" name="Shape 3">
          <a:extLst>
            <a:ext uri="{FF2B5EF4-FFF2-40B4-BE49-F238E27FC236}">
              <a16:creationId xmlns:a16="http://schemas.microsoft.com/office/drawing/2014/main" id="{EC677F3E-B9EC-4089-9B98-376589FFAFD8}"/>
            </a:ext>
          </a:extLst>
        </xdr:cNvPr>
        <xdr:cNvSpPr>
          <a:spLocks noChangeArrowheads="1"/>
        </xdr:cNvSpPr>
      </xdr:nvSpPr>
      <xdr:spPr bwMode="auto">
        <a:xfrm>
          <a:off x="6000397" y="65112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10</xdr:row>
      <xdr:rowOff>310445</xdr:rowOff>
    </xdr:from>
    <xdr:to>
      <xdr:col>7</xdr:col>
      <xdr:colOff>255411</xdr:colOff>
      <xdr:row>11</xdr:row>
      <xdr:rowOff>443089</xdr:rowOff>
    </xdr:to>
    <xdr:sp macro="" textlink="">
      <xdr:nvSpPr>
        <xdr:cNvPr id="1509" name="Shape 3">
          <a:extLst>
            <a:ext uri="{FF2B5EF4-FFF2-40B4-BE49-F238E27FC236}">
              <a16:creationId xmlns:a16="http://schemas.microsoft.com/office/drawing/2014/main" id="{E2FC272B-1FF0-4678-A103-90F62D5BDA7C}"/>
            </a:ext>
          </a:extLst>
        </xdr:cNvPr>
        <xdr:cNvSpPr>
          <a:spLocks noChangeArrowheads="1"/>
        </xdr:cNvSpPr>
      </xdr:nvSpPr>
      <xdr:spPr bwMode="auto">
        <a:xfrm>
          <a:off x="6000397" y="65112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10</xdr:row>
      <xdr:rowOff>310445</xdr:rowOff>
    </xdr:from>
    <xdr:to>
      <xdr:col>7</xdr:col>
      <xdr:colOff>255411</xdr:colOff>
      <xdr:row>11</xdr:row>
      <xdr:rowOff>443089</xdr:rowOff>
    </xdr:to>
    <xdr:sp macro="" textlink="">
      <xdr:nvSpPr>
        <xdr:cNvPr id="1510" name="Shape 3">
          <a:extLst>
            <a:ext uri="{FF2B5EF4-FFF2-40B4-BE49-F238E27FC236}">
              <a16:creationId xmlns:a16="http://schemas.microsoft.com/office/drawing/2014/main" id="{C699ADFD-BB4C-4947-9104-FD7C74280D1E}"/>
            </a:ext>
          </a:extLst>
        </xdr:cNvPr>
        <xdr:cNvSpPr>
          <a:spLocks noChangeArrowheads="1"/>
        </xdr:cNvSpPr>
      </xdr:nvSpPr>
      <xdr:spPr bwMode="auto">
        <a:xfrm>
          <a:off x="6000397" y="65112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10</xdr:row>
      <xdr:rowOff>310445</xdr:rowOff>
    </xdr:from>
    <xdr:to>
      <xdr:col>7</xdr:col>
      <xdr:colOff>255411</xdr:colOff>
      <xdr:row>11</xdr:row>
      <xdr:rowOff>443089</xdr:rowOff>
    </xdr:to>
    <xdr:sp macro="" textlink="">
      <xdr:nvSpPr>
        <xdr:cNvPr id="1517" name="Shape 3">
          <a:extLst>
            <a:ext uri="{FF2B5EF4-FFF2-40B4-BE49-F238E27FC236}">
              <a16:creationId xmlns:a16="http://schemas.microsoft.com/office/drawing/2014/main" id="{67F6A110-F261-4412-81B4-C138B8F18BE5}"/>
            </a:ext>
          </a:extLst>
        </xdr:cNvPr>
        <xdr:cNvSpPr>
          <a:spLocks noChangeArrowheads="1"/>
        </xdr:cNvSpPr>
      </xdr:nvSpPr>
      <xdr:spPr bwMode="auto">
        <a:xfrm>
          <a:off x="6000397" y="65112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1" name="Shape 3">
          <a:extLst>
            <a:ext uri="{FF2B5EF4-FFF2-40B4-BE49-F238E27FC236}">
              <a16:creationId xmlns:a16="http://schemas.microsoft.com/office/drawing/2014/main" id="{F2A5ED2A-8126-4AB7-881A-317441F1A66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2" name="Shape 3">
          <a:extLst>
            <a:ext uri="{FF2B5EF4-FFF2-40B4-BE49-F238E27FC236}">
              <a16:creationId xmlns:a16="http://schemas.microsoft.com/office/drawing/2014/main" id="{334F667D-DFEE-458E-8DA4-EB5433ADB81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3" name="Shape 3">
          <a:extLst>
            <a:ext uri="{FF2B5EF4-FFF2-40B4-BE49-F238E27FC236}">
              <a16:creationId xmlns:a16="http://schemas.microsoft.com/office/drawing/2014/main" id="{416EA50F-5C7E-431C-90E5-3C25BDC6088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4" name="Shape 3">
          <a:extLst>
            <a:ext uri="{FF2B5EF4-FFF2-40B4-BE49-F238E27FC236}">
              <a16:creationId xmlns:a16="http://schemas.microsoft.com/office/drawing/2014/main" id="{C1E672B2-FA7B-44EB-874B-C46D44FFF43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5" name="Shape 3">
          <a:extLst>
            <a:ext uri="{FF2B5EF4-FFF2-40B4-BE49-F238E27FC236}">
              <a16:creationId xmlns:a16="http://schemas.microsoft.com/office/drawing/2014/main" id="{28D11CAC-561D-4875-BDE9-AEA4613D876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6" name="Shape 3">
          <a:extLst>
            <a:ext uri="{FF2B5EF4-FFF2-40B4-BE49-F238E27FC236}">
              <a16:creationId xmlns:a16="http://schemas.microsoft.com/office/drawing/2014/main" id="{5DFE1116-3DF1-424C-AB0E-D55DC2215A3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7" name="Shape 3">
          <a:extLst>
            <a:ext uri="{FF2B5EF4-FFF2-40B4-BE49-F238E27FC236}">
              <a16:creationId xmlns:a16="http://schemas.microsoft.com/office/drawing/2014/main" id="{54C2CD26-E85B-4F39-B235-1C44B04F1CE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8" name="Shape 3">
          <a:extLst>
            <a:ext uri="{FF2B5EF4-FFF2-40B4-BE49-F238E27FC236}">
              <a16:creationId xmlns:a16="http://schemas.microsoft.com/office/drawing/2014/main" id="{D3FC86BB-CEF2-4462-BC59-9E0B87E525F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29" name="Shape 3">
          <a:extLst>
            <a:ext uri="{FF2B5EF4-FFF2-40B4-BE49-F238E27FC236}">
              <a16:creationId xmlns:a16="http://schemas.microsoft.com/office/drawing/2014/main" id="{4B48CA21-686C-4DD5-A5E8-810B7DF00B2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0" name="Shape 3">
          <a:extLst>
            <a:ext uri="{FF2B5EF4-FFF2-40B4-BE49-F238E27FC236}">
              <a16:creationId xmlns:a16="http://schemas.microsoft.com/office/drawing/2014/main" id="{5C9F18C2-BBAE-4D97-842F-92AA972352E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1" name="Shape 3">
          <a:extLst>
            <a:ext uri="{FF2B5EF4-FFF2-40B4-BE49-F238E27FC236}">
              <a16:creationId xmlns:a16="http://schemas.microsoft.com/office/drawing/2014/main" id="{49A75525-A668-4AED-8DD9-DB4CED26760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2" name="Shape 3">
          <a:extLst>
            <a:ext uri="{FF2B5EF4-FFF2-40B4-BE49-F238E27FC236}">
              <a16:creationId xmlns:a16="http://schemas.microsoft.com/office/drawing/2014/main" id="{39F2A0A4-3B3A-4206-B411-8FEA8222D87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3" name="Shape 3">
          <a:extLst>
            <a:ext uri="{FF2B5EF4-FFF2-40B4-BE49-F238E27FC236}">
              <a16:creationId xmlns:a16="http://schemas.microsoft.com/office/drawing/2014/main" id="{0BF36589-3613-4586-9324-247DE66F8F2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4" name="Shape 3">
          <a:extLst>
            <a:ext uri="{FF2B5EF4-FFF2-40B4-BE49-F238E27FC236}">
              <a16:creationId xmlns:a16="http://schemas.microsoft.com/office/drawing/2014/main" id="{A0612A1F-F932-49FC-B396-377E6A0E306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5" name="Shape 3">
          <a:extLst>
            <a:ext uri="{FF2B5EF4-FFF2-40B4-BE49-F238E27FC236}">
              <a16:creationId xmlns:a16="http://schemas.microsoft.com/office/drawing/2014/main" id="{A8F6C355-34D4-4953-A6B0-7A8DBE30BE4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6" name="Shape 3">
          <a:extLst>
            <a:ext uri="{FF2B5EF4-FFF2-40B4-BE49-F238E27FC236}">
              <a16:creationId xmlns:a16="http://schemas.microsoft.com/office/drawing/2014/main" id="{D627037E-5927-4FA6-B4AE-AF91C4B5593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7" name="Shape 3">
          <a:extLst>
            <a:ext uri="{FF2B5EF4-FFF2-40B4-BE49-F238E27FC236}">
              <a16:creationId xmlns:a16="http://schemas.microsoft.com/office/drawing/2014/main" id="{7FD761E4-C7EA-46F9-B296-61FFC7EB2E9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8" name="Shape 3">
          <a:extLst>
            <a:ext uri="{FF2B5EF4-FFF2-40B4-BE49-F238E27FC236}">
              <a16:creationId xmlns:a16="http://schemas.microsoft.com/office/drawing/2014/main" id="{0D29556F-C537-46A1-A69D-C9DDEF934C2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39" name="Shape 3">
          <a:extLst>
            <a:ext uri="{FF2B5EF4-FFF2-40B4-BE49-F238E27FC236}">
              <a16:creationId xmlns:a16="http://schemas.microsoft.com/office/drawing/2014/main" id="{43C51676-8731-421C-9756-A04D5FB15C3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0" name="Shape 3">
          <a:extLst>
            <a:ext uri="{FF2B5EF4-FFF2-40B4-BE49-F238E27FC236}">
              <a16:creationId xmlns:a16="http://schemas.microsoft.com/office/drawing/2014/main" id="{C55C5879-89C7-4DD2-B475-B6B657955E0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1" name="Shape 3">
          <a:extLst>
            <a:ext uri="{FF2B5EF4-FFF2-40B4-BE49-F238E27FC236}">
              <a16:creationId xmlns:a16="http://schemas.microsoft.com/office/drawing/2014/main" id="{71A8B590-06EE-4A8B-9FAC-CD5454B921E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2" name="Shape 3">
          <a:extLst>
            <a:ext uri="{FF2B5EF4-FFF2-40B4-BE49-F238E27FC236}">
              <a16:creationId xmlns:a16="http://schemas.microsoft.com/office/drawing/2014/main" id="{96C0ABF4-14E4-49C5-9A5B-F9A4BF60BB4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3" name="Shape 3">
          <a:extLst>
            <a:ext uri="{FF2B5EF4-FFF2-40B4-BE49-F238E27FC236}">
              <a16:creationId xmlns:a16="http://schemas.microsoft.com/office/drawing/2014/main" id="{3ED54E8B-2852-43C2-BBB6-7C60237EA30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4" name="Shape 3">
          <a:extLst>
            <a:ext uri="{FF2B5EF4-FFF2-40B4-BE49-F238E27FC236}">
              <a16:creationId xmlns:a16="http://schemas.microsoft.com/office/drawing/2014/main" id="{A7C879F3-01C1-4068-982D-8A50C3C83B7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5" name="Shape 3">
          <a:extLst>
            <a:ext uri="{FF2B5EF4-FFF2-40B4-BE49-F238E27FC236}">
              <a16:creationId xmlns:a16="http://schemas.microsoft.com/office/drawing/2014/main" id="{5BB6B312-646C-4B0A-969F-C8660389F57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6" name="Shape 3">
          <a:extLst>
            <a:ext uri="{FF2B5EF4-FFF2-40B4-BE49-F238E27FC236}">
              <a16:creationId xmlns:a16="http://schemas.microsoft.com/office/drawing/2014/main" id="{A421601A-5E0E-4F9B-AEFA-1360F1F8F18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7" name="Shape 3">
          <a:extLst>
            <a:ext uri="{FF2B5EF4-FFF2-40B4-BE49-F238E27FC236}">
              <a16:creationId xmlns:a16="http://schemas.microsoft.com/office/drawing/2014/main" id="{34F9972C-1392-4EDE-A014-D26FA93DBCD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8" name="Shape 3">
          <a:extLst>
            <a:ext uri="{FF2B5EF4-FFF2-40B4-BE49-F238E27FC236}">
              <a16:creationId xmlns:a16="http://schemas.microsoft.com/office/drawing/2014/main" id="{EEB5EA33-ADD5-4F5F-A0D5-8075F29FA94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49" name="Shape 3">
          <a:extLst>
            <a:ext uri="{FF2B5EF4-FFF2-40B4-BE49-F238E27FC236}">
              <a16:creationId xmlns:a16="http://schemas.microsoft.com/office/drawing/2014/main" id="{E7B4DC00-1494-4979-9FD3-754FC64068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0" name="Shape 3">
          <a:extLst>
            <a:ext uri="{FF2B5EF4-FFF2-40B4-BE49-F238E27FC236}">
              <a16:creationId xmlns:a16="http://schemas.microsoft.com/office/drawing/2014/main" id="{427150D3-FAD0-492F-B05B-B21C3C96FD5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1" name="Shape 3">
          <a:extLst>
            <a:ext uri="{FF2B5EF4-FFF2-40B4-BE49-F238E27FC236}">
              <a16:creationId xmlns:a16="http://schemas.microsoft.com/office/drawing/2014/main" id="{53814A19-BBD4-4D75-B07D-05F4768634F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2" name="Shape 3">
          <a:extLst>
            <a:ext uri="{FF2B5EF4-FFF2-40B4-BE49-F238E27FC236}">
              <a16:creationId xmlns:a16="http://schemas.microsoft.com/office/drawing/2014/main" id="{BBB310FA-C1D6-44FD-96B5-75C017CD91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3" name="Shape 3">
          <a:extLst>
            <a:ext uri="{FF2B5EF4-FFF2-40B4-BE49-F238E27FC236}">
              <a16:creationId xmlns:a16="http://schemas.microsoft.com/office/drawing/2014/main" id="{594DB7EC-6225-4AD4-92A6-AB85362118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4" name="Shape 3">
          <a:extLst>
            <a:ext uri="{FF2B5EF4-FFF2-40B4-BE49-F238E27FC236}">
              <a16:creationId xmlns:a16="http://schemas.microsoft.com/office/drawing/2014/main" id="{FA496023-F6C5-4156-AC62-F20C1488B9F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5" name="Shape 3">
          <a:extLst>
            <a:ext uri="{FF2B5EF4-FFF2-40B4-BE49-F238E27FC236}">
              <a16:creationId xmlns:a16="http://schemas.microsoft.com/office/drawing/2014/main" id="{84FAF624-8CEF-4CB2-8277-4966256EC44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6" name="Shape 3">
          <a:extLst>
            <a:ext uri="{FF2B5EF4-FFF2-40B4-BE49-F238E27FC236}">
              <a16:creationId xmlns:a16="http://schemas.microsoft.com/office/drawing/2014/main" id="{7B3F74C6-15BD-4F4D-87E1-FB5517A24C2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7" name="Shape 3">
          <a:extLst>
            <a:ext uri="{FF2B5EF4-FFF2-40B4-BE49-F238E27FC236}">
              <a16:creationId xmlns:a16="http://schemas.microsoft.com/office/drawing/2014/main" id="{915C6896-530D-4C1D-90DA-7F57306E5C5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8" name="Shape 3">
          <a:extLst>
            <a:ext uri="{FF2B5EF4-FFF2-40B4-BE49-F238E27FC236}">
              <a16:creationId xmlns:a16="http://schemas.microsoft.com/office/drawing/2014/main" id="{66B3062B-A1FD-45CA-B0A6-E2AA4ADD5F2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59" name="Shape 3">
          <a:extLst>
            <a:ext uri="{FF2B5EF4-FFF2-40B4-BE49-F238E27FC236}">
              <a16:creationId xmlns:a16="http://schemas.microsoft.com/office/drawing/2014/main" id="{DB16FDEA-822B-4572-AA08-A8131538A71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0" name="Shape 3">
          <a:extLst>
            <a:ext uri="{FF2B5EF4-FFF2-40B4-BE49-F238E27FC236}">
              <a16:creationId xmlns:a16="http://schemas.microsoft.com/office/drawing/2014/main" id="{202DF162-FF58-4F4B-B633-967C9265614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1" name="Shape 3">
          <a:extLst>
            <a:ext uri="{FF2B5EF4-FFF2-40B4-BE49-F238E27FC236}">
              <a16:creationId xmlns:a16="http://schemas.microsoft.com/office/drawing/2014/main" id="{3B86282C-5E53-4C03-8A69-CE8A5F81DE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2" name="Shape 3">
          <a:extLst>
            <a:ext uri="{FF2B5EF4-FFF2-40B4-BE49-F238E27FC236}">
              <a16:creationId xmlns:a16="http://schemas.microsoft.com/office/drawing/2014/main" id="{FEAD1719-7D2D-4DAA-83AF-7FEAF9E642B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3" name="Shape 3">
          <a:extLst>
            <a:ext uri="{FF2B5EF4-FFF2-40B4-BE49-F238E27FC236}">
              <a16:creationId xmlns:a16="http://schemas.microsoft.com/office/drawing/2014/main" id="{40A42B50-507F-4744-A75F-30A1CE21D69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4" name="Shape 3">
          <a:extLst>
            <a:ext uri="{FF2B5EF4-FFF2-40B4-BE49-F238E27FC236}">
              <a16:creationId xmlns:a16="http://schemas.microsoft.com/office/drawing/2014/main" id="{5099B3E3-7084-43CF-A00F-98E379758B5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5" name="Shape 3">
          <a:extLst>
            <a:ext uri="{FF2B5EF4-FFF2-40B4-BE49-F238E27FC236}">
              <a16:creationId xmlns:a16="http://schemas.microsoft.com/office/drawing/2014/main" id="{BF7E96EF-9E4B-431B-8A96-619E9A4AF3B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6" name="Shape 3">
          <a:extLst>
            <a:ext uri="{FF2B5EF4-FFF2-40B4-BE49-F238E27FC236}">
              <a16:creationId xmlns:a16="http://schemas.microsoft.com/office/drawing/2014/main" id="{65591DAD-67B3-4772-BA05-6674D5D6334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7" name="Shape 3">
          <a:extLst>
            <a:ext uri="{FF2B5EF4-FFF2-40B4-BE49-F238E27FC236}">
              <a16:creationId xmlns:a16="http://schemas.microsoft.com/office/drawing/2014/main" id="{44852C31-9967-4037-B2D1-F976CBB4C35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8" name="Shape 3">
          <a:extLst>
            <a:ext uri="{FF2B5EF4-FFF2-40B4-BE49-F238E27FC236}">
              <a16:creationId xmlns:a16="http://schemas.microsoft.com/office/drawing/2014/main" id="{63177372-DDB4-492C-BC4F-C3B162FC2BE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69" name="Shape 3">
          <a:extLst>
            <a:ext uri="{FF2B5EF4-FFF2-40B4-BE49-F238E27FC236}">
              <a16:creationId xmlns:a16="http://schemas.microsoft.com/office/drawing/2014/main" id="{322FDA3F-8674-4501-9AC3-ED6FED15EF2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0" name="Shape 3">
          <a:extLst>
            <a:ext uri="{FF2B5EF4-FFF2-40B4-BE49-F238E27FC236}">
              <a16:creationId xmlns:a16="http://schemas.microsoft.com/office/drawing/2014/main" id="{7605F9D7-B1DD-4C89-A584-58125344586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1" name="Shape 3">
          <a:extLst>
            <a:ext uri="{FF2B5EF4-FFF2-40B4-BE49-F238E27FC236}">
              <a16:creationId xmlns:a16="http://schemas.microsoft.com/office/drawing/2014/main" id="{938AD284-EE49-4FB5-93F6-720160B27C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2" name="Shape 3">
          <a:extLst>
            <a:ext uri="{FF2B5EF4-FFF2-40B4-BE49-F238E27FC236}">
              <a16:creationId xmlns:a16="http://schemas.microsoft.com/office/drawing/2014/main" id="{56DD06F9-087A-4A2B-B46E-DBB45CF9DB8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3" name="Shape 3">
          <a:extLst>
            <a:ext uri="{FF2B5EF4-FFF2-40B4-BE49-F238E27FC236}">
              <a16:creationId xmlns:a16="http://schemas.microsoft.com/office/drawing/2014/main" id="{98456857-1ADB-402F-A4E3-710BF5AB943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4" name="Shape 3">
          <a:extLst>
            <a:ext uri="{FF2B5EF4-FFF2-40B4-BE49-F238E27FC236}">
              <a16:creationId xmlns:a16="http://schemas.microsoft.com/office/drawing/2014/main" id="{901D9A48-0C66-468D-8387-6EE89982841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5" name="Shape 3">
          <a:extLst>
            <a:ext uri="{FF2B5EF4-FFF2-40B4-BE49-F238E27FC236}">
              <a16:creationId xmlns:a16="http://schemas.microsoft.com/office/drawing/2014/main" id="{ED7630BB-4766-4436-AEDF-004CC5D536F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6" name="Shape 3">
          <a:extLst>
            <a:ext uri="{FF2B5EF4-FFF2-40B4-BE49-F238E27FC236}">
              <a16:creationId xmlns:a16="http://schemas.microsoft.com/office/drawing/2014/main" id="{60E05C1F-17A8-49EF-A6A4-BAF5025636D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7" name="Shape 3">
          <a:extLst>
            <a:ext uri="{FF2B5EF4-FFF2-40B4-BE49-F238E27FC236}">
              <a16:creationId xmlns:a16="http://schemas.microsoft.com/office/drawing/2014/main" id="{E7FB6736-DC7A-4FE3-8168-37E0CA32478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8" name="Shape 3">
          <a:extLst>
            <a:ext uri="{FF2B5EF4-FFF2-40B4-BE49-F238E27FC236}">
              <a16:creationId xmlns:a16="http://schemas.microsoft.com/office/drawing/2014/main" id="{D325479A-D09D-49AB-A01F-C2D97A32703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79" name="Shape 3">
          <a:extLst>
            <a:ext uri="{FF2B5EF4-FFF2-40B4-BE49-F238E27FC236}">
              <a16:creationId xmlns:a16="http://schemas.microsoft.com/office/drawing/2014/main" id="{A68FF8B2-520F-4D6F-9A2D-258F5F42103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0" name="Shape 3">
          <a:extLst>
            <a:ext uri="{FF2B5EF4-FFF2-40B4-BE49-F238E27FC236}">
              <a16:creationId xmlns:a16="http://schemas.microsoft.com/office/drawing/2014/main" id="{0D156354-3C6B-4F0C-A09A-1E9459DD41E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1" name="Shape 3">
          <a:extLst>
            <a:ext uri="{FF2B5EF4-FFF2-40B4-BE49-F238E27FC236}">
              <a16:creationId xmlns:a16="http://schemas.microsoft.com/office/drawing/2014/main" id="{884AF263-F162-4546-85A9-A113521BCEFB}"/>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2" name="Shape 3">
          <a:extLst>
            <a:ext uri="{FF2B5EF4-FFF2-40B4-BE49-F238E27FC236}">
              <a16:creationId xmlns:a16="http://schemas.microsoft.com/office/drawing/2014/main" id="{A56708B6-F8EE-41CF-96CF-96FC857E81AA}"/>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3" name="Shape 3">
          <a:extLst>
            <a:ext uri="{FF2B5EF4-FFF2-40B4-BE49-F238E27FC236}">
              <a16:creationId xmlns:a16="http://schemas.microsoft.com/office/drawing/2014/main" id="{DB25FB85-5011-4DFE-B34D-9EC1BDBDF66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4" name="Shape 3">
          <a:extLst>
            <a:ext uri="{FF2B5EF4-FFF2-40B4-BE49-F238E27FC236}">
              <a16:creationId xmlns:a16="http://schemas.microsoft.com/office/drawing/2014/main" id="{650735BB-768B-4BB7-B009-F76B611D651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5" name="Shape 3">
          <a:extLst>
            <a:ext uri="{FF2B5EF4-FFF2-40B4-BE49-F238E27FC236}">
              <a16:creationId xmlns:a16="http://schemas.microsoft.com/office/drawing/2014/main" id="{23128630-227D-4895-9A74-CE93CFB75E4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6" name="Shape 3">
          <a:extLst>
            <a:ext uri="{FF2B5EF4-FFF2-40B4-BE49-F238E27FC236}">
              <a16:creationId xmlns:a16="http://schemas.microsoft.com/office/drawing/2014/main" id="{FC93BF12-692C-49E0-8FC5-83262D0F23E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7" name="Shape 3">
          <a:extLst>
            <a:ext uri="{FF2B5EF4-FFF2-40B4-BE49-F238E27FC236}">
              <a16:creationId xmlns:a16="http://schemas.microsoft.com/office/drawing/2014/main" id="{356436F5-63F9-4017-ABFE-48070CD35D4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8" name="Shape 3">
          <a:extLst>
            <a:ext uri="{FF2B5EF4-FFF2-40B4-BE49-F238E27FC236}">
              <a16:creationId xmlns:a16="http://schemas.microsoft.com/office/drawing/2014/main" id="{124F5DEB-8F6D-407D-A61C-E80C1129301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89" name="Shape 3">
          <a:extLst>
            <a:ext uri="{FF2B5EF4-FFF2-40B4-BE49-F238E27FC236}">
              <a16:creationId xmlns:a16="http://schemas.microsoft.com/office/drawing/2014/main" id="{B7524043-7F00-40DF-BB4E-F258ED1E650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0" name="Shape 3">
          <a:extLst>
            <a:ext uri="{FF2B5EF4-FFF2-40B4-BE49-F238E27FC236}">
              <a16:creationId xmlns:a16="http://schemas.microsoft.com/office/drawing/2014/main" id="{71B5ECA7-EE16-433E-99D8-DBFE951F832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1" name="Shape 3">
          <a:extLst>
            <a:ext uri="{FF2B5EF4-FFF2-40B4-BE49-F238E27FC236}">
              <a16:creationId xmlns:a16="http://schemas.microsoft.com/office/drawing/2014/main" id="{262C1DBE-6769-4D3A-B7F7-831B7FAE750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2" name="Shape 3">
          <a:extLst>
            <a:ext uri="{FF2B5EF4-FFF2-40B4-BE49-F238E27FC236}">
              <a16:creationId xmlns:a16="http://schemas.microsoft.com/office/drawing/2014/main" id="{91677B40-35CC-4EE6-B718-982A717BA6F8}"/>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3" name="Shape 3">
          <a:extLst>
            <a:ext uri="{FF2B5EF4-FFF2-40B4-BE49-F238E27FC236}">
              <a16:creationId xmlns:a16="http://schemas.microsoft.com/office/drawing/2014/main" id="{1A02CD4F-7A2F-45E9-8B91-5E920FD3CA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4" name="Shape 3">
          <a:extLst>
            <a:ext uri="{FF2B5EF4-FFF2-40B4-BE49-F238E27FC236}">
              <a16:creationId xmlns:a16="http://schemas.microsoft.com/office/drawing/2014/main" id="{66AF8E60-9BD2-46DC-8B7B-B45C4FE0AB4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5" name="Shape 3">
          <a:extLst>
            <a:ext uri="{FF2B5EF4-FFF2-40B4-BE49-F238E27FC236}">
              <a16:creationId xmlns:a16="http://schemas.microsoft.com/office/drawing/2014/main" id="{644A25E9-4D9C-471A-9AEA-27EF5030FA0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6" name="Shape 3">
          <a:extLst>
            <a:ext uri="{FF2B5EF4-FFF2-40B4-BE49-F238E27FC236}">
              <a16:creationId xmlns:a16="http://schemas.microsoft.com/office/drawing/2014/main" id="{6541EDA8-749A-4044-BD01-2528645341E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7" name="Shape 3">
          <a:extLst>
            <a:ext uri="{FF2B5EF4-FFF2-40B4-BE49-F238E27FC236}">
              <a16:creationId xmlns:a16="http://schemas.microsoft.com/office/drawing/2014/main" id="{A1E48FB4-E726-4DCF-9015-0C079C7E40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8" name="Shape 3">
          <a:extLst>
            <a:ext uri="{FF2B5EF4-FFF2-40B4-BE49-F238E27FC236}">
              <a16:creationId xmlns:a16="http://schemas.microsoft.com/office/drawing/2014/main" id="{098B4C30-7A90-4802-9C04-88560B5B7F7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599" name="Shape 3">
          <a:extLst>
            <a:ext uri="{FF2B5EF4-FFF2-40B4-BE49-F238E27FC236}">
              <a16:creationId xmlns:a16="http://schemas.microsoft.com/office/drawing/2014/main" id="{B31903F6-5283-4A0F-8D32-EEC995E4B07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0" name="Shape 3">
          <a:extLst>
            <a:ext uri="{FF2B5EF4-FFF2-40B4-BE49-F238E27FC236}">
              <a16:creationId xmlns:a16="http://schemas.microsoft.com/office/drawing/2014/main" id="{3D081D29-F5D0-4E17-B014-45287FB6495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1" name="Shape 3">
          <a:extLst>
            <a:ext uri="{FF2B5EF4-FFF2-40B4-BE49-F238E27FC236}">
              <a16:creationId xmlns:a16="http://schemas.microsoft.com/office/drawing/2014/main" id="{96CE4807-CB1D-48C3-8A93-69A025E2A3F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2" name="Shape 3">
          <a:extLst>
            <a:ext uri="{FF2B5EF4-FFF2-40B4-BE49-F238E27FC236}">
              <a16:creationId xmlns:a16="http://schemas.microsoft.com/office/drawing/2014/main" id="{1628EEFD-0E73-43B4-B048-99DB3B25690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3" name="Shape 3">
          <a:extLst>
            <a:ext uri="{FF2B5EF4-FFF2-40B4-BE49-F238E27FC236}">
              <a16:creationId xmlns:a16="http://schemas.microsoft.com/office/drawing/2014/main" id="{17789305-126C-4DA4-B6FE-CA0C26EDED6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4" name="Shape 3">
          <a:extLst>
            <a:ext uri="{FF2B5EF4-FFF2-40B4-BE49-F238E27FC236}">
              <a16:creationId xmlns:a16="http://schemas.microsoft.com/office/drawing/2014/main" id="{5DB919F8-9749-4B83-AAB4-44FF85FAB9D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5" name="Shape 3">
          <a:extLst>
            <a:ext uri="{FF2B5EF4-FFF2-40B4-BE49-F238E27FC236}">
              <a16:creationId xmlns:a16="http://schemas.microsoft.com/office/drawing/2014/main" id="{D62F8001-A65B-418A-ACE3-1A7E5930FCB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6" name="Shape 3">
          <a:extLst>
            <a:ext uri="{FF2B5EF4-FFF2-40B4-BE49-F238E27FC236}">
              <a16:creationId xmlns:a16="http://schemas.microsoft.com/office/drawing/2014/main" id="{03DF0076-4D81-466F-940B-32B7FCB9492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7" name="Shape 3">
          <a:extLst>
            <a:ext uri="{FF2B5EF4-FFF2-40B4-BE49-F238E27FC236}">
              <a16:creationId xmlns:a16="http://schemas.microsoft.com/office/drawing/2014/main" id="{D26474FC-EE82-4FFA-A148-1318B1D1C4F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8" name="Shape 3">
          <a:extLst>
            <a:ext uri="{FF2B5EF4-FFF2-40B4-BE49-F238E27FC236}">
              <a16:creationId xmlns:a16="http://schemas.microsoft.com/office/drawing/2014/main" id="{58C21769-5B64-42AD-9EDB-69C06ADAFDB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09" name="Shape 3">
          <a:extLst>
            <a:ext uri="{FF2B5EF4-FFF2-40B4-BE49-F238E27FC236}">
              <a16:creationId xmlns:a16="http://schemas.microsoft.com/office/drawing/2014/main" id="{7965B293-E3CE-4FD3-B465-A85A8DFACE4B}"/>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0" name="Shape 3">
          <a:extLst>
            <a:ext uri="{FF2B5EF4-FFF2-40B4-BE49-F238E27FC236}">
              <a16:creationId xmlns:a16="http://schemas.microsoft.com/office/drawing/2014/main" id="{FF0116F4-EB6D-4840-8191-0B7C03E6B4BF}"/>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1" name="Shape 3">
          <a:extLst>
            <a:ext uri="{FF2B5EF4-FFF2-40B4-BE49-F238E27FC236}">
              <a16:creationId xmlns:a16="http://schemas.microsoft.com/office/drawing/2014/main" id="{CBDC37DE-E614-4E35-9652-C8A5DB65196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2" name="Shape 3">
          <a:extLst>
            <a:ext uri="{FF2B5EF4-FFF2-40B4-BE49-F238E27FC236}">
              <a16:creationId xmlns:a16="http://schemas.microsoft.com/office/drawing/2014/main" id="{E3CD57A3-E266-4659-BA54-6204BE7D2B3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3" name="Shape 3">
          <a:extLst>
            <a:ext uri="{FF2B5EF4-FFF2-40B4-BE49-F238E27FC236}">
              <a16:creationId xmlns:a16="http://schemas.microsoft.com/office/drawing/2014/main" id="{8A62FF77-2460-4C70-8D44-797062AAAE1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4" name="Shape 3">
          <a:extLst>
            <a:ext uri="{FF2B5EF4-FFF2-40B4-BE49-F238E27FC236}">
              <a16:creationId xmlns:a16="http://schemas.microsoft.com/office/drawing/2014/main" id="{273B0C85-E273-4BD0-8D9A-688F1A7ACB4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5" name="Shape 3">
          <a:extLst>
            <a:ext uri="{FF2B5EF4-FFF2-40B4-BE49-F238E27FC236}">
              <a16:creationId xmlns:a16="http://schemas.microsoft.com/office/drawing/2014/main" id="{473B612F-D02C-43F8-A778-3E4AC22ACBE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6" name="Shape 3">
          <a:extLst>
            <a:ext uri="{FF2B5EF4-FFF2-40B4-BE49-F238E27FC236}">
              <a16:creationId xmlns:a16="http://schemas.microsoft.com/office/drawing/2014/main" id="{156461AD-3756-43F6-A8BB-988F4395015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7" name="Shape 3">
          <a:extLst>
            <a:ext uri="{FF2B5EF4-FFF2-40B4-BE49-F238E27FC236}">
              <a16:creationId xmlns:a16="http://schemas.microsoft.com/office/drawing/2014/main" id="{1A09AACA-0929-4F5A-9EF8-DB06BB5A864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8" name="Shape 3">
          <a:extLst>
            <a:ext uri="{FF2B5EF4-FFF2-40B4-BE49-F238E27FC236}">
              <a16:creationId xmlns:a16="http://schemas.microsoft.com/office/drawing/2014/main" id="{4F6975A8-6A77-46C5-9F0B-78732F33A62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19" name="Shape 3">
          <a:extLst>
            <a:ext uri="{FF2B5EF4-FFF2-40B4-BE49-F238E27FC236}">
              <a16:creationId xmlns:a16="http://schemas.microsoft.com/office/drawing/2014/main" id="{5E5B3838-9E2B-4032-9B54-165CD06448BC}"/>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0" name="Shape 3">
          <a:extLst>
            <a:ext uri="{FF2B5EF4-FFF2-40B4-BE49-F238E27FC236}">
              <a16:creationId xmlns:a16="http://schemas.microsoft.com/office/drawing/2014/main" id="{774F2491-133A-458A-8037-89F94D0B5CF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1" name="Shape 3">
          <a:extLst>
            <a:ext uri="{FF2B5EF4-FFF2-40B4-BE49-F238E27FC236}">
              <a16:creationId xmlns:a16="http://schemas.microsoft.com/office/drawing/2014/main" id="{469A79EE-C65F-4BF9-96BC-6E4AB72743B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2" name="Shape 3">
          <a:extLst>
            <a:ext uri="{FF2B5EF4-FFF2-40B4-BE49-F238E27FC236}">
              <a16:creationId xmlns:a16="http://schemas.microsoft.com/office/drawing/2014/main" id="{BFE576E3-E8AF-46DD-8D6D-7F08550F33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3" name="Shape 3">
          <a:extLst>
            <a:ext uri="{FF2B5EF4-FFF2-40B4-BE49-F238E27FC236}">
              <a16:creationId xmlns:a16="http://schemas.microsoft.com/office/drawing/2014/main" id="{DA4D6967-60F8-4ECF-8099-2ED247E62CB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4" name="Shape 3">
          <a:extLst>
            <a:ext uri="{FF2B5EF4-FFF2-40B4-BE49-F238E27FC236}">
              <a16:creationId xmlns:a16="http://schemas.microsoft.com/office/drawing/2014/main" id="{91384998-78E7-463D-AE86-D3667AD0FD1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5" name="Shape 3">
          <a:extLst>
            <a:ext uri="{FF2B5EF4-FFF2-40B4-BE49-F238E27FC236}">
              <a16:creationId xmlns:a16="http://schemas.microsoft.com/office/drawing/2014/main" id="{709C3C09-A04C-4422-BF4D-408C924EEC9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6" name="Shape 3">
          <a:extLst>
            <a:ext uri="{FF2B5EF4-FFF2-40B4-BE49-F238E27FC236}">
              <a16:creationId xmlns:a16="http://schemas.microsoft.com/office/drawing/2014/main" id="{CF7F3551-61EA-4133-BEE3-9089AB984D5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7" name="Shape 3">
          <a:extLst>
            <a:ext uri="{FF2B5EF4-FFF2-40B4-BE49-F238E27FC236}">
              <a16:creationId xmlns:a16="http://schemas.microsoft.com/office/drawing/2014/main" id="{35334520-0A92-4A01-B3FA-A5895472123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8" name="Shape 3">
          <a:extLst>
            <a:ext uri="{FF2B5EF4-FFF2-40B4-BE49-F238E27FC236}">
              <a16:creationId xmlns:a16="http://schemas.microsoft.com/office/drawing/2014/main" id="{AF7782DB-3854-4D15-B82F-15227F1E6B4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29" name="Shape 3">
          <a:extLst>
            <a:ext uri="{FF2B5EF4-FFF2-40B4-BE49-F238E27FC236}">
              <a16:creationId xmlns:a16="http://schemas.microsoft.com/office/drawing/2014/main" id="{2571CDC4-6489-4A99-BA92-DA9207AFD42B}"/>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0" name="Shape 3">
          <a:extLst>
            <a:ext uri="{FF2B5EF4-FFF2-40B4-BE49-F238E27FC236}">
              <a16:creationId xmlns:a16="http://schemas.microsoft.com/office/drawing/2014/main" id="{05BC4A20-F9E4-4112-BD24-A06C5B85A298}"/>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1" name="Shape 3">
          <a:extLst>
            <a:ext uri="{FF2B5EF4-FFF2-40B4-BE49-F238E27FC236}">
              <a16:creationId xmlns:a16="http://schemas.microsoft.com/office/drawing/2014/main" id="{5B4F478B-0123-4007-9557-B780E26D70E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2" name="Shape 3">
          <a:extLst>
            <a:ext uri="{FF2B5EF4-FFF2-40B4-BE49-F238E27FC236}">
              <a16:creationId xmlns:a16="http://schemas.microsoft.com/office/drawing/2014/main" id="{6E27F48E-DBAA-492E-844E-449A4CBF860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3" name="Shape 3">
          <a:extLst>
            <a:ext uri="{FF2B5EF4-FFF2-40B4-BE49-F238E27FC236}">
              <a16:creationId xmlns:a16="http://schemas.microsoft.com/office/drawing/2014/main" id="{266E1B53-B36C-4F2D-892D-F11D2EB8CB4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4" name="Shape 3">
          <a:extLst>
            <a:ext uri="{FF2B5EF4-FFF2-40B4-BE49-F238E27FC236}">
              <a16:creationId xmlns:a16="http://schemas.microsoft.com/office/drawing/2014/main" id="{4DC9325F-8E41-447F-A9D5-00CBDB2B315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5" name="Shape 3">
          <a:extLst>
            <a:ext uri="{FF2B5EF4-FFF2-40B4-BE49-F238E27FC236}">
              <a16:creationId xmlns:a16="http://schemas.microsoft.com/office/drawing/2014/main" id="{BC863CA8-B137-4D79-9B5A-61284A595D5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6" name="Shape 3">
          <a:extLst>
            <a:ext uri="{FF2B5EF4-FFF2-40B4-BE49-F238E27FC236}">
              <a16:creationId xmlns:a16="http://schemas.microsoft.com/office/drawing/2014/main" id="{8735CFDE-1129-43A2-8229-58AD51FC3F6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7" name="Shape 3">
          <a:extLst>
            <a:ext uri="{FF2B5EF4-FFF2-40B4-BE49-F238E27FC236}">
              <a16:creationId xmlns:a16="http://schemas.microsoft.com/office/drawing/2014/main" id="{B50AA9A0-40D0-4AFC-AA67-4B4CEF59395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8" name="Shape 3">
          <a:extLst>
            <a:ext uri="{FF2B5EF4-FFF2-40B4-BE49-F238E27FC236}">
              <a16:creationId xmlns:a16="http://schemas.microsoft.com/office/drawing/2014/main" id="{B83F830F-AAED-4EAA-B003-E3E52F2F4CE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39" name="Shape 3">
          <a:extLst>
            <a:ext uri="{FF2B5EF4-FFF2-40B4-BE49-F238E27FC236}">
              <a16:creationId xmlns:a16="http://schemas.microsoft.com/office/drawing/2014/main" id="{39156FFA-F1BE-4FB0-BA7F-42C568FA983A}"/>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0" name="Shape 3">
          <a:extLst>
            <a:ext uri="{FF2B5EF4-FFF2-40B4-BE49-F238E27FC236}">
              <a16:creationId xmlns:a16="http://schemas.microsoft.com/office/drawing/2014/main" id="{0A23354D-7626-43B6-B9BB-52697727E43F}"/>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1" name="Shape 3">
          <a:extLst>
            <a:ext uri="{FF2B5EF4-FFF2-40B4-BE49-F238E27FC236}">
              <a16:creationId xmlns:a16="http://schemas.microsoft.com/office/drawing/2014/main" id="{1C8CFF7A-AC41-46E9-B577-DD84F00831B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2" name="Shape 3">
          <a:extLst>
            <a:ext uri="{FF2B5EF4-FFF2-40B4-BE49-F238E27FC236}">
              <a16:creationId xmlns:a16="http://schemas.microsoft.com/office/drawing/2014/main" id="{D7ACEB26-7725-4D93-B8EF-A9976845BED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3" name="Shape 3">
          <a:extLst>
            <a:ext uri="{FF2B5EF4-FFF2-40B4-BE49-F238E27FC236}">
              <a16:creationId xmlns:a16="http://schemas.microsoft.com/office/drawing/2014/main" id="{3192BBA6-072A-494F-839C-4C4FE390644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4" name="Shape 3">
          <a:extLst>
            <a:ext uri="{FF2B5EF4-FFF2-40B4-BE49-F238E27FC236}">
              <a16:creationId xmlns:a16="http://schemas.microsoft.com/office/drawing/2014/main" id="{3F8DDA1F-F510-49FC-AD3F-14A499D6F4C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5" name="Shape 3">
          <a:extLst>
            <a:ext uri="{FF2B5EF4-FFF2-40B4-BE49-F238E27FC236}">
              <a16:creationId xmlns:a16="http://schemas.microsoft.com/office/drawing/2014/main" id="{C2F669A5-B279-48FE-8FAD-3491EBA5464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6" name="Shape 3">
          <a:extLst>
            <a:ext uri="{FF2B5EF4-FFF2-40B4-BE49-F238E27FC236}">
              <a16:creationId xmlns:a16="http://schemas.microsoft.com/office/drawing/2014/main" id="{C8412999-95C2-4F80-82BE-98C250D22D1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7" name="Shape 3">
          <a:extLst>
            <a:ext uri="{FF2B5EF4-FFF2-40B4-BE49-F238E27FC236}">
              <a16:creationId xmlns:a16="http://schemas.microsoft.com/office/drawing/2014/main" id="{0CB503CC-B64C-4FE9-8EBA-CFEE8968C0A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8" name="Shape 3">
          <a:extLst>
            <a:ext uri="{FF2B5EF4-FFF2-40B4-BE49-F238E27FC236}">
              <a16:creationId xmlns:a16="http://schemas.microsoft.com/office/drawing/2014/main" id="{77389BA5-481D-49EB-AD62-EB7D651F45C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49" name="Shape 3">
          <a:extLst>
            <a:ext uri="{FF2B5EF4-FFF2-40B4-BE49-F238E27FC236}">
              <a16:creationId xmlns:a16="http://schemas.microsoft.com/office/drawing/2014/main" id="{B4231A0A-4E49-4387-BE27-3A5E01201570}"/>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0" name="Shape 3">
          <a:extLst>
            <a:ext uri="{FF2B5EF4-FFF2-40B4-BE49-F238E27FC236}">
              <a16:creationId xmlns:a16="http://schemas.microsoft.com/office/drawing/2014/main" id="{DB5B2D2D-EC46-4DC7-8AC5-90F2290B53B0}"/>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1" name="Shape 3">
          <a:extLst>
            <a:ext uri="{FF2B5EF4-FFF2-40B4-BE49-F238E27FC236}">
              <a16:creationId xmlns:a16="http://schemas.microsoft.com/office/drawing/2014/main" id="{17A2BE01-5153-4B64-8A09-E32D8355151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2" name="Shape 3">
          <a:extLst>
            <a:ext uri="{FF2B5EF4-FFF2-40B4-BE49-F238E27FC236}">
              <a16:creationId xmlns:a16="http://schemas.microsoft.com/office/drawing/2014/main" id="{12113793-8626-418A-8B87-9A8275C4F88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3" name="Shape 3">
          <a:extLst>
            <a:ext uri="{FF2B5EF4-FFF2-40B4-BE49-F238E27FC236}">
              <a16:creationId xmlns:a16="http://schemas.microsoft.com/office/drawing/2014/main" id="{CBF1B8DE-915F-435D-AD17-A73490DFCF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4" name="Shape 3">
          <a:extLst>
            <a:ext uri="{FF2B5EF4-FFF2-40B4-BE49-F238E27FC236}">
              <a16:creationId xmlns:a16="http://schemas.microsoft.com/office/drawing/2014/main" id="{556B54C2-9FAC-4501-8336-D0F40719123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5" name="Shape 3">
          <a:extLst>
            <a:ext uri="{FF2B5EF4-FFF2-40B4-BE49-F238E27FC236}">
              <a16:creationId xmlns:a16="http://schemas.microsoft.com/office/drawing/2014/main" id="{7ADC6287-3403-4B3E-8672-4E52A6D4CA1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6" name="Shape 3">
          <a:extLst>
            <a:ext uri="{FF2B5EF4-FFF2-40B4-BE49-F238E27FC236}">
              <a16:creationId xmlns:a16="http://schemas.microsoft.com/office/drawing/2014/main" id="{F9656A01-0E11-4D3A-82B4-D5138C2EAB9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7" name="Shape 3">
          <a:extLst>
            <a:ext uri="{FF2B5EF4-FFF2-40B4-BE49-F238E27FC236}">
              <a16:creationId xmlns:a16="http://schemas.microsoft.com/office/drawing/2014/main" id="{E84DA4A9-6E86-4A55-987E-47317820CB8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8" name="Shape 3">
          <a:extLst>
            <a:ext uri="{FF2B5EF4-FFF2-40B4-BE49-F238E27FC236}">
              <a16:creationId xmlns:a16="http://schemas.microsoft.com/office/drawing/2014/main" id="{CD4CDB89-0609-4282-9D16-653A519EBCF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59" name="Shape 3">
          <a:extLst>
            <a:ext uri="{FF2B5EF4-FFF2-40B4-BE49-F238E27FC236}">
              <a16:creationId xmlns:a16="http://schemas.microsoft.com/office/drawing/2014/main" id="{0B361296-5CE1-4B57-8F66-C9F2C2A02D9D}"/>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0" name="Shape 3">
          <a:extLst>
            <a:ext uri="{FF2B5EF4-FFF2-40B4-BE49-F238E27FC236}">
              <a16:creationId xmlns:a16="http://schemas.microsoft.com/office/drawing/2014/main" id="{D65E2BC7-FA41-4F25-8D6F-C44A5E2145C1}"/>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1" name="Shape 3">
          <a:extLst>
            <a:ext uri="{FF2B5EF4-FFF2-40B4-BE49-F238E27FC236}">
              <a16:creationId xmlns:a16="http://schemas.microsoft.com/office/drawing/2014/main" id="{B2FE194A-0FE3-459B-8024-31E46C60D88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2" name="Shape 3">
          <a:extLst>
            <a:ext uri="{FF2B5EF4-FFF2-40B4-BE49-F238E27FC236}">
              <a16:creationId xmlns:a16="http://schemas.microsoft.com/office/drawing/2014/main" id="{9A36F3E2-F22D-471A-9049-EE6E5A21FCB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3" name="Shape 3">
          <a:extLst>
            <a:ext uri="{FF2B5EF4-FFF2-40B4-BE49-F238E27FC236}">
              <a16:creationId xmlns:a16="http://schemas.microsoft.com/office/drawing/2014/main" id="{9ECF3B9C-37E9-450C-BC6E-D79BD0B4ED5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4" name="Shape 3">
          <a:extLst>
            <a:ext uri="{FF2B5EF4-FFF2-40B4-BE49-F238E27FC236}">
              <a16:creationId xmlns:a16="http://schemas.microsoft.com/office/drawing/2014/main" id="{141BE628-73A2-4848-9FF9-B0F3961F212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5" name="Shape 3">
          <a:extLst>
            <a:ext uri="{FF2B5EF4-FFF2-40B4-BE49-F238E27FC236}">
              <a16:creationId xmlns:a16="http://schemas.microsoft.com/office/drawing/2014/main" id="{BFAA15C7-9B09-4C44-8646-80F4DFA14BF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6" name="Shape 3">
          <a:extLst>
            <a:ext uri="{FF2B5EF4-FFF2-40B4-BE49-F238E27FC236}">
              <a16:creationId xmlns:a16="http://schemas.microsoft.com/office/drawing/2014/main" id="{E0E4EB4E-3FFA-4DA2-85BA-7E55B0FF75E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7" name="Shape 3">
          <a:extLst>
            <a:ext uri="{FF2B5EF4-FFF2-40B4-BE49-F238E27FC236}">
              <a16:creationId xmlns:a16="http://schemas.microsoft.com/office/drawing/2014/main" id="{A0D49E90-7F0C-4B6B-9C7C-3DBF8886101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8" name="Shape 3">
          <a:extLst>
            <a:ext uri="{FF2B5EF4-FFF2-40B4-BE49-F238E27FC236}">
              <a16:creationId xmlns:a16="http://schemas.microsoft.com/office/drawing/2014/main" id="{C7BC487D-5411-414C-97C2-559DB7EEDC5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69" name="Shape 3">
          <a:extLst>
            <a:ext uri="{FF2B5EF4-FFF2-40B4-BE49-F238E27FC236}">
              <a16:creationId xmlns:a16="http://schemas.microsoft.com/office/drawing/2014/main" id="{4C116C5F-B24F-493E-BE83-1E4C1DAA7E1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0" name="Shape 3">
          <a:extLst>
            <a:ext uri="{FF2B5EF4-FFF2-40B4-BE49-F238E27FC236}">
              <a16:creationId xmlns:a16="http://schemas.microsoft.com/office/drawing/2014/main" id="{B40CFC2F-FF71-4F46-9711-AB32ED8A67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1" name="Shape 3">
          <a:extLst>
            <a:ext uri="{FF2B5EF4-FFF2-40B4-BE49-F238E27FC236}">
              <a16:creationId xmlns:a16="http://schemas.microsoft.com/office/drawing/2014/main" id="{9994813D-EC43-4786-89AC-AFD398EBDA2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2" name="Shape 3">
          <a:extLst>
            <a:ext uri="{FF2B5EF4-FFF2-40B4-BE49-F238E27FC236}">
              <a16:creationId xmlns:a16="http://schemas.microsoft.com/office/drawing/2014/main" id="{5D5D9ED9-2B30-4685-9B97-038CE290A2C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3" name="Shape 3">
          <a:extLst>
            <a:ext uri="{FF2B5EF4-FFF2-40B4-BE49-F238E27FC236}">
              <a16:creationId xmlns:a16="http://schemas.microsoft.com/office/drawing/2014/main" id="{9B62A3A4-8848-4492-AB62-66D57423054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4" name="Shape 3">
          <a:extLst>
            <a:ext uri="{FF2B5EF4-FFF2-40B4-BE49-F238E27FC236}">
              <a16:creationId xmlns:a16="http://schemas.microsoft.com/office/drawing/2014/main" id="{7AFEDE1B-009C-4FFA-9CEB-D3B28F5BA25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5" name="Shape 3">
          <a:extLst>
            <a:ext uri="{FF2B5EF4-FFF2-40B4-BE49-F238E27FC236}">
              <a16:creationId xmlns:a16="http://schemas.microsoft.com/office/drawing/2014/main" id="{3D22B2D5-D00C-4AB2-8F55-0D61D30FF94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6" name="Shape 3">
          <a:extLst>
            <a:ext uri="{FF2B5EF4-FFF2-40B4-BE49-F238E27FC236}">
              <a16:creationId xmlns:a16="http://schemas.microsoft.com/office/drawing/2014/main" id="{9CB64516-DB89-4D51-92D3-A2C58BF721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7" name="Shape 3">
          <a:extLst>
            <a:ext uri="{FF2B5EF4-FFF2-40B4-BE49-F238E27FC236}">
              <a16:creationId xmlns:a16="http://schemas.microsoft.com/office/drawing/2014/main" id="{5B22C49C-EB4B-4114-8ECC-413EB018486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8" name="Shape 3">
          <a:extLst>
            <a:ext uri="{FF2B5EF4-FFF2-40B4-BE49-F238E27FC236}">
              <a16:creationId xmlns:a16="http://schemas.microsoft.com/office/drawing/2014/main" id="{9EA5BB7E-DC05-41DA-B977-0D4ED072C0C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79" name="Shape 3">
          <a:extLst>
            <a:ext uri="{FF2B5EF4-FFF2-40B4-BE49-F238E27FC236}">
              <a16:creationId xmlns:a16="http://schemas.microsoft.com/office/drawing/2014/main" id="{11074FD9-E8D5-4931-9E3B-B9385E9ABEC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0" name="Shape 3">
          <a:extLst>
            <a:ext uri="{FF2B5EF4-FFF2-40B4-BE49-F238E27FC236}">
              <a16:creationId xmlns:a16="http://schemas.microsoft.com/office/drawing/2014/main" id="{9B7C3034-A00C-4BA8-8EF3-49886DDAEA81}"/>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1" name="Shape 3">
          <a:extLst>
            <a:ext uri="{FF2B5EF4-FFF2-40B4-BE49-F238E27FC236}">
              <a16:creationId xmlns:a16="http://schemas.microsoft.com/office/drawing/2014/main" id="{53E2B4F2-91B0-496C-8643-473829A652F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2" name="Shape 3">
          <a:extLst>
            <a:ext uri="{FF2B5EF4-FFF2-40B4-BE49-F238E27FC236}">
              <a16:creationId xmlns:a16="http://schemas.microsoft.com/office/drawing/2014/main" id="{06B866CD-C038-400D-9B79-15C7A612C49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3" name="Shape 3">
          <a:extLst>
            <a:ext uri="{FF2B5EF4-FFF2-40B4-BE49-F238E27FC236}">
              <a16:creationId xmlns:a16="http://schemas.microsoft.com/office/drawing/2014/main" id="{F1956707-757A-45F7-82A6-4C239B9707E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4" name="Shape 3">
          <a:extLst>
            <a:ext uri="{FF2B5EF4-FFF2-40B4-BE49-F238E27FC236}">
              <a16:creationId xmlns:a16="http://schemas.microsoft.com/office/drawing/2014/main" id="{A1A330CF-D11B-46FA-B89B-4EF2591736A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5" name="Shape 3">
          <a:extLst>
            <a:ext uri="{FF2B5EF4-FFF2-40B4-BE49-F238E27FC236}">
              <a16:creationId xmlns:a16="http://schemas.microsoft.com/office/drawing/2014/main" id="{74415F27-C5A6-451D-9F1F-DA1788FBCB5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6" name="Shape 3">
          <a:extLst>
            <a:ext uri="{FF2B5EF4-FFF2-40B4-BE49-F238E27FC236}">
              <a16:creationId xmlns:a16="http://schemas.microsoft.com/office/drawing/2014/main" id="{028DD824-C715-4C91-96B9-8FD122935A0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7" name="Shape 3">
          <a:extLst>
            <a:ext uri="{FF2B5EF4-FFF2-40B4-BE49-F238E27FC236}">
              <a16:creationId xmlns:a16="http://schemas.microsoft.com/office/drawing/2014/main" id="{B53879C8-479B-4F57-9819-653C2BEDE81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8" name="Shape 3">
          <a:extLst>
            <a:ext uri="{FF2B5EF4-FFF2-40B4-BE49-F238E27FC236}">
              <a16:creationId xmlns:a16="http://schemas.microsoft.com/office/drawing/2014/main" id="{E9C7C13D-656F-48E2-8326-BF46CAB08AF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89" name="Shape 3">
          <a:extLst>
            <a:ext uri="{FF2B5EF4-FFF2-40B4-BE49-F238E27FC236}">
              <a16:creationId xmlns:a16="http://schemas.microsoft.com/office/drawing/2014/main" id="{42AF0927-4658-48B9-B29F-D4128D342380}"/>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0" name="Shape 3">
          <a:extLst>
            <a:ext uri="{FF2B5EF4-FFF2-40B4-BE49-F238E27FC236}">
              <a16:creationId xmlns:a16="http://schemas.microsoft.com/office/drawing/2014/main" id="{A84D32C7-5697-453C-BA33-3D51D1216C8B}"/>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1" name="Shape 3">
          <a:extLst>
            <a:ext uri="{FF2B5EF4-FFF2-40B4-BE49-F238E27FC236}">
              <a16:creationId xmlns:a16="http://schemas.microsoft.com/office/drawing/2014/main" id="{7D01ADA8-D163-4C9C-B643-6587EF8A138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2" name="Shape 3">
          <a:extLst>
            <a:ext uri="{FF2B5EF4-FFF2-40B4-BE49-F238E27FC236}">
              <a16:creationId xmlns:a16="http://schemas.microsoft.com/office/drawing/2014/main" id="{E8ECF34A-F2C8-40DD-BAB4-0AC37BC434B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3" name="Shape 3">
          <a:extLst>
            <a:ext uri="{FF2B5EF4-FFF2-40B4-BE49-F238E27FC236}">
              <a16:creationId xmlns:a16="http://schemas.microsoft.com/office/drawing/2014/main" id="{C7E096D4-EA1D-41BD-8A45-2B182892A1D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4" name="Shape 3">
          <a:extLst>
            <a:ext uri="{FF2B5EF4-FFF2-40B4-BE49-F238E27FC236}">
              <a16:creationId xmlns:a16="http://schemas.microsoft.com/office/drawing/2014/main" id="{FBC55BF3-3CD1-43AD-A681-5027B3A5046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5" name="Shape 3">
          <a:extLst>
            <a:ext uri="{FF2B5EF4-FFF2-40B4-BE49-F238E27FC236}">
              <a16:creationId xmlns:a16="http://schemas.microsoft.com/office/drawing/2014/main" id="{A4190D6F-ED98-4BE1-ACB7-841912AE0C0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6" name="Shape 3">
          <a:extLst>
            <a:ext uri="{FF2B5EF4-FFF2-40B4-BE49-F238E27FC236}">
              <a16:creationId xmlns:a16="http://schemas.microsoft.com/office/drawing/2014/main" id="{C2EBB444-4D35-4563-9A75-BF15D6FA038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7" name="Shape 3">
          <a:extLst>
            <a:ext uri="{FF2B5EF4-FFF2-40B4-BE49-F238E27FC236}">
              <a16:creationId xmlns:a16="http://schemas.microsoft.com/office/drawing/2014/main" id="{61CDE3D8-58BE-446C-BFBA-836DF536960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8" name="Shape 3">
          <a:extLst>
            <a:ext uri="{FF2B5EF4-FFF2-40B4-BE49-F238E27FC236}">
              <a16:creationId xmlns:a16="http://schemas.microsoft.com/office/drawing/2014/main" id="{24451521-CC12-48ED-9F0A-50EAE54CEC3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699" name="Shape 3">
          <a:extLst>
            <a:ext uri="{FF2B5EF4-FFF2-40B4-BE49-F238E27FC236}">
              <a16:creationId xmlns:a16="http://schemas.microsoft.com/office/drawing/2014/main" id="{45D43664-D7C2-4BB6-A9C0-31B2DC7E5F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0" name="Shape 3">
          <a:extLst>
            <a:ext uri="{FF2B5EF4-FFF2-40B4-BE49-F238E27FC236}">
              <a16:creationId xmlns:a16="http://schemas.microsoft.com/office/drawing/2014/main" id="{FBC9542A-F92D-4EBC-A49F-9ADEA0DC073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1" name="Shape 3">
          <a:extLst>
            <a:ext uri="{FF2B5EF4-FFF2-40B4-BE49-F238E27FC236}">
              <a16:creationId xmlns:a16="http://schemas.microsoft.com/office/drawing/2014/main" id="{839EC526-F2AC-4D5F-919C-1772B29172B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2" name="Shape 3">
          <a:extLst>
            <a:ext uri="{FF2B5EF4-FFF2-40B4-BE49-F238E27FC236}">
              <a16:creationId xmlns:a16="http://schemas.microsoft.com/office/drawing/2014/main" id="{9F1B8BFE-A428-4C07-8AE6-F406C43249D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3" name="Shape 3">
          <a:extLst>
            <a:ext uri="{FF2B5EF4-FFF2-40B4-BE49-F238E27FC236}">
              <a16:creationId xmlns:a16="http://schemas.microsoft.com/office/drawing/2014/main" id="{28C83E01-3888-41D9-B936-B738FB1BA44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4" name="Shape 3">
          <a:extLst>
            <a:ext uri="{FF2B5EF4-FFF2-40B4-BE49-F238E27FC236}">
              <a16:creationId xmlns:a16="http://schemas.microsoft.com/office/drawing/2014/main" id="{6EDB8DA9-984C-4EF2-A5F4-40288A59598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5" name="Shape 3">
          <a:extLst>
            <a:ext uri="{FF2B5EF4-FFF2-40B4-BE49-F238E27FC236}">
              <a16:creationId xmlns:a16="http://schemas.microsoft.com/office/drawing/2014/main" id="{6C5CF3F8-4CDC-408B-9669-BFB3704F356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6" name="Shape 3">
          <a:extLst>
            <a:ext uri="{FF2B5EF4-FFF2-40B4-BE49-F238E27FC236}">
              <a16:creationId xmlns:a16="http://schemas.microsoft.com/office/drawing/2014/main" id="{DB26B488-CD57-40BD-91BC-EDD1394D683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7" name="Shape 3">
          <a:extLst>
            <a:ext uri="{FF2B5EF4-FFF2-40B4-BE49-F238E27FC236}">
              <a16:creationId xmlns:a16="http://schemas.microsoft.com/office/drawing/2014/main" id="{A415C877-D1E8-4058-B6F3-9F0C02483C31}"/>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8" name="Shape 3">
          <a:extLst>
            <a:ext uri="{FF2B5EF4-FFF2-40B4-BE49-F238E27FC236}">
              <a16:creationId xmlns:a16="http://schemas.microsoft.com/office/drawing/2014/main" id="{F09DBBC7-900F-4B27-8A2B-5B38BE290895}"/>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09" name="Shape 3">
          <a:extLst>
            <a:ext uri="{FF2B5EF4-FFF2-40B4-BE49-F238E27FC236}">
              <a16:creationId xmlns:a16="http://schemas.microsoft.com/office/drawing/2014/main" id="{6E734D80-F146-4058-BA36-7A4A85EF35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0" name="Shape 3">
          <a:extLst>
            <a:ext uri="{FF2B5EF4-FFF2-40B4-BE49-F238E27FC236}">
              <a16:creationId xmlns:a16="http://schemas.microsoft.com/office/drawing/2014/main" id="{7B32D988-61EF-4715-90A7-9AA34D99646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1" name="Shape 3">
          <a:extLst>
            <a:ext uri="{FF2B5EF4-FFF2-40B4-BE49-F238E27FC236}">
              <a16:creationId xmlns:a16="http://schemas.microsoft.com/office/drawing/2014/main" id="{36EC5BBB-2390-4DE5-8DF1-19F6BC4FC4F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2" name="Shape 3">
          <a:extLst>
            <a:ext uri="{FF2B5EF4-FFF2-40B4-BE49-F238E27FC236}">
              <a16:creationId xmlns:a16="http://schemas.microsoft.com/office/drawing/2014/main" id="{ED03CD88-D9EC-403B-9E08-60E7E5BF4B8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3" name="Shape 3">
          <a:extLst>
            <a:ext uri="{FF2B5EF4-FFF2-40B4-BE49-F238E27FC236}">
              <a16:creationId xmlns:a16="http://schemas.microsoft.com/office/drawing/2014/main" id="{48F9B1B7-7016-460D-9D73-C8EB1590C46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4" name="Shape 3">
          <a:extLst>
            <a:ext uri="{FF2B5EF4-FFF2-40B4-BE49-F238E27FC236}">
              <a16:creationId xmlns:a16="http://schemas.microsoft.com/office/drawing/2014/main" id="{6CE06BF4-CFE9-48A1-AEE6-D6AABDF090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5" name="Shape 3">
          <a:extLst>
            <a:ext uri="{FF2B5EF4-FFF2-40B4-BE49-F238E27FC236}">
              <a16:creationId xmlns:a16="http://schemas.microsoft.com/office/drawing/2014/main" id="{61DA85DB-4136-48EA-BA7D-03B4E083FA7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6" name="Shape 3">
          <a:extLst>
            <a:ext uri="{FF2B5EF4-FFF2-40B4-BE49-F238E27FC236}">
              <a16:creationId xmlns:a16="http://schemas.microsoft.com/office/drawing/2014/main" id="{BBA70755-E270-475B-9C42-7739795EE69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7" name="Shape 3">
          <a:extLst>
            <a:ext uri="{FF2B5EF4-FFF2-40B4-BE49-F238E27FC236}">
              <a16:creationId xmlns:a16="http://schemas.microsoft.com/office/drawing/2014/main" id="{10706701-9226-4C22-B01A-DD13A3110706}"/>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8" name="Shape 3">
          <a:extLst>
            <a:ext uri="{FF2B5EF4-FFF2-40B4-BE49-F238E27FC236}">
              <a16:creationId xmlns:a16="http://schemas.microsoft.com/office/drawing/2014/main" id="{D8405983-DE67-4A57-A476-14E70A04A7DB}"/>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19" name="Shape 3">
          <a:extLst>
            <a:ext uri="{FF2B5EF4-FFF2-40B4-BE49-F238E27FC236}">
              <a16:creationId xmlns:a16="http://schemas.microsoft.com/office/drawing/2014/main" id="{85B637E0-36E3-4B29-AF60-DF062B8FC51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0" name="Shape 3">
          <a:extLst>
            <a:ext uri="{FF2B5EF4-FFF2-40B4-BE49-F238E27FC236}">
              <a16:creationId xmlns:a16="http://schemas.microsoft.com/office/drawing/2014/main" id="{8CF5E183-A14F-4256-A25F-35166D039FB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1" name="Shape 3">
          <a:extLst>
            <a:ext uri="{FF2B5EF4-FFF2-40B4-BE49-F238E27FC236}">
              <a16:creationId xmlns:a16="http://schemas.microsoft.com/office/drawing/2014/main" id="{7401F823-8CA6-4DE2-9A57-18BF00528C7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2" name="Shape 3">
          <a:extLst>
            <a:ext uri="{FF2B5EF4-FFF2-40B4-BE49-F238E27FC236}">
              <a16:creationId xmlns:a16="http://schemas.microsoft.com/office/drawing/2014/main" id="{51595BAF-C548-4930-ACE2-87CDFDCEE70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3" name="Shape 3">
          <a:extLst>
            <a:ext uri="{FF2B5EF4-FFF2-40B4-BE49-F238E27FC236}">
              <a16:creationId xmlns:a16="http://schemas.microsoft.com/office/drawing/2014/main" id="{787FB0C5-11AB-449B-BC8B-9251D219D7F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4" name="Shape 3">
          <a:extLst>
            <a:ext uri="{FF2B5EF4-FFF2-40B4-BE49-F238E27FC236}">
              <a16:creationId xmlns:a16="http://schemas.microsoft.com/office/drawing/2014/main" id="{B3975654-2CA3-4CFD-96DA-AAC79FE8656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5" name="Shape 3">
          <a:extLst>
            <a:ext uri="{FF2B5EF4-FFF2-40B4-BE49-F238E27FC236}">
              <a16:creationId xmlns:a16="http://schemas.microsoft.com/office/drawing/2014/main" id="{C061786B-0BE2-431C-AD08-81D388B7EC7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6" name="Shape 3">
          <a:extLst>
            <a:ext uri="{FF2B5EF4-FFF2-40B4-BE49-F238E27FC236}">
              <a16:creationId xmlns:a16="http://schemas.microsoft.com/office/drawing/2014/main" id="{02A1CE90-555C-4C50-B4EE-1126B21B3D5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7" name="Shape 3">
          <a:extLst>
            <a:ext uri="{FF2B5EF4-FFF2-40B4-BE49-F238E27FC236}">
              <a16:creationId xmlns:a16="http://schemas.microsoft.com/office/drawing/2014/main" id="{A4ECCB45-2A47-4819-9D67-4885892445F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8" name="Shape 3">
          <a:extLst>
            <a:ext uri="{FF2B5EF4-FFF2-40B4-BE49-F238E27FC236}">
              <a16:creationId xmlns:a16="http://schemas.microsoft.com/office/drawing/2014/main" id="{25955B22-4B14-482B-AC83-E60770E3D62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29" name="Shape 3">
          <a:extLst>
            <a:ext uri="{FF2B5EF4-FFF2-40B4-BE49-F238E27FC236}">
              <a16:creationId xmlns:a16="http://schemas.microsoft.com/office/drawing/2014/main" id="{00029818-1BED-4E23-A29F-CCB9BC763E2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0" name="Shape 3">
          <a:extLst>
            <a:ext uri="{FF2B5EF4-FFF2-40B4-BE49-F238E27FC236}">
              <a16:creationId xmlns:a16="http://schemas.microsoft.com/office/drawing/2014/main" id="{F2823319-72AA-4950-B4E0-876817165A0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1" name="Shape 3">
          <a:extLst>
            <a:ext uri="{FF2B5EF4-FFF2-40B4-BE49-F238E27FC236}">
              <a16:creationId xmlns:a16="http://schemas.microsoft.com/office/drawing/2014/main" id="{37BF0D04-578A-4009-94ED-60691D9B478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2" name="Shape 3">
          <a:extLst>
            <a:ext uri="{FF2B5EF4-FFF2-40B4-BE49-F238E27FC236}">
              <a16:creationId xmlns:a16="http://schemas.microsoft.com/office/drawing/2014/main" id="{D8799E07-C530-476F-AF0E-82111CC5E48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3" name="Shape 3">
          <a:extLst>
            <a:ext uri="{FF2B5EF4-FFF2-40B4-BE49-F238E27FC236}">
              <a16:creationId xmlns:a16="http://schemas.microsoft.com/office/drawing/2014/main" id="{46BA7A59-5E55-4471-8F0F-EB980CBDAD8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4" name="Shape 3">
          <a:extLst>
            <a:ext uri="{FF2B5EF4-FFF2-40B4-BE49-F238E27FC236}">
              <a16:creationId xmlns:a16="http://schemas.microsoft.com/office/drawing/2014/main" id="{38B42579-E824-40D8-8DBC-9410FB1D69D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5" name="Shape 3">
          <a:extLst>
            <a:ext uri="{FF2B5EF4-FFF2-40B4-BE49-F238E27FC236}">
              <a16:creationId xmlns:a16="http://schemas.microsoft.com/office/drawing/2014/main" id="{134952F4-7682-4970-8961-1E540D158355}"/>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6" name="Shape 3">
          <a:extLst>
            <a:ext uri="{FF2B5EF4-FFF2-40B4-BE49-F238E27FC236}">
              <a16:creationId xmlns:a16="http://schemas.microsoft.com/office/drawing/2014/main" id="{66EB904E-E3FF-40F6-BA1E-F333D3A256A2}"/>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7" name="Shape 3">
          <a:extLst>
            <a:ext uri="{FF2B5EF4-FFF2-40B4-BE49-F238E27FC236}">
              <a16:creationId xmlns:a16="http://schemas.microsoft.com/office/drawing/2014/main" id="{ACAF3B79-C5CE-489B-8846-66F9D9A349D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8" name="Shape 3">
          <a:extLst>
            <a:ext uri="{FF2B5EF4-FFF2-40B4-BE49-F238E27FC236}">
              <a16:creationId xmlns:a16="http://schemas.microsoft.com/office/drawing/2014/main" id="{91AE3D41-6893-4219-A13F-C1C28F0FAEA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39" name="Shape 3">
          <a:extLst>
            <a:ext uri="{FF2B5EF4-FFF2-40B4-BE49-F238E27FC236}">
              <a16:creationId xmlns:a16="http://schemas.microsoft.com/office/drawing/2014/main" id="{EEE2417F-1CAF-4EF0-8171-1BBF70B401E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0" name="Shape 3">
          <a:extLst>
            <a:ext uri="{FF2B5EF4-FFF2-40B4-BE49-F238E27FC236}">
              <a16:creationId xmlns:a16="http://schemas.microsoft.com/office/drawing/2014/main" id="{AFF75B46-E9C0-4EBF-8B97-151F58FF22E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1" name="Shape 3">
          <a:extLst>
            <a:ext uri="{FF2B5EF4-FFF2-40B4-BE49-F238E27FC236}">
              <a16:creationId xmlns:a16="http://schemas.microsoft.com/office/drawing/2014/main" id="{D8796061-0CD0-4EA4-96B2-45343F1E658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2" name="Shape 3">
          <a:extLst>
            <a:ext uri="{FF2B5EF4-FFF2-40B4-BE49-F238E27FC236}">
              <a16:creationId xmlns:a16="http://schemas.microsoft.com/office/drawing/2014/main" id="{3942B483-EB40-41E2-9CCD-82F487A3DDA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3" name="Shape 3">
          <a:extLst>
            <a:ext uri="{FF2B5EF4-FFF2-40B4-BE49-F238E27FC236}">
              <a16:creationId xmlns:a16="http://schemas.microsoft.com/office/drawing/2014/main" id="{240FB39D-8854-4D4F-B5D9-0F6F9F2841B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4" name="Shape 3">
          <a:extLst>
            <a:ext uri="{FF2B5EF4-FFF2-40B4-BE49-F238E27FC236}">
              <a16:creationId xmlns:a16="http://schemas.microsoft.com/office/drawing/2014/main" id="{61310816-494F-4613-B40F-5787274D9DD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5" name="Shape 3">
          <a:extLst>
            <a:ext uri="{FF2B5EF4-FFF2-40B4-BE49-F238E27FC236}">
              <a16:creationId xmlns:a16="http://schemas.microsoft.com/office/drawing/2014/main" id="{B86928EF-E5D2-4F3D-BF90-86A70EBF78A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6" name="Shape 3">
          <a:extLst>
            <a:ext uri="{FF2B5EF4-FFF2-40B4-BE49-F238E27FC236}">
              <a16:creationId xmlns:a16="http://schemas.microsoft.com/office/drawing/2014/main" id="{FB4CC6B7-3510-4151-99A7-59905CCCF6E0}"/>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7" name="Shape 3">
          <a:extLst>
            <a:ext uri="{FF2B5EF4-FFF2-40B4-BE49-F238E27FC236}">
              <a16:creationId xmlns:a16="http://schemas.microsoft.com/office/drawing/2014/main" id="{B49B5E09-C23F-45F2-86F5-87D90CF7B46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8" name="Shape 3">
          <a:extLst>
            <a:ext uri="{FF2B5EF4-FFF2-40B4-BE49-F238E27FC236}">
              <a16:creationId xmlns:a16="http://schemas.microsoft.com/office/drawing/2014/main" id="{1336BEBF-CAE1-4D9F-9420-8B7ECF809AC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49" name="Shape 3">
          <a:extLst>
            <a:ext uri="{FF2B5EF4-FFF2-40B4-BE49-F238E27FC236}">
              <a16:creationId xmlns:a16="http://schemas.microsoft.com/office/drawing/2014/main" id="{56BBB3FA-12D7-4265-92FF-CF2B39675F4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0" name="Shape 3">
          <a:extLst>
            <a:ext uri="{FF2B5EF4-FFF2-40B4-BE49-F238E27FC236}">
              <a16:creationId xmlns:a16="http://schemas.microsoft.com/office/drawing/2014/main" id="{0AEA175A-E031-41E7-8A82-DDD7341494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1" name="Shape 3">
          <a:extLst>
            <a:ext uri="{FF2B5EF4-FFF2-40B4-BE49-F238E27FC236}">
              <a16:creationId xmlns:a16="http://schemas.microsoft.com/office/drawing/2014/main" id="{9629A365-A4B1-44BE-876F-EF7A0417137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2" name="Shape 3">
          <a:extLst>
            <a:ext uri="{FF2B5EF4-FFF2-40B4-BE49-F238E27FC236}">
              <a16:creationId xmlns:a16="http://schemas.microsoft.com/office/drawing/2014/main" id="{4A667048-BC61-4844-88CA-57CB1821ED5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3" name="Shape 3">
          <a:extLst>
            <a:ext uri="{FF2B5EF4-FFF2-40B4-BE49-F238E27FC236}">
              <a16:creationId xmlns:a16="http://schemas.microsoft.com/office/drawing/2014/main" id="{2BC3D083-0827-4277-8824-8F96D08B78B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4" name="Shape 3">
          <a:extLst>
            <a:ext uri="{FF2B5EF4-FFF2-40B4-BE49-F238E27FC236}">
              <a16:creationId xmlns:a16="http://schemas.microsoft.com/office/drawing/2014/main" id="{B778D9FB-A8D9-4F82-8BB8-78704EDE66B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5" name="Shape 3">
          <a:extLst>
            <a:ext uri="{FF2B5EF4-FFF2-40B4-BE49-F238E27FC236}">
              <a16:creationId xmlns:a16="http://schemas.microsoft.com/office/drawing/2014/main" id="{AFC759CB-88A8-47D4-9E59-2BA7E104B34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6" name="Shape 3">
          <a:extLst>
            <a:ext uri="{FF2B5EF4-FFF2-40B4-BE49-F238E27FC236}">
              <a16:creationId xmlns:a16="http://schemas.microsoft.com/office/drawing/2014/main" id="{F8D6DE71-10E7-46C3-B35A-C1A8551CE04C}"/>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7" name="Shape 3">
          <a:extLst>
            <a:ext uri="{FF2B5EF4-FFF2-40B4-BE49-F238E27FC236}">
              <a16:creationId xmlns:a16="http://schemas.microsoft.com/office/drawing/2014/main" id="{F447F349-98ED-4A85-830B-C7316067ECF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8" name="Shape 3">
          <a:extLst>
            <a:ext uri="{FF2B5EF4-FFF2-40B4-BE49-F238E27FC236}">
              <a16:creationId xmlns:a16="http://schemas.microsoft.com/office/drawing/2014/main" id="{CC6BD6C9-EB89-4883-81A0-3A46EB7428F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59" name="Shape 3">
          <a:extLst>
            <a:ext uri="{FF2B5EF4-FFF2-40B4-BE49-F238E27FC236}">
              <a16:creationId xmlns:a16="http://schemas.microsoft.com/office/drawing/2014/main" id="{70AE8B38-8BEA-49A5-85A5-1DF6140FEE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0" name="Shape 3">
          <a:extLst>
            <a:ext uri="{FF2B5EF4-FFF2-40B4-BE49-F238E27FC236}">
              <a16:creationId xmlns:a16="http://schemas.microsoft.com/office/drawing/2014/main" id="{9174F29D-1548-45E3-87E0-F83B8289566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1" name="Shape 3">
          <a:extLst>
            <a:ext uri="{FF2B5EF4-FFF2-40B4-BE49-F238E27FC236}">
              <a16:creationId xmlns:a16="http://schemas.microsoft.com/office/drawing/2014/main" id="{7010F903-9CF2-4DC1-A014-B12DE96DA15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2" name="Shape 3">
          <a:extLst>
            <a:ext uri="{FF2B5EF4-FFF2-40B4-BE49-F238E27FC236}">
              <a16:creationId xmlns:a16="http://schemas.microsoft.com/office/drawing/2014/main" id="{5CAEC7BF-9AEC-44E0-98F7-EDB293734C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3" name="Shape 3">
          <a:extLst>
            <a:ext uri="{FF2B5EF4-FFF2-40B4-BE49-F238E27FC236}">
              <a16:creationId xmlns:a16="http://schemas.microsoft.com/office/drawing/2014/main" id="{5B1C0E8B-4DDC-4068-86AA-60847F61A84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4" name="Shape 3">
          <a:extLst>
            <a:ext uri="{FF2B5EF4-FFF2-40B4-BE49-F238E27FC236}">
              <a16:creationId xmlns:a16="http://schemas.microsoft.com/office/drawing/2014/main" id="{12523610-FF2D-40E2-AF6A-27CC84C2701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5" name="Shape 3">
          <a:extLst>
            <a:ext uri="{FF2B5EF4-FFF2-40B4-BE49-F238E27FC236}">
              <a16:creationId xmlns:a16="http://schemas.microsoft.com/office/drawing/2014/main" id="{3326B702-4FA8-474A-ADC2-9EFEE8AA2557}"/>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6" name="Shape 3">
          <a:extLst>
            <a:ext uri="{FF2B5EF4-FFF2-40B4-BE49-F238E27FC236}">
              <a16:creationId xmlns:a16="http://schemas.microsoft.com/office/drawing/2014/main" id="{26ADF85E-BAC7-4917-B0EE-211BFB3F5E15}"/>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7" name="Shape 3">
          <a:extLst>
            <a:ext uri="{FF2B5EF4-FFF2-40B4-BE49-F238E27FC236}">
              <a16:creationId xmlns:a16="http://schemas.microsoft.com/office/drawing/2014/main" id="{B8DD8717-E9AD-4BD0-B7DD-303800CB0B8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8" name="Shape 3">
          <a:extLst>
            <a:ext uri="{FF2B5EF4-FFF2-40B4-BE49-F238E27FC236}">
              <a16:creationId xmlns:a16="http://schemas.microsoft.com/office/drawing/2014/main" id="{63750B6B-8534-4F91-9B82-A79C25B4716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69" name="Shape 3">
          <a:extLst>
            <a:ext uri="{FF2B5EF4-FFF2-40B4-BE49-F238E27FC236}">
              <a16:creationId xmlns:a16="http://schemas.microsoft.com/office/drawing/2014/main" id="{D82C225E-A098-4041-B9BB-8145B9E384C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0" name="Shape 3">
          <a:extLst>
            <a:ext uri="{FF2B5EF4-FFF2-40B4-BE49-F238E27FC236}">
              <a16:creationId xmlns:a16="http://schemas.microsoft.com/office/drawing/2014/main" id="{052A78C0-B4AA-411A-A948-AC1AA940258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1" name="Shape 3">
          <a:extLst>
            <a:ext uri="{FF2B5EF4-FFF2-40B4-BE49-F238E27FC236}">
              <a16:creationId xmlns:a16="http://schemas.microsoft.com/office/drawing/2014/main" id="{864D177F-358C-45CB-92C0-FAA6AB47EDD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2" name="Shape 3">
          <a:extLst>
            <a:ext uri="{FF2B5EF4-FFF2-40B4-BE49-F238E27FC236}">
              <a16:creationId xmlns:a16="http://schemas.microsoft.com/office/drawing/2014/main" id="{2E941686-813A-4DF8-9DB4-C32F0571EF9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3" name="Shape 3">
          <a:extLst>
            <a:ext uri="{FF2B5EF4-FFF2-40B4-BE49-F238E27FC236}">
              <a16:creationId xmlns:a16="http://schemas.microsoft.com/office/drawing/2014/main" id="{96DADE10-D886-4001-A14C-161D3E6960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4" name="Shape 3">
          <a:extLst>
            <a:ext uri="{FF2B5EF4-FFF2-40B4-BE49-F238E27FC236}">
              <a16:creationId xmlns:a16="http://schemas.microsoft.com/office/drawing/2014/main" id="{F3EFFBBF-69FC-4DE1-A79A-736518839E7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5" name="Shape 3">
          <a:extLst>
            <a:ext uri="{FF2B5EF4-FFF2-40B4-BE49-F238E27FC236}">
              <a16:creationId xmlns:a16="http://schemas.microsoft.com/office/drawing/2014/main" id="{ED536AA7-2104-4D38-99F5-B57601CD7FA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6" name="Shape 3">
          <a:extLst>
            <a:ext uri="{FF2B5EF4-FFF2-40B4-BE49-F238E27FC236}">
              <a16:creationId xmlns:a16="http://schemas.microsoft.com/office/drawing/2014/main" id="{C3E84D3D-1095-4244-8621-0E31BB9F02C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7" name="Shape 3">
          <a:extLst>
            <a:ext uri="{FF2B5EF4-FFF2-40B4-BE49-F238E27FC236}">
              <a16:creationId xmlns:a16="http://schemas.microsoft.com/office/drawing/2014/main" id="{309A67AD-931A-4415-BF89-E0CCB12E37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8" name="Shape 3">
          <a:extLst>
            <a:ext uri="{FF2B5EF4-FFF2-40B4-BE49-F238E27FC236}">
              <a16:creationId xmlns:a16="http://schemas.microsoft.com/office/drawing/2014/main" id="{575C5B47-B7FF-4A4F-8C5C-B649CF45838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79" name="Shape 3">
          <a:extLst>
            <a:ext uri="{FF2B5EF4-FFF2-40B4-BE49-F238E27FC236}">
              <a16:creationId xmlns:a16="http://schemas.microsoft.com/office/drawing/2014/main" id="{C9FEB3DE-838B-43AD-872E-EF3EB0D91DD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0" name="Shape 3">
          <a:extLst>
            <a:ext uri="{FF2B5EF4-FFF2-40B4-BE49-F238E27FC236}">
              <a16:creationId xmlns:a16="http://schemas.microsoft.com/office/drawing/2014/main" id="{F73E6117-5077-4042-AC94-44A1D1CDA98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1" name="Shape 3">
          <a:extLst>
            <a:ext uri="{FF2B5EF4-FFF2-40B4-BE49-F238E27FC236}">
              <a16:creationId xmlns:a16="http://schemas.microsoft.com/office/drawing/2014/main" id="{C404206E-2649-491C-A7BD-12081256CD3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2" name="Shape 3">
          <a:extLst>
            <a:ext uri="{FF2B5EF4-FFF2-40B4-BE49-F238E27FC236}">
              <a16:creationId xmlns:a16="http://schemas.microsoft.com/office/drawing/2014/main" id="{5D38F562-98FE-47F1-A87B-F766CF8722C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3" name="Shape 3">
          <a:extLst>
            <a:ext uri="{FF2B5EF4-FFF2-40B4-BE49-F238E27FC236}">
              <a16:creationId xmlns:a16="http://schemas.microsoft.com/office/drawing/2014/main" id="{0F84B5C3-9C12-4E69-B855-C3E442A9DE24}"/>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4" name="Shape 3">
          <a:extLst>
            <a:ext uri="{FF2B5EF4-FFF2-40B4-BE49-F238E27FC236}">
              <a16:creationId xmlns:a16="http://schemas.microsoft.com/office/drawing/2014/main" id="{28A1623E-CFB2-44F8-A95A-AFBC0508031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5" name="Shape 3">
          <a:extLst>
            <a:ext uri="{FF2B5EF4-FFF2-40B4-BE49-F238E27FC236}">
              <a16:creationId xmlns:a16="http://schemas.microsoft.com/office/drawing/2014/main" id="{78919321-9C0E-43D0-B9A1-D70B3BCDAE9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6" name="Shape 3">
          <a:extLst>
            <a:ext uri="{FF2B5EF4-FFF2-40B4-BE49-F238E27FC236}">
              <a16:creationId xmlns:a16="http://schemas.microsoft.com/office/drawing/2014/main" id="{47EA618C-CA35-490A-9330-98AE7123ED6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7" name="Shape 3">
          <a:extLst>
            <a:ext uri="{FF2B5EF4-FFF2-40B4-BE49-F238E27FC236}">
              <a16:creationId xmlns:a16="http://schemas.microsoft.com/office/drawing/2014/main" id="{84D8E59F-17C2-449A-B0CD-F9A094E6A93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8" name="Shape 3">
          <a:extLst>
            <a:ext uri="{FF2B5EF4-FFF2-40B4-BE49-F238E27FC236}">
              <a16:creationId xmlns:a16="http://schemas.microsoft.com/office/drawing/2014/main" id="{FD867C31-BEC8-4F35-8EF5-7AB35707027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89" name="Shape 3">
          <a:extLst>
            <a:ext uri="{FF2B5EF4-FFF2-40B4-BE49-F238E27FC236}">
              <a16:creationId xmlns:a16="http://schemas.microsoft.com/office/drawing/2014/main" id="{A66C2E74-216A-43C8-BD29-0CDCB92781F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0" name="Shape 3">
          <a:extLst>
            <a:ext uri="{FF2B5EF4-FFF2-40B4-BE49-F238E27FC236}">
              <a16:creationId xmlns:a16="http://schemas.microsoft.com/office/drawing/2014/main" id="{31AB512E-7CD0-474D-8788-882FB43CD70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1" name="Shape 3">
          <a:extLst>
            <a:ext uri="{FF2B5EF4-FFF2-40B4-BE49-F238E27FC236}">
              <a16:creationId xmlns:a16="http://schemas.microsoft.com/office/drawing/2014/main" id="{12734959-920E-42D8-8FA4-E498E0A4E6D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2" name="Shape 3">
          <a:extLst>
            <a:ext uri="{FF2B5EF4-FFF2-40B4-BE49-F238E27FC236}">
              <a16:creationId xmlns:a16="http://schemas.microsoft.com/office/drawing/2014/main" id="{3ED3971C-018B-4ED3-8A61-CBA5F689F5F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3" name="Shape 3">
          <a:extLst>
            <a:ext uri="{FF2B5EF4-FFF2-40B4-BE49-F238E27FC236}">
              <a16:creationId xmlns:a16="http://schemas.microsoft.com/office/drawing/2014/main" id="{5A916452-F313-46D3-8EDB-2FE745A3A507}"/>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4" name="Shape 3">
          <a:extLst>
            <a:ext uri="{FF2B5EF4-FFF2-40B4-BE49-F238E27FC236}">
              <a16:creationId xmlns:a16="http://schemas.microsoft.com/office/drawing/2014/main" id="{4A160F9A-19F1-4E78-AC4F-6CA395ED4B4F}"/>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5" name="Shape 3">
          <a:extLst>
            <a:ext uri="{FF2B5EF4-FFF2-40B4-BE49-F238E27FC236}">
              <a16:creationId xmlns:a16="http://schemas.microsoft.com/office/drawing/2014/main" id="{7A3FE5F9-9E01-4FBD-BE53-F58847F6A74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6" name="Shape 3">
          <a:extLst>
            <a:ext uri="{FF2B5EF4-FFF2-40B4-BE49-F238E27FC236}">
              <a16:creationId xmlns:a16="http://schemas.microsoft.com/office/drawing/2014/main" id="{58D7C86E-F062-40D9-8E7F-FD954C9F111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7" name="Shape 3">
          <a:extLst>
            <a:ext uri="{FF2B5EF4-FFF2-40B4-BE49-F238E27FC236}">
              <a16:creationId xmlns:a16="http://schemas.microsoft.com/office/drawing/2014/main" id="{35B5B00C-5249-4DED-8F91-3F7C69975F7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8" name="Shape 3">
          <a:extLst>
            <a:ext uri="{FF2B5EF4-FFF2-40B4-BE49-F238E27FC236}">
              <a16:creationId xmlns:a16="http://schemas.microsoft.com/office/drawing/2014/main" id="{3AABF7C8-B1EA-4CD4-9BC6-95729E83EFC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799" name="Shape 3">
          <a:extLst>
            <a:ext uri="{FF2B5EF4-FFF2-40B4-BE49-F238E27FC236}">
              <a16:creationId xmlns:a16="http://schemas.microsoft.com/office/drawing/2014/main" id="{BB8B55E4-4062-4210-AAA9-6873CFC806C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0" name="Shape 3">
          <a:extLst>
            <a:ext uri="{FF2B5EF4-FFF2-40B4-BE49-F238E27FC236}">
              <a16:creationId xmlns:a16="http://schemas.microsoft.com/office/drawing/2014/main" id="{12526D19-B8DE-4FF1-88DD-53083903156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1" name="Shape 3">
          <a:extLst>
            <a:ext uri="{FF2B5EF4-FFF2-40B4-BE49-F238E27FC236}">
              <a16:creationId xmlns:a16="http://schemas.microsoft.com/office/drawing/2014/main" id="{E294D9C9-29D7-49ED-ABBE-DF60D00D6A3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2" name="Shape 3">
          <a:extLst>
            <a:ext uri="{FF2B5EF4-FFF2-40B4-BE49-F238E27FC236}">
              <a16:creationId xmlns:a16="http://schemas.microsoft.com/office/drawing/2014/main" id="{38072518-1E03-4872-90A9-E950A9694DE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3" name="Shape 3">
          <a:extLst>
            <a:ext uri="{FF2B5EF4-FFF2-40B4-BE49-F238E27FC236}">
              <a16:creationId xmlns:a16="http://schemas.microsoft.com/office/drawing/2014/main" id="{D4469936-3D89-4191-9585-28E47D51262B}"/>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4" name="Shape 3">
          <a:extLst>
            <a:ext uri="{FF2B5EF4-FFF2-40B4-BE49-F238E27FC236}">
              <a16:creationId xmlns:a16="http://schemas.microsoft.com/office/drawing/2014/main" id="{DDB3B708-1507-4751-9DFD-A2DBDA6EC36A}"/>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5" name="Shape 3">
          <a:extLst>
            <a:ext uri="{FF2B5EF4-FFF2-40B4-BE49-F238E27FC236}">
              <a16:creationId xmlns:a16="http://schemas.microsoft.com/office/drawing/2014/main" id="{D0642D59-E978-4D25-8F5A-4015632BA0B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6" name="Shape 3">
          <a:extLst>
            <a:ext uri="{FF2B5EF4-FFF2-40B4-BE49-F238E27FC236}">
              <a16:creationId xmlns:a16="http://schemas.microsoft.com/office/drawing/2014/main" id="{F2F372D3-C0F8-4E8A-B537-97C953D2047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7" name="Shape 3">
          <a:extLst>
            <a:ext uri="{FF2B5EF4-FFF2-40B4-BE49-F238E27FC236}">
              <a16:creationId xmlns:a16="http://schemas.microsoft.com/office/drawing/2014/main" id="{335391CB-ABCE-475E-9890-4C13B65990B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8" name="Shape 3">
          <a:extLst>
            <a:ext uri="{FF2B5EF4-FFF2-40B4-BE49-F238E27FC236}">
              <a16:creationId xmlns:a16="http://schemas.microsoft.com/office/drawing/2014/main" id="{3EBC3C0F-AAB6-47B9-B066-F3204302FB7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09" name="Shape 3">
          <a:extLst>
            <a:ext uri="{FF2B5EF4-FFF2-40B4-BE49-F238E27FC236}">
              <a16:creationId xmlns:a16="http://schemas.microsoft.com/office/drawing/2014/main" id="{CE0418FB-29EC-4562-B509-C3D9FECB069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0" name="Shape 3">
          <a:extLst>
            <a:ext uri="{FF2B5EF4-FFF2-40B4-BE49-F238E27FC236}">
              <a16:creationId xmlns:a16="http://schemas.microsoft.com/office/drawing/2014/main" id="{74BD347A-B9E8-464F-B581-C4B20B57892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1" name="Shape 3">
          <a:extLst>
            <a:ext uri="{FF2B5EF4-FFF2-40B4-BE49-F238E27FC236}">
              <a16:creationId xmlns:a16="http://schemas.microsoft.com/office/drawing/2014/main" id="{E31CD0CA-2616-4B95-B53B-8D9DC1F09A0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2" name="Shape 3">
          <a:extLst>
            <a:ext uri="{FF2B5EF4-FFF2-40B4-BE49-F238E27FC236}">
              <a16:creationId xmlns:a16="http://schemas.microsoft.com/office/drawing/2014/main" id="{6DECB4C5-5731-4E01-9B2A-E06747B163E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3" name="Shape 3">
          <a:extLst>
            <a:ext uri="{FF2B5EF4-FFF2-40B4-BE49-F238E27FC236}">
              <a16:creationId xmlns:a16="http://schemas.microsoft.com/office/drawing/2014/main" id="{F5452BCC-12BE-4B4C-A9E8-8BD15EE06DD7}"/>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4" name="Shape 3">
          <a:extLst>
            <a:ext uri="{FF2B5EF4-FFF2-40B4-BE49-F238E27FC236}">
              <a16:creationId xmlns:a16="http://schemas.microsoft.com/office/drawing/2014/main" id="{46254E7A-EDE0-4A57-B9EE-815FCA6D07A8}"/>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5" name="Shape 3">
          <a:extLst>
            <a:ext uri="{FF2B5EF4-FFF2-40B4-BE49-F238E27FC236}">
              <a16:creationId xmlns:a16="http://schemas.microsoft.com/office/drawing/2014/main" id="{5036A8CF-542F-46B7-B208-CA2773A0EA1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6" name="Shape 3">
          <a:extLst>
            <a:ext uri="{FF2B5EF4-FFF2-40B4-BE49-F238E27FC236}">
              <a16:creationId xmlns:a16="http://schemas.microsoft.com/office/drawing/2014/main" id="{D7F6F85C-911E-4032-BBFE-4245CEB1D7A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7" name="Shape 3">
          <a:extLst>
            <a:ext uri="{FF2B5EF4-FFF2-40B4-BE49-F238E27FC236}">
              <a16:creationId xmlns:a16="http://schemas.microsoft.com/office/drawing/2014/main" id="{73CD3EFA-BBC3-4EBF-AAB9-FE0A83B1FAF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8" name="Shape 3">
          <a:extLst>
            <a:ext uri="{FF2B5EF4-FFF2-40B4-BE49-F238E27FC236}">
              <a16:creationId xmlns:a16="http://schemas.microsoft.com/office/drawing/2014/main" id="{54CD691C-FE9E-4BE3-B3DB-7A5F808EAAF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19" name="Shape 3">
          <a:extLst>
            <a:ext uri="{FF2B5EF4-FFF2-40B4-BE49-F238E27FC236}">
              <a16:creationId xmlns:a16="http://schemas.microsoft.com/office/drawing/2014/main" id="{2ACB4DBB-B888-451B-91F8-C457F9A1940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0" name="Shape 3">
          <a:extLst>
            <a:ext uri="{FF2B5EF4-FFF2-40B4-BE49-F238E27FC236}">
              <a16:creationId xmlns:a16="http://schemas.microsoft.com/office/drawing/2014/main" id="{22035943-39C3-47EE-B64E-F7E87CCD397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1" name="Shape 3">
          <a:extLst>
            <a:ext uri="{FF2B5EF4-FFF2-40B4-BE49-F238E27FC236}">
              <a16:creationId xmlns:a16="http://schemas.microsoft.com/office/drawing/2014/main" id="{0169316A-06B8-49D6-B215-19ACE9BFAEC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2" name="Shape 3">
          <a:extLst>
            <a:ext uri="{FF2B5EF4-FFF2-40B4-BE49-F238E27FC236}">
              <a16:creationId xmlns:a16="http://schemas.microsoft.com/office/drawing/2014/main" id="{4198E04B-F9D2-4A01-B7B7-BA4F99CFC0E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3" name="Shape 3">
          <a:extLst>
            <a:ext uri="{FF2B5EF4-FFF2-40B4-BE49-F238E27FC236}">
              <a16:creationId xmlns:a16="http://schemas.microsoft.com/office/drawing/2014/main" id="{D19A16E1-4A7A-4122-A1BD-AEE82C3418F6}"/>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4" name="Shape 3">
          <a:extLst>
            <a:ext uri="{FF2B5EF4-FFF2-40B4-BE49-F238E27FC236}">
              <a16:creationId xmlns:a16="http://schemas.microsoft.com/office/drawing/2014/main" id="{209E81EF-5055-47ED-9ADD-D9B2D79FE10A}"/>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5" name="Shape 3">
          <a:extLst>
            <a:ext uri="{FF2B5EF4-FFF2-40B4-BE49-F238E27FC236}">
              <a16:creationId xmlns:a16="http://schemas.microsoft.com/office/drawing/2014/main" id="{52150C1B-C982-4F05-B299-ED4794EC59E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6" name="Shape 3">
          <a:extLst>
            <a:ext uri="{FF2B5EF4-FFF2-40B4-BE49-F238E27FC236}">
              <a16:creationId xmlns:a16="http://schemas.microsoft.com/office/drawing/2014/main" id="{C256209E-81DB-4C60-95C2-A2E41EC07B1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7" name="Shape 3">
          <a:extLst>
            <a:ext uri="{FF2B5EF4-FFF2-40B4-BE49-F238E27FC236}">
              <a16:creationId xmlns:a16="http://schemas.microsoft.com/office/drawing/2014/main" id="{96316F1C-C3B5-4716-90BE-7D7D392CF62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8" name="Shape 3">
          <a:extLst>
            <a:ext uri="{FF2B5EF4-FFF2-40B4-BE49-F238E27FC236}">
              <a16:creationId xmlns:a16="http://schemas.microsoft.com/office/drawing/2014/main" id="{C21A748D-9C67-4159-A8B7-B1B55D79B74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29" name="Shape 3">
          <a:extLst>
            <a:ext uri="{FF2B5EF4-FFF2-40B4-BE49-F238E27FC236}">
              <a16:creationId xmlns:a16="http://schemas.microsoft.com/office/drawing/2014/main" id="{0A37364C-753E-4566-9D23-2237021FAD9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0" name="Shape 3">
          <a:extLst>
            <a:ext uri="{FF2B5EF4-FFF2-40B4-BE49-F238E27FC236}">
              <a16:creationId xmlns:a16="http://schemas.microsoft.com/office/drawing/2014/main" id="{F9C0BF73-5D32-4454-B66C-30029DEE37F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1" name="Shape 3">
          <a:extLst>
            <a:ext uri="{FF2B5EF4-FFF2-40B4-BE49-F238E27FC236}">
              <a16:creationId xmlns:a16="http://schemas.microsoft.com/office/drawing/2014/main" id="{AC8E7314-3ED6-4288-B872-2252FD9724A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2" name="Shape 3">
          <a:extLst>
            <a:ext uri="{FF2B5EF4-FFF2-40B4-BE49-F238E27FC236}">
              <a16:creationId xmlns:a16="http://schemas.microsoft.com/office/drawing/2014/main" id="{B444B4E9-0CA1-41F9-AE25-50D37CA8052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3" name="Shape 3">
          <a:extLst>
            <a:ext uri="{FF2B5EF4-FFF2-40B4-BE49-F238E27FC236}">
              <a16:creationId xmlns:a16="http://schemas.microsoft.com/office/drawing/2014/main" id="{BCD8A3FC-7F5E-4C08-ADDE-CBD6C8DC8C2A}"/>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4" name="Shape 3">
          <a:extLst>
            <a:ext uri="{FF2B5EF4-FFF2-40B4-BE49-F238E27FC236}">
              <a16:creationId xmlns:a16="http://schemas.microsoft.com/office/drawing/2014/main" id="{C8D13450-643F-47D9-AED9-6B9B576AC67F}"/>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5" name="Shape 3">
          <a:extLst>
            <a:ext uri="{FF2B5EF4-FFF2-40B4-BE49-F238E27FC236}">
              <a16:creationId xmlns:a16="http://schemas.microsoft.com/office/drawing/2014/main" id="{9D6FFB59-2537-4232-B177-81E580A2EF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6" name="Shape 3">
          <a:extLst>
            <a:ext uri="{FF2B5EF4-FFF2-40B4-BE49-F238E27FC236}">
              <a16:creationId xmlns:a16="http://schemas.microsoft.com/office/drawing/2014/main" id="{D0069F44-8CBF-48FF-B7B8-96B049B90F1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7" name="Shape 3">
          <a:extLst>
            <a:ext uri="{FF2B5EF4-FFF2-40B4-BE49-F238E27FC236}">
              <a16:creationId xmlns:a16="http://schemas.microsoft.com/office/drawing/2014/main" id="{C631B52E-2FA1-4D40-BB25-96AC0FC032C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8" name="Shape 3">
          <a:extLst>
            <a:ext uri="{FF2B5EF4-FFF2-40B4-BE49-F238E27FC236}">
              <a16:creationId xmlns:a16="http://schemas.microsoft.com/office/drawing/2014/main" id="{13F76F2B-F407-4590-8F23-2E41E3239A5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39" name="Shape 3">
          <a:extLst>
            <a:ext uri="{FF2B5EF4-FFF2-40B4-BE49-F238E27FC236}">
              <a16:creationId xmlns:a16="http://schemas.microsoft.com/office/drawing/2014/main" id="{FB6DA140-DC82-49CE-A604-A48DC6BE5B3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0" name="Shape 3">
          <a:extLst>
            <a:ext uri="{FF2B5EF4-FFF2-40B4-BE49-F238E27FC236}">
              <a16:creationId xmlns:a16="http://schemas.microsoft.com/office/drawing/2014/main" id="{1630292B-A575-474B-94C9-9426122222E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1" name="Shape 3">
          <a:extLst>
            <a:ext uri="{FF2B5EF4-FFF2-40B4-BE49-F238E27FC236}">
              <a16:creationId xmlns:a16="http://schemas.microsoft.com/office/drawing/2014/main" id="{2369E837-EAC8-4F46-A216-CDB4F613DF0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2" name="Shape 3">
          <a:extLst>
            <a:ext uri="{FF2B5EF4-FFF2-40B4-BE49-F238E27FC236}">
              <a16:creationId xmlns:a16="http://schemas.microsoft.com/office/drawing/2014/main" id="{1E0E131A-E466-45BF-B9A0-52DC125876E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3" name="Shape 3">
          <a:extLst>
            <a:ext uri="{FF2B5EF4-FFF2-40B4-BE49-F238E27FC236}">
              <a16:creationId xmlns:a16="http://schemas.microsoft.com/office/drawing/2014/main" id="{F35E139D-9620-41C4-B3CF-5AE595E78EF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4" name="Shape 3">
          <a:extLst>
            <a:ext uri="{FF2B5EF4-FFF2-40B4-BE49-F238E27FC236}">
              <a16:creationId xmlns:a16="http://schemas.microsoft.com/office/drawing/2014/main" id="{0F39F5C4-F814-42C2-A551-3CE81FAABBA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5" name="Shape 3">
          <a:extLst>
            <a:ext uri="{FF2B5EF4-FFF2-40B4-BE49-F238E27FC236}">
              <a16:creationId xmlns:a16="http://schemas.microsoft.com/office/drawing/2014/main" id="{0A0BF1B3-5B13-4DB3-8DDF-790A52BCB9E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6" name="Shape 3">
          <a:extLst>
            <a:ext uri="{FF2B5EF4-FFF2-40B4-BE49-F238E27FC236}">
              <a16:creationId xmlns:a16="http://schemas.microsoft.com/office/drawing/2014/main" id="{D260B4F0-9668-4B44-87E8-17910E02068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7" name="Shape 3">
          <a:extLst>
            <a:ext uri="{FF2B5EF4-FFF2-40B4-BE49-F238E27FC236}">
              <a16:creationId xmlns:a16="http://schemas.microsoft.com/office/drawing/2014/main" id="{B9F39EC7-FE5F-4859-A528-7360BBBD886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8" name="Shape 3">
          <a:extLst>
            <a:ext uri="{FF2B5EF4-FFF2-40B4-BE49-F238E27FC236}">
              <a16:creationId xmlns:a16="http://schemas.microsoft.com/office/drawing/2014/main" id="{F3925560-017B-4C57-967B-B39027502C3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49" name="Shape 3">
          <a:extLst>
            <a:ext uri="{FF2B5EF4-FFF2-40B4-BE49-F238E27FC236}">
              <a16:creationId xmlns:a16="http://schemas.microsoft.com/office/drawing/2014/main" id="{D0D1226E-8D41-489A-92DC-2958943788A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0" name="Shape 3">
          <a:extLst>
            <a:ext uri="{FF2B5EF4-FFF2-40B4-BE49-F238E27FC236}">
              <a16:creationId xmlns:a16="http://schemas.microsoft.com/office/drawing/2014/main" id="{7AC42142-5183-44DB-8741-7EFCBAC1161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1" name="Shape 3">
          <a:extLst>
            <a:ext uri="{FF2B5EF4-FFF2-40B4-BE49-F238E27FC236}">
              <a16:creationId xmlns:a16="http://schemas.microsoft.com/office/drawing/2014/main" id="{C0CC4DCA-575C-40F8-86FC-F231656B2D6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2" name="Shape 3">
          <a:extLst>
            <a:ext uri="{FF2B5EF4-FFF2-40B4-BE49-F238E27FC236}">
              <a16:creationId xmlns:a16="http://schemas.microsoft.com/office/drawing/2014/main" id="{64BD6AD5-4BCE-4C81-BD59-64375463767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3" name="Shape 3">
          <a:extLst>
            <a:ext uri="{FF2B5EF4-FFF2-40B4-BE49-F238E27FC236}">
              <a16:creationId xmlns:a16="http://schemas.microsoft.com/office/drawing/2014/main" id="{613D5888-C232-4CE0-9E11-7FBAFE12EEF7}"/>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4" name="Shape 3">
          <a:extLst>
            <a:ext uri="{FF2B5EF4-FFF2-40B4-BE49-F238E27FC236}">
              <a16:creationId xmlns:a16="http://schemas.microsoft.com/office/drawing/2014/main" id="{A73F5931-BE01-4085-897E-C45FE27853BC}"/>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5" name="Shape 3">
          <a:extLst>
            <a:ext uri="{FF2B5EF4-FFF2-40B4-BE49-F238E27FC236}">
              <a16:creationId xmlns:a16="http://schemas.microsoft.com/office/drawing/2014/main" id="{5A7F4A25-8CEC-4943-AD36-0F65672A37D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6" name="Shape 3">
          <a:extLst>
            <a:ext uri="{FF2B5EF4-FFF2-40B4-BE49-F238E27FC236}">
              <a16:creationId xmlns:a16="http://schemas.microsoft.com/office/drawing/2014/main" id="{711C558E-E681-4E0C-9A44-9CE0E7E7995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7" name="Shape 3">
          <a:extLst>
            <a:ext uri="{FF2B5EF4-FFF2-40B4-BE49-F238E27FC236}">
              <a16:creationId xmlns:a16="http://schemas.microsoft.com/office/drawing/2014/main" id="{BDF771C0-6030-4366-8947-1BF173D5396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8" name="Shape 3">
          <a:extLst>
            <a:ext uri="{FF2B5EF4-FFF2-40B4-BE49-F238E27FC236}">
              <a16:creationId xmlns:a16="http://schemas.microsoft.com/office/drawing/2014/main" id="{0AE95F62-DA4E-4C17-B21F-47BF4A3843D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59" name="Shape 3">
          <a:extLst>
            <a:ext uri="{FF2B5EF4-FFF2-40B4-BE49-F238E27FC236}">
              <a16:creationId xmlns:a16="http://schemas.microsoft.com/office/drawing/2014/main" id="{FEF67766-98D8-41B1-AAE1-1F6B5ECAA2B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0" name="Shape 3">
          <a:extLst>
            <a:ext uri="{FF2B5EF4-FFF2-40B4-BE49-F238E27FC236}">
              <a16:creationId xmlns:a16="http://schemas.microsoft.com/office/drawing/2014/main" id="{DD1218A0-CE20-4866-8993-E99BC39096A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1" name="Shape 3">
          <a:extLst>
            <a:ext uri="{FF2B5EF4-FFF2-40B4-BE49-F238E27FC236}">
              <a16:creationId xmlns:a16="http://schemas.microsoft.com/office/drawing/2014/main" id="{46EF408E-6711-4095-9F89-3FFFE6E5E35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2" name="Shape 3">
          <a:extLst>
            <a:ext uri="{FF2B5EF4-FFF2-40B4-BE49-F238E27FC236}">
              <a16:creationId xmlns:a16="http://schemas.microsoft.com/office/drawing/2014/main" id="{4C833279-D2A7-494A-A35B-AC1B9965C56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3" name="Shape 3">
          <a:extLst>
            <a:ext uri="{FF2B5EF4-FFF2-40B4-BE49-F238E27FC236}">
              <a16:creationId xmlns:a16="http://schemas.microsoft.com/office/drawing/2014/main" id="{FB6E13F8-06CF-4999-9F05-5CC95E580320}"/>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4" name="Shape 3">
          <a:extLst>
            <a:ext uri="{FF2B5EF4-FFF2-40B4-BE49-F238E27FC236}">
              <a16:creationId xmlns:a16="http://schemas.microsoft.com/office/drawing/2014/main" id="{B0BDCB45-B812-4380-B6AB-32B0C82FAE1E}"/>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5" name="Shape 3">
          <a:extLst>
            <a:ext uri="{FF2B5EF4-FFF2-40B4-BE49-F238E27FC236}">
              <a16:creationId xmlns:a16="http://schemas.microsoft.com/office/drawing/2014/main" id="{BDFF8D19-C21E-43A8-9FD7-278A59F651C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6" name="Shape 3">
          <a:extLst>
            <a:ext uri="{FF2B5EF4-FFF2-40B4-BE49-F238E27FC236}">
              <a16:creationId xmlns:a16="http://schemas.microsoft.com/office/drawing/2014/main" id="{4511AE7C-E067-4C82-A2B0-0CD3514D563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7" name="Shape 3">
          <a:extLst>
            <a:ext uri="{FF2B5EF4-FFF2-40B4-BE49-F238E27FC236}">
              <a16:creationId xmlns:a16="http://schemas.microsoft.com/office/drawing/2014/main" id="{8AC78DA2-734D-4E3A-A1E0-22ED87FD2CD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8" name="Shape 3">
          <a:extLst>
            <a:ext uri="{FF2B5EF4-FFF2-40B4-BE49-F238E27FC236}">
              <a16:creationId xmlns:a16="http://schemas.microsoft.com/office/drawing/2014/main" id="{121998D4-F291-4C4D-8B10-4CB161EA93C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69" name="Shape 3">
          <a:extLst>
            <a:ext uri="{FF2B5EF4-FFF2-40B4-BE49-F238E27FC236}">
              <a16:creationId xmlns:a16="http://schemas.microsoft.com/office/drawing/2014/main" id="{0C6A7FE1-BBD8-4C3A-9EA2-E90285E840E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0" name="Shape 3">
          <a:extLst>
            <a:ext uri="{FF2B5EF4-FFF2-40B4-BE49-F238E27FC236}">
              <a16:creationId xmlns:a16="http://schemas.microsoft.com/office/drawing/2014/main" id="{733A3049-2929-4BA7-BFCF-6F58D2C4C07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1" name="Shape 3">
          <a:extLst>
            <a:ext uri="{FF2B5EF4-FFF2-40B4-BE49-F238E27FC236}">
              <a16:creationId xmlns:a16="http://schemas.microsoft.com/office/drawing/2014/main" id="{52B8975E-C743-4522-A1F4-2F9B159268C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2" name="Shape 3">
          <a:extLst>
            <a:ext uri="{FF2B5EF4-FFF2-40B4-BE49-F238E27FC236}">
              <a16:creationId xmlns:a16="http://schemas.microsoft.com/office/drawing/2014/main" id="{09EB88CA-F50E-451E-8A6B-541061371D7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3" name="Shape 3">
          <a:extLst>
            <a:ext uri="{FF2B5EF4-FFF2-40B4-BE49-F238E27FC236}">
              <a16:creationId xmlns:a16="http://schemas.microsoft.com/office/drawing/2014/main" id="{2B04AC8E-BCE7-422E-9F35-74FDD5EBD93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4" name="Shape 3">
          <a:extLst>
            <a:ext uri="{FF2B5EF4-FFF2-40B4-BE49-F238E27FC236}">
              <a16:creationId xmlns:a16="http://schemas.microsoft.com/office/drawing/2014/main" id="{BD235054-0B2A-404A-9F62-4E67D5DA781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5" name="Shape 3">
          <a:extLst>
            <a:ext uri="{FF2B5EF4-FFF2-40B4-BE49-F238E27FC236}">
              <a16:creationId xmlns:a16="http://schemas.microsoft.com/office/drawing/2014/main" id="{52B65FD9-8707-42EC-89D1-68490B39770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6" name="Shape 3">
          <a:extLst>
            <a:ext uri="{FF2B5EF4-FFF2-40B4-BE49-F238E27FC236}">
              <a16:creationId xmlns:a16="http://schemas.microsoft.com/office/drawing/2014/main" id="{C7F14F38-0B8A-499C-A1BD-8B310C7AB5D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7" name="Shape 3">
          <a:extLst>
            <a:ext uri="{FF2B5EF4-FFF2-40B4-BE49-F238E27FC236}">
              <a16:creationId xmlns:a16="http://schemas.microsoft.com/office/drawing/2014/main" id="{852959DB-A340-40F6-BDB8-325E0EBA769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8" name="Shape 3">
          <a:extLst>
            <a:ext uri="{FF2B5EF4-FFF2-40B4-BE49-F238E27FC236}">
              <a16:creationId xmlns:a16="http://schemas.microsoft.com/office/drawing/2014/main" id="{46CD1744-3EEE-4F57-940B-FCC29C9A440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79" name="Shape 3">
          <a:extLst>
            <a:ext uri="{FF2B5EF4-FFF2-40B4-BE49-F238E27FC236}">
              <a16:creationId xmlns:a16="http://schemas.microsoft.com/office/drawing/2014/main" id="{38B4744A-C58C-4AC2-BF5D-B7E40567AD4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0" name="Shape 3">
          <a:extLst>
            <a:ext uri="{FF2B5EF4-FFF2-40B4-BE49-F238E27FC236}">
              <a16:creationId xmlns:a16="http://schemas.microsoft.com/office/drawing/2014/main" id="{7C360690-C701-4F32-99F6-5E573E52BAB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1" name="Shape 3">
          <a:extLst>
            <a:ext uri="{FF2B5EF4-FFF2-40B4-BE49-F238E27FC236}">
              <a16:creationId xmlns:a16="http://schemas.microsoft.com/office/drawing/2014/main" id="{7A823A31-CB62-4F54-871C-B784C2976B1C}"/>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2" name="Shape 3">
          <a:extLst>
            <a:ext uri="{FF2B5EF4-FFF2-40B4-BE49-F238E27FC236}">
              <a16:creationId xmlns:a16="http://schemas.microsoft.com/office/drawing/2014/main" id="{0335B4B2-21EE-4219-ADEA-395964CF5F43}"/>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3" name="Shape 3">
          <a:extLst>
            <a:ext uri="{FF2B5EF4-FFF2-40B4-BE49-F238E27FC236}">
              <a16:creationId xmlns:a16="http://schemas.microsoft.com/office/drawing/2014/main" id="{D3FFD93A-8D28-4231-B07D-5BB1540C916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4" name="Shape 3">
          <a:extLst>
            <a:ext uri="{FF2B5EF4-FFF2-40B4-BE49-F238E27FC236}">
              <a16:creationId xmlns:a16="http://schemas.microsoft.com/office/drawing/2014/main" id="{ED3DBE17-40F0-4C3B-99F2-1AE565627F8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5" name="Shape 3">
          <a:extLst>
            <a:ext uri="{FF2B5EF4-FFF2-40B4-BE49-F238E27FC236}">
              <a16:creationId xmlns:a16="http://schemas.microsoft.com/office/drawing/2014/main" id="{3EED938F-AF27-41C2-BC2A-53F0D77B943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6" name="Shape 3">
          <a:extLst>
            <a:ext uri="{FF2B5EF4-FFF2-40B4-BE49-F238E27FC236}">
              <a16:creationId xmlns:a16="http://schemas.microsoft.com/office/drawing/2014/main" id="{55252F76-FECF-494F-AE70-7EAB8BB2B19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7" name="Shape 3">
          <a:extLst>
            <a:ext uri="{FF2B5EF4-FFF2-40B4-BE49-F238E27FC236}">
              <a16:creationId xmlns:a16="http://schemas.microsoft.com/office/drawing/2014/main" id="{AA6B7B05-1248-469B-B91E-C48734B5D8D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8" name="Shape 3">
          <a:extLst>
            <a:ext uri="{FF2B5EF4-FFF2-40B4-BE49-F238E27FC236}">
              <a16:creationId xmlns:a16="http://schemas.microsoft.com/office/drawing/2014/main" id="{ECF99913-E266-4C58-ACF2-8FA33AA1FE2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89" name="Shape 3">
          <a:extLst>
            <a:ext uri="{FF2B5EF4-FFF2-40B4-BE49-F238E27FC236}">
              <a16:creationId xmlns:a16="http://schemas.microsoft.com/office/drawing/2014/main" id="{71615D55-8C4F-4769-9B0D-4A145B97D76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0" name="Shape 3">
          <a:extLst>
            <a:ext uri="{FF2B5EF4-FFF2-40B4-BE49-F238E27FC236}">
              <a16:creationId xmlns:a16="http://schemas.microsoft.com/office/drawing/2014/main" id="{8D38F594-6AAD-4383-8779-08FC75998A7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1" name="Shape 3">
          <a:extLst>
            <a:ext uri="{FF2B5EF4-FFF2-40B4-BE49-F238E27FC236}">
              <a16:creationId xmlns:a16="http://schemas.microsoft.com/office/drawing/2014/main" id="{3986B7A3-33D5-4DBD-B76E-7C4B566A4E09}"/>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2" name="Shape 3">
          <a:extLst>
            <a:ext uri="{FF2B5EF4-FFF2-40B4-BE49-F238E27FC236}">
              <a16:creationId xmlns:a16="http://schemas.microsoft.com/office/drawing/2014/main" id="{46B66B76-5429-454F-8ED4-7A517D4A1785}"/>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3" name="Shape 3">
          <a:extLst>
            <a:ext uri="{FF2B5EF4-FFF2-40B4-BE49-F238E27FC236}">
              <a16:creationId xmlns:a16="http://schemas.microsoft.com/office/drawing/2014/main" id="{5F8870D7-3BC3-42BD-849D-9D717D2FFA5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4" name="Shape 3">
          <a:extLst>
            <a:ext uri="{FF2B5EF4-FFF2-40B4-BE49-F238E27FC236}">
              <a16:creationId xmlns:a16="http://schemas.microsoft.com/office/drawing/2014/main" id="{E7E56C38-9E26-44F8-AFD4-50C6109EE68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5" name="Shape 3">
          <a:extLst>
            <a:ext uri="{FF2B5EF4-FFF2-40B4-BE49-F238E27FC236}">
              <a16:creationId xmlns:a16="http://schemas.microsoft.com/office/drawing/2014/main" id="{952781FD-01DF-4268-9615-8B71C48ED9D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6" name="Shape 3">
          <a:extLst>
            <a:ext uri="{FF2B5EF4-FFF2-40B4-BE49-F238E27FC236}">
              <a16:creationId xmlns:a16="http://schemas.microsoft.com/office/drawing/2014/main" id="{8772825C-1E0C-4DB3-AB71-CF4953C4241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7" name="Shape 3">
          <a:extLst>
            <a:ext uri="{FF2B5EF4-FFF2-40B4-BE49-F238E27FC236}">
              <a16:creationId xmlns:a16="http://schemas.microsoft.com/office/drawing/2014/main" id="{08E03325-1C4E-408F-807E-6EF74075771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8" name="Shape 3">
          <a:extLst>
            <a:ext uri="{FF2B5EF4-FFF2-40B4-BE49-F238E27FC236}">
              <a16:creationId xmlns:a16="http://schemas.microsoft.com/office/drawing/2014/main" id="{F8FA05CB-4E86-4556-A084-ABE0E45DA43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899" name="Shape 3">
          <a:extLst>
            <a:ext uri="{FF2B5EF4-FFF2-40B4-BE49-F238E27FC236}">
              <a16:creationId xmlns:a16="http://schemas.microsoft.com/office/drawing/2014/main" id="{66C2A671-4A40-4A6D-8138-B82F9FE4C2B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0" name="Shape 3">
          <a:extLst>
            <a:ext uri="{FF2B5EF4-FFF2-40B4-BE49-F238E27FC236}">
              <a16:creationId xmlns:a16="http://schemas.microsoft.com/office/drawing/2014/main" id="{A97C5E8C-BDE1-432F-924C-DB119B4C21A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1" name="Shape 3">
          <a:extLst>
            <a:ext uri="{FF2B5EF4-FFF2-40B4-BE49-F238E27FC236}">
              <a16:creationId xmlns:a16="http://schemas.microsoft.com/office/drawing/2014/main" id="{846F1881-50C1-40E1-8159-EB4DA309555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2" name="Shape 3">
          <a:extLst>
            <a:ext uri="{FF2B5EF4-FFF2-40B4-BE49-F238E27FC236}">
              <a16:creationId xmlns:a16="http://schemas.microsoft.com/office/drawing/2014/main" id="{406FFFD7-925A-42F5-9FEB-B9F00833A01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3" name="Shape 3">
          <a:extLst>
            <a:ext uri="{FF2B5EF4-FFF2-40B4-BE49-F238E27FC236}">
              <a16:creationId xmlns:a16="http://schemas.microsoft.com/office/drawing/2014/main" id="{0059AA92-28A5-4576-B676-AE78E4DD034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4" name="Shape 3">
          <a:extLst>
            <a:ext uri="{FF2B5EF4-FFF2-40B4-BE49-F238E27FC236}">
              <a16:creationId xmlns:a16="http://schemas.microsoft.com/office/drawing/2014/main" id="{3D5935E3-140E-4230-81A2-6C737B16FBA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5" name="Shape 3">
          <a:extLst>
            <a:ext uri="{FF2B5EF4-FFF2-40B4-BE49-F238E27FC236}">
              <a16:creationId xmlns:a16="http://schemas.microsoft.com/office/drawing/2014/main" id="{362FF3EF-FAB0-4DD6-801F-43C78DE3256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6" name="Shape 3">
          <a:extLst>
            <a:ext uri="{FF2B5EF4-FFF2-40B4-BE49-F238E27FC236}">
              <a16:creationId xmlns:a16="http://schemas.microsoft.com/office/drawing/2014/main" id="{9C6589C0-10F2-45E2-8122-335C8D3072D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7" name="Shape 3">
          <a:extLst>
            <a:ext uri="{FF2B5EF4-FFF2-40B4-BE49-F238E27FC236}">
              <a16:creationId xmlns:a16="http://schemas.microsoft.com/office/drawing/2014/main" id="{26D64024-3C31-4FC0-AAEA-FF5F5D1A88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8" name="Shape 3">
          <a:extLst>
            <a:ext uri="{FF2B5EF4-FFF2-40B4-BE49-F238E27FC236}">
              <a16:creationId xmlns:a16="http://schemas.microsoft.com/office/drawing/2014/main" id="{CE20B4E5-F00B-4181-A687-7D3DB55DDDB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09" name="Shape 3">
          <a:extLst>
            <a:ext uri="{FF2B5EF4-FFF2-40B4-BE49-F238E27FC236}">
              <a16:creationId xmlns:a16="http://schemas.microsoft.com/office/drawing/2014/main" id="{FA11A816-3CC2-4568-BE11-D11FE069A53A}"/>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0" name="Shape 3">
          <a:extLst>
            <a:ext uri="{FF2B5EF4-FFF2-40B4-BE49-F238E27FC236}">
              <a16:creationId xmlns:a16="http://schemas.microsoft.com/office/drawing/2014/main" id="{31AE2943-1DBA-447B-8E14-376C88E786CC}"/>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1" name="Shape 3">
          <a:extLst>
            <a:ext uri="{FF2B5EF4-FFF2-40B4-BE49-F238E27FC236}">
              <a16:creationId xmlns:a16="http://schemas.microsoft.com/office/drawing/2014/main" id="{9BD9DE91-7E50-4BFD-AB1E-AF1493226CA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2" name="Shape 3">
          <a:extLst>
            <a:ext uri="{FF2B5EF4-FFF2-40B4-BE49-F238E27FC236}">
              <a16:creationId xmlns:a16="http://schemas.microsoft.com/office/drawing/2014/main" id="{6B9E25CF-55F0-4D98-86C0-F61EAB0243F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3" name="Shape 3">
          <a:extLst>
            <a:ext uri="{FF2B5EF4-FFF2-40B4-BE49-F238E27FC236}">
              <a16:creationId xmlns:a16="http://schemas.microsoft.com/office/drawing/2014/main" id="{018B4197-7E0A-4200-ACE1-84A4DF93B4D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4" name="Shape 3">
          <a:extLst>
            <a:ext uri="{FF2B5EF4-FFF2-40B4-BE49-F238E27FC236}">
              <a16:creationId xmlns:a16="http://schemas.microsoft.com/office/drawing/2014/main" id="{2A8F371B-18A1-479C-B316-BFBD825EB2B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5" name="Shape 3">
          <a:extLst>
            <a:ext uri="{FF2B5EF4-FFF2-40B4-BE49-F238E27FC236}">
              <a16:creationId xmlns:a16="http://schemas.microsoft.com/office/drawing/2014/main" id="{A44FAB22-2730-4B7A-BFF5-C89659D3ADF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6" name="Shape 3">
          <a:extLst>
            <a:ext uri="{FF2B5EF4-FFF2-40B4-BE49-F238E27FC236}">
              <a16:creationId xmlns:a16="http://schemas.microsoft.com/office/drawing/2014/main" id="{A76BF367-9994-4A35-914C-C12C419FF5A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7" name="Shape 3">
          <a:extLst>
            <a:ext uri="{FF2B5EF4-FFF2-40B4-BE49-F238E27FC236}">
              <a16:creationId xmlns:a16="http://schemas.microsoft.com/office/drawing/2014/main" id="{1FF179BB-6133-49C5-A2BF-C1965697F3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8" name="Shape 3">
          <a:extLst>
            <a:ext uri="{FF2B5EF4-FFF2-40B4-BE49-F238E27FC236}">
              <a16:creationId xmlns:a16="http://schemas.microsoft.com/office/drawing/2014/main" id="{475982E1-C024-44A9-B1FE-60D6711C9A8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19" name="Shape 3">
          <a:extLst>
            <a:ext uri="{FF2B5EF4-FFF2-40B4-BE49-F238E27FC236}">
              <a16:creationId xmlns:a16="http://schemas.microsoft.com/office/drawing/2014/main" id="{EC38050C-7E95-4EE9-B931-EF49964AE996}"/>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0" name="Shape 3">
          <a:extLst>
            <a:ext uri="{FF2B5EF4-FFF2-40B4-BE49-F238E27FC236}">
              <a16:creationId xmlns:a16="http://schemas.microsoft.com/office/drawing/2014/main" id="{FCF8661F-51A5-4753-9802-A8FF2915A346}"/>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1" name="Shape 3">
          <a:extLst>
            <a:ext uri="{FF2B5EF4-FFF2-40B4-BE49-F238E27FC236}">
              <a16:creationId xmlns:a16="http://schemas.microsoft.com/office/drawing/2014/main" id="{74493C20-AAB2-47A1-925B-BCD182F9596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2" name="Shape 3">
          <a:extLst>
            <a:ext uri="{FF2B5EF4-FFF2-40B4-BE49-F238E27FC236}">
              <a16:creationId xmlns:a16="http://schemas.microsoft.com/office/drawing/2014/main" id="{8F72656B-6347-4A1E-BD65-E94DAF5C3F2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3" name="Shape 3">
          <a:extLst>
            <a:ext uri="{FF2B5EF4-FFF2-40B4-BE49-F238E27FC236}">
              <a16:creationId xmlns:a16="http://schemas.microsoft.com/office/drawing/2014/main" id="{C96C5FA2-1354-4487-AFF8-E4089BB659F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4" name="Shape 3">
          <a:extLst>
            <a:ext uri="{FF2B5EF4-FFF2-40B4-BE49-F238E27FC236}">
              <a16:creationId xmlns:a16="http://schemas.microsoft.com/office/drawing/2014/main" id="{1D85636A-F4C8-4171-B131-00BA42148EF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5" name="Shape 3">
          <a:extLst>
            <a:ext uri="{FF2B5EF4-FFF2-40B4-BE49-F238E27FC236}">
              <a16:creationId xmlns:a16="http://schemas.microsoft.com/office/drawing/2014/main" id="{5D85A5BD-0DCB-414E-9E1C-5AD0359B790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6" name="Shape 3">
          <a:extLst>
            <a:ext uri="{FF2B5EF4-FFF2-40B4-BE49-F238E27FC236}">
              <a16:creationId xmlns:a16="http://schemas.microsoft.com/office/drawing/2014/main" id="{98B0CED8-DC30-44C0-8497-4BF2D0BA5F6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7" name="Shape 3">
          <a:extLst>
            <a:ext uri="{FF2B5EF4-FFF2-40B4-BE49-F238E27FC236}">
              <a16:creationId xmlns:a16="http://schemas.microsoft.com/office/drawing/2014/main" id="{10AEFC26-C700-4AF6-B9E9-D4E9A9DEAD4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8" name="Shape 3">
          <a:extLst>
            <a:ext uri="{FF2B5EF4-FFF2-40B4-BE49-F238E27FC236}">
              <a16:creationId xmlns:a16="http://schemas.microsoft.com/office/drawing/2014/main" id="{BF762FA7-EC42-4814-B723-4BA3B132A25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29" name="Shape 3">
          <a:extLst>
            <a:ext uri="{FF2B5EF4-FFF2-40B4-BE49-F238E27FC236}">
              <a16:creationId xmlns:a16="http://schemas.microsoft.com/office/drawing/2014/main" id="{43785EA0-D226-4E7A-9182-E499E5E09BDA}"/>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0" name="Shape 3">
          <a:extLst>
            <a:ext uri="{FF2B5EF4-FFF2-40B4-BE49-F238E27FC236}">
              <a16:creationId xmlns:a16="http://schemas.microsoft.com/office/drawing/2014/main" id="{2CA57276-EB54-4EE6-A477-BCF6839AE5F0}"/>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1" name="Shape 3">
          <a:extLst>
            <a:ext uri="{FF2B5EF4-FFF2-40B4-BE49-F238E27FC236}">
              <a16:creationId xmlns:a16="http://schemas.microsoft.com/office/drawing/2014/main" id="{C05CD951-1ED6-483D-B0C4-8DC453290C2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2" name="Shape 3">
          <a:extLst>
            <a:ext uri="{FF2B5EF4-FFF2-40B4-BE49-F238E27FC236}">
              <a16:creationId xmlns:a16="http://schemas.microsoft.com/office/drawing/2014/main" id="{C91D78BD-DB79-4865-8F74-CFD6EF9F87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3" name="Shape 3">
          <a:extLst>
            <a:ext uri="{FF2B5EF4-FFF2-40B4-BE49-F238E27FC236}">
              <a16:creationId xmlns:a16="http://schemas.microsoft.com/office/drawing/2014/main" id="{E3E46B0A-5463-4107-86F9-9EE0B4AB47D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4" name="Shape 3">
          <a:extLst>
            <a:ext uri="{FF2B5EF4-FFF2-40B4-BE49-F238E27FC236}">
              <a16:creationId xmlns:a16="http://schemas.microsoft.com/office/drawing/2014/main" id="{00E4F6D4-B498-44BB-874E-345B7294AE1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5" name="Shape 3">
          <a:extLst>
            <a:ext uri="{FF2B5EF4-FFF2-40B4-BE49-F238E27FC236}">
              <a16:creationId xmlns:a16="http://schemas.microsoft.com/office/drawing/2014/main" id="{9772E261-472B-4856-8425-F5F2DC3532B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6" name="Shape 3">
          <a:extLst>
            <a:ext uri="{FF2B5EF4-FFF2-40B4-BE49-F238E27FC236}">
              <a16:creationId xmlns:a16="http://schemas.microsoft.com/office/drawing/2014/main" id="{D79E6867-A894-4F5C-AE46-9AEFD395A5B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7" name="Shape 3">
          <a:extLst>
            <a:ext uri="{FF2B5EF4-FFF2-40B4-BE49-F238E27FC236}">
              <a16:creationId xmlns:a16="http://schemas.microsoft.com/office/drawing/2014/main" id="{AC76D492-FC55-43F5-9CDC-6C6A765C69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8" name="Shape 3">
          <a:extLst>
            <a:ext uri="{FF2B5EF4-FFF2-40B4-BE49-F238E27FC236}">
              <a16:creationId xmlns:a16="http://schemas.microsoft.com/office/drawing/2014/main" id="{B71C8F1D-C59D-43F5-B693-9D5F2F7F593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39" name="Shape 3">
          <a:extLst>
            <a:ext uri="{FF2B5EF4-FFF2-40B4-BE49-F238E27FC236}">
              <a16:creationId xmlns:a16="http://schemas.microsoft.com/office/drawing/2014/main" id="{E7585D91-72F6-464E-B5DC-8EBDE0DF7F32}"/>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0" name="Shape 3">
          <a:extLst>
            <a:ext uri="{FF2B5EF4-FFF2-40B4-BE49-F238E27FC236}">
              <a16:creationId xmlns:a16="http://schemas.microsoft.com/office/drawing/2014/main" id="{CBF12BD6-507D-4B1F-BDF0-5A1168715D74}"/>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1" name="Shape 3">
          <a:extLst>
            <a:ext uri="{FF2B5EF4-FFF2-40B4-BE49-F238E27FC236}">
              <a16:creationId xmlns:a16="http://schemas.microsoft.com/office/drawing/2014/main" id="{A6FAE8A5-27EA-4D37-9A28-37B7F87AF9D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2" name="Shape 3">
          <a:extLst>
            <a:ext uri="{FF2B5EF4-FFF2-40B4-BE49-F238E27FC236}">
              <a16:creationId xmlns:a16="http://schemas.microsoft.com/office/drawing/2014/main" id="{A3911EC1-4043-4C02-822F-9C1AD216459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3" name="Shape 3">
          <a:extLst>
            <a:ext uri="{FF2B5EF4-FFF2-40B4-BE49-F238E27FC236}">
              <a16:creationId xmlns:a16="http://schemas.microsoft.com/office/drawing/2014/main" id="{3A9E37F3-E783-4335-B5A0-2AF9899CF66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4" name="Shape 3">
          <a:extLst>
            <a:ext uri="{FF2B5EF4-FFF2-40B4-BE49-F238E27FC236}">
              <a16:creationId xmlns:a16="http://schemas.microsoft.com/office/drawing/2014/main" id="{61DD822C-3F0D-4DDC-89F5-7B7D01F67A0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5" name="Shape 3">
          <a:extLst>
            <a:ext uri="{FF2B5EF4-FFF2-40B4-BE49-F238E27FC236}">
              <a16:creationId xmlns:a16="http://schemas.microsoft.com/office/drawing/2014/main" id="{A9CC89F5-0643-43CF-9C25-54FFFFFD48B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6" name="Shape 3">
          <a:extLst>
            <a:ext uri="{FF2B5EF4-FFF2-40B4-BE49-F238E27FC236}">
              <a16:creationId xmlns:a16="http://schemas.microsoft.com/office/drawing/2014/main" id="{56798958-1578-4719-9F82-8648E5A0237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7" name="Shape 3">
          <a:extLst>
            <a:ext uri="{FF2B5EF4-FFF2-40B4-BE49-F238E27FC236}">
              <a16:creationId xmlns:a16="http://schemas.microsoft.com/office/drawing/2014/main" id="{79846651-44A7-4233-8EAA-C1ECF747FA4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8" name="Shape 3">
          <a:extLst>
            <a:ext uri="{FF2B5EF4-FFF2-40B4-BE49-F238E27FC236}">
              <a16:creationId xmlns:a16="http://schemas.microsoft.com/office/drawing/2014/main" id="{E4284DE7-B157-4B8C-8B53-284662B537B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49" name="Shape 3">
          <a:extLst>
            <a:ext uri="{FF2B5EF4-FFF2-40B4-BE49-F238E27FC236}">
              <a16:creationId xmlns:a16="http://schemas.microsoft.com/office/drawing/2014/main" id="{84BFF138-F4AB-4E66-AE59-B30AEFC8641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0" name="Shape 3">
          <a:extLst>
            <a:ext uri="{FF2B5EF4-FFF2-40B4-BE49-F238E27FC236}">
              <a16:creationId xmlns:a16="http://schemas.microsoft.com/office/drawing/2014/main" id="{908A182D-217B-4B4D-AC32-BC78FCDFD86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1" name="Shape 3">
          <a:extLst>
            <a:ext uri="{FF2B5EF4-FFF2-40B4-BE49-F238E27FC236}">
              <a16:creationId xmlns:a16="http://schemas.microsoft.com/office/drawing/2014/main" id="{896C7A9A-21BC-4940-8E6D-BA576BB9C67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2" name="Shape 3">
          <a:extLst>
            <a:ext uri="{FF2B5EF4-FFF2-40B4-BE49-F238E27FC236}">
              <a16:creationId xmlns:a16="http://schemas.microsoft.com/office/drawing/2014/main" id="{DCC397BC-771F-431E-9C8B-C32E3E1D2CF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3" name="Shape 3">
          <a:extLst>
            <a:ext uri="{FF2B5EF4-FFF2-40B4-BE49-F238E27FC236}">
              <a16:creationId xmlns:a16="http://schemas.microsoft.com/office/drawing/2014/main" id="{584B072B-055C-478E-9B20-C40FD79C3A0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4" name="Shape 3">
          <a:extLst>
            <a:ext uri="{FF2B5EF4-FFF2-40B4-BE49-F238E27FC236}">
              <a16:creationId xmlns:a16="http://schemas.microsoft.com/office/drawing/2014/main" id="{9DF5F103-CAA2-4574-8AD5-4CB40225092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5" name="Shape 3">
          <a:extLst>
            <a:ext uri="{FF2B5EF4-FFF2-40B4-BE49-F238E27FC236}">
              <a16:creationId xmlns:a16="http://schemas.microsoft.com/office/drawing/2014/main" id="{10B71B4E-7584-47A3-A6B1-543D7197319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6" name="Shape 3">
          <a:extLst>
            <a:ext uri="{FF2B5EF4-FFF2-40B4-BE49-F238E27FC236}">
              <a16:creationId xmlns:a16="http://schemas.microsoft.com/office/drawing/2014/main" id="{479ABABA-EC21-4BC8-AF9D-B3EDD99D521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7" name="Shape 3">
          <a:extLst>
            <a:ext uri="{FF2B5EF4-FFF2-40B4-BE49-F238E27FC236}">
              <a16:creationId xmlns:a16="http://schemas.microsoft.com/office/drawing/2014/main" id="{F6E799D7-B53E-4A1B-8B57-26858FCB0827}"/>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8" name="Shape 3">
          <a:extLst>
            <a:ext uri="{FF2B5EF4-FFF2-40B4-BE49-F238E27FC236}">
              <a16:creationId xmlns:a16="http://schemas.microsoft.com/office/drawing/2014/main" id="{0F0FAB14-29E8-4E67-8994-0B2B3C85A54F}"/>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59" name="Shape 3">
          <a:extLst>
            <a:ext uri="{FF2B5EF4-FFF2-40B4-BE49-F238E27FC236}">
              <a16:creationId xmlns:a16="http://schemas.microsoft.com/office/drawing/2014/main" id="{B7FDD052-B20C-4678-91C5-5462806AA7D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0" name="Shape 3">
          <a:extLst>
            <a:ext uri="{FF2B5EF4-FFF2-40B4-BE49-F238E27FC236}">
              <a16:creationId xmlns:a16="http://schemas.microsoft.com/office/drawing/2014/main" id="{AE5AF881-C466-4809-9E91-143727FD56D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1" name="Shape 3">
          <a:extLst>
            <a:ext uri="{FF2B5EF4-FFF2-40B4-BE49-F238E27FC236}">
              <a16:creationId xmlns:a16="http://schemas.microsoft.com/office/drawing/2014/main" id="{845EA5DE-5E5A-4F75-B947-F5CA25348E0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2" name="Shape 3">
          <a:extLst>
            <a:ext uri="{FF2B5EF4-FFF2-40B4-BE49-F238E27FC236}">
              <a16:creationId xmlns:a16="http://schemas.microsoft.com/office/drawing/2014/main" id="{D2292D4B-7FEB-4795-ABE8-39B60951496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3" name="Shape 3">
          <a:extLst>
            <a:ext uri="{FF2B5EF4-FFF2-40B4-BE49-F238E27FC236}">
              <a16:creationId xmlns:a16="http://schemas.microsoft.com/office/drawing/2014/main" id="{4D4221F2-46BE-4091-9639-AD74E76A0AF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4" name="Shape 3">
          <a:extLst>
            <a:ext uri="{FF2B5EF4-FFF2-40B4-BE49-F238E27FC236}">
              <a16:creationId xmlns:a16="http://schemas.microsoft.com/office/drawing/2014/main" id="{91A7B4F2-79B0-490E-BA62-2F96EDC6553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5" name="Shape 3">
          <a:extLst>
            <a:ext uri="{FF2B5EF4-FFF2-40B4-BE49-F238E27FC236}">
              <a16:creationId xmlns:a16="http://schemas.microsoft.com/office/drawing/2014/main" id="{1F831D51-D3FC-4514-A870-67034956BE2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6" name="Shape 3">
          <a:extLst>
            <a:ext uri="{FF2B5EF4-FFF2-40B4-BE49-F238E27FC236}">
              <a16:creationId xmlns:a16="http://schemas.microsoft.com/office/drawing/2014/main" id="{5FE2E7EF-422D-4B90-AADF-1E5F98EE1A5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7" name="Shape 3">
          <a:extLst>
            <a:ext uri="{FF2B5EF4-FFF2-40B4-BE49-F238E27FC236}">
              <a16:creationId xmlns:a16="http://schemas.microsoft.com/office/drawing/2014/main" id="{BBB57750-A352-4EB4-B6A0-7AA9B2C56B7E}"/>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8" name="Shape 3">
          <a:extLst>
            <a:ext uri="{FF2B5EF4-FFF2-40B4-BE49-F238E27FC236}">
              <a16:creationId xmlns:a16="http://schemas.microsoft.com/office/drawing/2014/main" id="{7D6EEF32-02D9-4637-8D57-071F198085BA}"/>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69" name="Shape 3">
          <a:extLst>
            <a:ext uri="{FF2B5EF4-FFF2-40B4-BE49-F238E27FC236}">
              <a16:creationId xmlns:a16="http://schemas.microsoft.com/office/drawing/2014/main" id="{F870AD0C-1AA7-4DE9-B3DE-CEB82807E87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0" name="Shape 3">
          <a:extLst>
            <a:ext uri="{FF2B5EF4-FFF2-40B4-BE49-F238E27FC236}">
              <a16:creationId xmlns:a16="http://schemas.microsoft.com/office/drawing/2014/main" id="{E40AD234-C700-4EF3-ADFF-286F206F819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1" name="Shape 3">
          <a:extLst>
            <a:ext uri="{FF2B5EF4-FFF2-40B4-BE49-F238E27FC236}">
              <a16:creationId xmlns:a16="http://schemas.microsoft.com/office/drawing/2014/main" id="{D1A2F55B-A97A-4F14-A732-407ABA83238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2" name="Shape 3">
          <a:extLst>
            <a:ext uri="{FF2B5EF4-FFF2-40B4-BE49-F238E27FC236}">
              <a16:creationId xmlns:a16="http://schemas.microsoft.com/office/drawing/2014/main" id="{D2142F8C-5B79-496D-A926-A35420BAE13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3" name="Shape 3">
          <a:extLst>
            <a:ext uri="{FF2B5EF4-FFF2-40B4-BE49-F238E27FC236}">
              <a16:creationId xmlns:a16="http://schemas.microsoft.com/office/drawing/2014/main" id="{E5170D8E-4BBA-4B87-A671-E3FF370D7A7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4" name="Shape 3">
          <a:extLst>
            <a:ext uri="{FF2B5EF4-FFF2-40B4-BE49-F238E27FC236}">
              <a16:creationId xmlns:a16="http://schemas.microsoft.com/office/drawing/2014/main" id="{A7D3E7DC-74A7-4278-9B41-97D822F980F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5" name="Shape 3">
          <a:extLst>
            <a:ext uri="{FF2B5EF4-FFF2-40B4-BE49-F238E27FC236}">
              <a16:creationId xmlns:a16="http://schemas.microsoft.com/office/drawing/2014/main" id="{23D20825-8362-4600-AAAE-E2381EC7F4F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6" name="Shape 3">
          <a:extLst>
            <a:ext uri="{FF2B5EF4-FFF2-40B4-BE49-F238E27FC236}">
              <a16:creationId xmlns:a16="http://schemas.microsoft.com/office/drawing/2014/main" id="{CB0C03A3-EE29-45BA-A890-C67E61B002D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7" name="Shape 3">
          <a:extLst>
            <a:ext uri="{FF2B5EF4-FFF2-40B4-BE49-F238E27FC236}">
              <a16:creationId xmlns:a16="http://schemas.microsoft.com/office/drawing/2014/main" id="{B203717A-B536-47D4-85C5-3F1A796430A9}"/>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8" name="Shape 3">
          <a:extLst>
            <a:ext uri="{FF2B5EF4-FFF2-40B4-BE49-F238E27FC236}">
              <a16:creationId xmlns:a16="http://schemas.microsoft.com/office/drawing/2014/main" id="{4D3A1A2B-911B-49B3-B372-4F0943D86E9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79" name="Shape 3">
          <a:extLst>
            <a:ext uri="{FF2B5EF4-FFF2-40B4-BE49-F238E27FC236}">
              <a16:creationId xmlns:a16="http://schemas.microsoft.com/office/drawing/2014/main" id="{22D950EF-E496-4AF9-B0B5-5F495DAEFC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0" name="Shape 3">
          <a:extLst>
            <a:ext uri="{FF2B5EF4-FFF2-40B4-BE49-F238E27FC236}">
              <a16:creationId xmlns:a16="http://schemas.microsoft.com/office/drawing/2014/main" id="{866A76C2-BAEF-43B5-A75D-9562C63B8BE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1" name="Shape 3">
          <a:extLst>
            <a:ext uri="{FF2B5EF4-FFF2-40B4-BE49-F238E27FC236}">
              <a16:creationId xmlns:a16="http://schemas.microsoft.com/office/drawing/2014/main" id="{42DC016D-9546-40E5-854D-EAF010BC6F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2" name="Shape 3">
          <a:extLst>
            <a:ext uri="{FF2B5EF4-FFF2-40B4-BE49-F238E27FC236}">
              <a16:creationId xmlns:a16="http://schemas.microsoft.com/office/drawing/2014/main" id="{90ECF88C-0B3A-412C-A974-A1C56C2067F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3" name="Shape 3">
          <a:extLst>
            <a:ext uri="{FF2B5EF4-FFF2-40B4-BE49-F238E27FC236}">
              <a16:creationId xmlns:a16="http://schemas.microsoft.com/office/drawing/2014/main" id="{4ABD102C-A36F-4114-9A6E-77288AC1BD3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4" name="Shape 3">
          <a:extLst>
            <a:ext uri="{FF2B5EF4-FFF2-40B4-BE49-F238E27FC236}">
              <a16:creationId xmlns:a16="http://schemas.microsoft.com/office/drawing/2014/main" id="{4DC754B7-0800-4D93-A611-AE3FED3BB7A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5" name="Shape 3">
          <a:extLst>
            <a:ext uri="{FF2B5EF4-FFF2-40B4-BE49-F238E27FC236}">
              <a16:creationId xmlns:a16="http://schemas.microsoft.com/office/drawing/2014/main" id="{C0D6C13D-BA24-40EA-85D5-2F4704D96EF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6" name="Shape 3">
          <a:extLst>
            <a:ext uri="{FF2B5EF4-FFF2-40B4-BE49-F238E27FC236}">
              <a16:creationId xmlns:a16="http://schemas.microsoft.com/office/drawing/2014/main" id="{0B3D867D-C9A4-4331-A50C-7AE78BE08C9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7" name="Shape 3">
          <a:extLst>
            <a:ext uri="{FF2B5EF4-FFF2-40B4-BE49-F238E27FC236}">
              <a16:creationId xmlns:a16="http://schemas.microsoft.com/office/drawing/2014/main" id="{473FE3EA-3F27-4043-AC0D-1989553DB290}"/>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8" name="Shape 3">
          <a:extLst>
            <a:ext uri="{FF2B5EF4-FFF2-40B4-BE49-F238E27FC236}">
              <a16:creationId xmlns:a16="http://schemas.microsoft.com/office/drawing/2014/main" id="{C7A572BC-6A0F-4246-A017-09EBEA88A2CA}"/>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89" name="Shape 3">
          <a:extLst>
            <a:ext uri="{FF2B5EF4-FFF2-40B4-BE49-F238E27FC236}">
              <a16:creationId xmlns:a16="http://schemas.microsoft.com/office/drawing/2014/main" id="{F29A7073-247C-4912-83C6-8BDBFA4AFB9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0" name="Shape 3">
          <a:extLst>
            <a:ext uri="{FF2B5EF4-FFF2-40B4-BE49-F238E27FC236}">
              <a16:creationId xmlns:a16="http://schemas.microsoft.com/office/drawing/2014/main" id="{032DCC4F-23A8-447A-A365-6A717167BD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1" name="Shape 3">
          <a:extLst>
            <a:ext uri="{FF2B5EF4-FFF2-40B4-BE49-F238E27FC236}">
              <a16:creationId xmlns:a16="http://schemas.microsoft.com/office/drawing/2014/main" id="{FF5DCD12-20EC-4AE5-B499-491B5B44188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2" name="Shape 3">
          <a:extLst>
            <a:ext uri="{FF2B5EF4-FFF2-40B4-BE49-F238E27FC236}">
              <a16:creationId xmlns:a16="http://schemas.microsoft.com/office/drawing/2014/main" id="{24CCAFB9-B846-41DF-943B-19047B346F9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3" name="Shape 3">
          <a:extLst>
            <a:ext uri="{FF2B5EF4-FFF2-40B4-BE49-F238E27FC236}">
              <a16:creationId xmlns:a16="http://schemas.microsoft.com/office/drawing/2014/main" id="{7901A976-60E5-486F-AC80-E0A9D96F76A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4" name="Shape 3">
          <a:extLst>
            <a:ext uri="{FF2B5EF4-FFF2-40B4-BE49-F238E27FC236}">
              <a16:creationId xmlns:a16="http://schemas.microsoft.com/office/drawing/2014/main" id="{E9A734A5-405F-456A-8E03-7B2A40A49D7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5" name="Shape 3">
          <a:extLst>
            <a:ext uri="{FF2B5EF4-FFF2-40B4-BE49-F238E27FC236}">
              <a16:creationId xmlns:a16="http://schemas.microsoft.com/office/drawing/2014/main" id="{DBDB43B5-2840-4FF0-B491-18D680BF8CD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6" name="Shape 3">
          <a:extLst>
            <a:ext uri="{FF2B5EF4-FFF2-40B4-BE49-F238E27FC236}">
              <a16:creationId xmlns:a16="http://schemas.microsoft.com/office/drawing/2014/main" id="{0A56CF2A-4FD6-4489-9C48-6D6F637F0DF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7" name="Shape 3">
          <a:extLst>
            <a:ext uri="{FF2B5EF4-FFF2-40B4-BE49-F238E27FC236}">
              <a16:creationId xmlns:a16="http://schemas.microsoft.com/office/drawing/2014/main" id="{BCA2CC81-4425-4A62-A438-84F0B00C5599}"/>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8" name="Shape 3">
          <a:extLst>
            <a:ext uri="{FF2B5EF4-FFF2-40B4-BE49-F238E27FC236}">
              <a16:creationId xmlns:a16="http://schemas.microsoft.com/office/drawing/2014/main" id="{DC94D56A-CFAA-4791-9C2C-6718E29400E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1999" name="Shape 3">
          <a:extLst>
            <a:ext uri="{FF2B5EF4-FFF2-40B4-BE49-F238E27FC236}">
              <a16:creationId xmlns:a16="http://schemas.microsoft.com/office/drawing/2014/main" id="{EC18529D-3D8D-4663-9E69-3526C3D438C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0" name="Shape 3">
          <a:extLst>
            <a:ext uri="{FF2B5EF4-FFF2-40B4-BE49-F238E27FC236}">
              <a16:creationId xmlns:a16="http://schemas.microsoft.com/office/drawing/2014/main" id="{E8DC9FA8-2C4A-4269-BE88-DB7FF91A0AB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1" name="Shape 3">
          <a:extLst>
            <a:ext uri="{FF2B5EF4-FFF2-40B4-BE49-F238E27FC236}">
              <a16:creationId xmlns:a16="http://schemas.microsoft.com/office/drawing/2014/main" id="{E2AED56A-43E2-4115-A20F-6B455CBCDF2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2" name="Shape 3">
          <a:extLst>
            <a:ext uri="{FF2B5EF4-FFF2-40B4-BE49-F238E27FC236}">
              <a16:creationId xmlns:a16="http://schemas.microsoft.com/office/drawing/2014/main" id="{C788076A-146C-4485-BE34-CA84E5584B1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3" name="Shape 3">
          <a:extLst>
            <a:ext uri="{FF2B5EF4-FFF2-40B4-BE49-F238E27FC236}">
              <a16:creationId xmlns:a16="http://schemas.microsoft.com/office/drawing/2014/main" id="{CD91A379-A56B-498F-AF74-5A0EB1130EF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4" name="Shape 3">
          <a:extLst>
            <a:ext uri="{FF2B5EF4-FFF2-40B4-BE49-F238E27FC236}">
              <a16:creationId xmlns:a16="http://schemas.microsoft.com/office/drawing/2014/main" id="{C37F712E-07FB-4320-98AD-F3CA8CEE89E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5" name="Shape 3">
          <a:extLst>
            <a:ext uri="{FF2B5EF4-FFF2-40B4-BE49-F238E27FC236}">
              <a16:creationId xmlns:a16="http://schemas.microsoft.com/office/drawing/2014/main" id="{F2E21133-CD77-4AD7-A25D-22A613ED760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6" name="Shape 3">
          <a:extLst>
            <a:ext uri="{FF2B5EF4-FFF2-40B4-BE49-F238E27FC236}">
              <a16:creationId xmlns:a16="http://schemas.microsoft.com/office/drawing/2014/main" id="{2842ACED-B67A-4155-841D-1EDE476F305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7" name="Shape 3">
          <a:extLst>
            <a:ext uri="{FF2B5EF4-FFF2-40B4-BE49-F238E27FC236}">
              <a16:creationId xmlns:a16="http://schemas.microsoft.com/office/drawing/2014/main" id="{D5695D79-98BF-4F81-A789-69C32E96859B}"/>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8" name="Shape 3">
          <a:extLst>
            <a:ext uri="{FF2B5EF4-FFF2-40B4-BE49-F238E27FC236}">
              <a16:creationId xmlns:a16="http://schemas.microsoft.com/office/drawing/2014/main" id="{4AB8CDCD-C7C3-4BAC-87BD-4DF0D873E350}"/>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09" name="Shape 3">
          <a:extLst>
            <a:ext uri="{FF2B5EF4-FFF2-40B4-BE49-F238E27FC236}">
              <a16:creationId xmlns:a16="http://schemas.microsoft.com/office/drawing/2014/main" id="{9EDD27E9-AB28-4466-9553-27C296BA4A4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0" name="Shape 3">
          <a:extLst>
            <a:ext uri="{FF2B5EF4-FFF2-40B4-BE49-F238E27FC236}">
              <a16:creationId xmlns:a16="http://schemas.microsoft.com/office/drawing/2014/main" id="{3EBD40B6-A8D0-4E75-9B83-30CF69AE628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1" name="Shape 3">
          <a:extLst>
            <a:ext uri="{FF2B5EF4-FFF2-40B4-BE49-F238E27FC236}">
              <a16:creationId xmlns:a16="http://schemas.microsoft.com/office/drawing/2014/main" id="{F73B4258-91EF-4FDB-BD51-A8F0DF8EC5C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2" name="Shape 3">
          <a:extLst>
            <a:ext uri="{FF2B5EF4-FFF2-40B4-BE49-F238E27FC236}">
              <a16:creationId xmlns:a16="http://schemas.microsoft.com/office/drawing/2014/main" id="{0C0FA172-10C8-40C6-A30F-31A7D204842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3" name="Shape 3">
          <a:extLst>
            <a:ext uri="{FF2B5EF4-FFF2-40B4-BE49-F238E27FC236}">
              <a16:creationId xmlns:a16="http://schemas.microsoft.com/office/drawing/2014/main" id="{D599BED9-4757-44E3-8029-6226857BCE4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4" name="Shape 3">
          <a:extLst>
            <a:ext uri="{FF2B5EF4-FFF2-40B4-BE49-F238E27FC236}">
              <a16:creationId xmlns:a16="http://schemas.microsoft.com/office/drawing/2014/main" id="{706090EB-A055-41C8-B1BC-814A5A9245F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5" name="Shape 3">
          <a:extLst>
            <a:ext uri="{FF2B5EF4-FFF2-40B4-BE49-F238E27FC236}">
              <a16:creationId xmlns:a16="http://schemas.microsoft.com/office/drawing/2014/main" id="{9E97B48D-348F-426E-A521-7FA58A27078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6" name="Shape 3">
          <a:extLst>
            <a:ext uri="{FF2B5EF4-FFF2-40B4-BE49-F238E27FC236}">
              <a16:creationId xmlns:a16="http://schemas.microsoft.com/office/drawing/2014/main" id="{F5FDD22E-D641-45EB-8A20-EE66149763F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7" name="Shape 3">
          <a:extLst>
            <a:ext uri="{FF2B5EF4-FFF2-40B4-BE49-F238E27FC236}">
              <a16:creationId xmlns:a16="http://schemas.microsoft.com/office/drawing/2014/main" id="{D1DD0ED1-497F-438C-8E35-E5C74210E78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8" name="Shape 3">
          <a:extLst>
            <a:ext uri="{FF2B5EF4-FFF2-40B4-BE49-F238E27FC236}">
              <a16:creationId xmlns:a16="http://schemas.microsoft.com/office/drawing/2014/main" id="{13FBE926-3AF2-4BC3-A291-8613786713D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19" name="Shape 3">
          <a:extLst>
            <a:ext uri="{FF2B5EF4-FFF2-40B4-BE49-F238E27FC236}">
              <a16:creationId xmlns:a16="http://schemas.microsoft.com/office/drawing/2014/main" id="{821C6BC5-6244-414F-88B8-A35DCB28BFB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0" name="Shape 3">
          <a:extLst>
            <a:ext uri="{FF2B5EF4-FFF2-40B4-BE49-F238E27FC236}">
              <a16:creationId xmlns:a16="http://schemas.microsoft.com/office/drawing/2014/main" id="{1A1FF68E-A3CF-4046-B207-5A93F5302CC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1" name="Shape 3">
          <a:extLst>
            <a:ext uri="{FF2B5EF4-FFF2-40B4-BE49-F238E27FC236}">
              <a16:creationId xmlns:a16="http://schemas.microsoft.com/office/drawing/2014/main" id="{3F7F78EE-9807-47A4-B472-532FB926C9A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2" name="Shape 3">
          <a:extLst>
            <a:ext uri="{FF2B5EF4-FFF2-40B4-BE49-F238E27FC236}">
              <a16:creationId xmlns:a16="http://schemas.microsoft.com/office/drawing/2014/main" id="{A09D70B5-A1B5-4CB6-AD7F-5D76B36378E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3" name="Shape 3">
          <a:extLst>
            <a:ext uri="{FF2B5EF4-FFF2-40B4-BE49-F238E27FC236}">
              <a16:creationId xmlns:a16="http://schemas.microsoft.com/office/drawing/2014/main" id="{57B40A84-75CD-4032-BBE5-F37A8EB9DFC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4" name="Shape 3">
          <a:extLst>
            <a:ext uri="{FF2B5EF4-FFF2-40B4-BE49-F238E27FC236}">
              <a16:creationId xmlns:a16="http://schemas.microsoft.com/office/drawing/2014/main" id="{C9BC1153-DBA0-439B-A6AD-A69EF08B176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5" name="Shape 3">
          <a:extLst>
            <a:ext uri="{FF2B5EF4-FFF2-40B4-BE49-F238E27FC236}">
              <a16:creationId xmlns:a16="http://schemas.microsoft.com/office/drawing/2014/main" id="{ECD21626-760D-4106-8D3E-A55798807A0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6" name="Shape 3">
          <a:extLst>
            <a:ext uri="{FF2B5EF4-FFF2-40B4-BE49-F238E27FC236}">
              <a16:creationId xmlns:a16="http://schemas.microsoft.com/office/drawing/2014/main" id="{C42C1D18-42C0-42E2-AC3F-D60C6FF61A0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7" name="Shape 3">
          <a:extLst>
            <a:ext uri="{FF2B5EF4-FFF2-40B4-BE49-F238E27FC236}">
              <a16:creationId xmlns:a16="http://schemas.microsoft.com/office/drawing/2014/main" id="{AF0A65DE-B0F2-4D82-BEEC-F44DB3E1D54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8" name="Shape 3">
          <a:extLst>
            <a:ext uri="{FF2B5EF4-FFF2-40B4-BE49-F238E27FC236}">
              <a16:creationId xmlns:a16="http://schemas.microsoft.com/office/drawing/2014/main" id="{C16CE32D-8B62-4F3A-8FC3-40AD7156F97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29" name="Shape 3">
          <a:extLst>
            <a:ext uri="{FF2B5EF4-FFF2-40B4-BE49-F238E27FC236}">
              <a16:creationId xmlns:a16="http://schemas.microsoft.com/office/drawing/2014/main" id="{7D728F46-93F1-4CF6-9179-BECBB917B38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0" name="Shape 3">
          <a:extLst>
            <a:ext uri="{FF2B5EF4-FFF2-40B4-BE49-F238E27FC236}">
              <a16:creationId xmlns:a16="http://schemas.microsoft.com/office/drawing/2014/main" id="{92406FF5-D5C1-4D87-9F30-9DA05963DB4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1" name="Shape 3">
          <a:extLst>
            <a:ext uri="{FF2B5EF4-FFF2-40B4-BE49-F238E27FC236}">
              <a16:creationId xmlns:a16="http://schemas.microsoft.com/office/drawing/2014/main" id="{67C49229-4CBF-426A-910F-A6E242033F8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2" name="Shape 3">
          <a:extLst>
            <a:ext uri="{FF2B5EF4-FFF2-40B4-BE49-F238E27FC236}">
              <a16:creationId xmlns:a16="http://schemas.microsoft.com/office/drawing/2014/main" id="{47AD7343-5A31-4ADF-AC40-432899B189E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3" name="Shape 3">
          <a:extLst>
            <a:ext uri="{FF2B5EF4-FFF2-40B4-BE49-F238E27FC236}">
              <a16:creationId xmlns:a16="http://schemas.microsoft.com/office/drawing/2014/main" id="{B52C0C7F-6DAD-4627-82D4-9D3DD2A47C4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4" name="Shape 3">
          <a:extLst>
            <a:ext uri="{FF2B5EF4-FFF2-40B4-BE49-F238E27FC236}">
              <a16:creationId xmlns:a16="http://schemas.microsoft.com/office/drawing/2014/main" id="{A50CE940-D905-4418-8329-727E9B7D73A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5" name="Shape 3">
          <a:extLst>
            <a:ext uri="{FF2B5EF4-FFF2-40B4-BE49-F238E27FC236}">
              <a16:creationId xmlns:a16="http://schemas.microsoft.com/office/drawing/2014/main" id="{3497E3B9-D657-4C40-93DD-23E6AFB6D31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6" name="Shape 3">
          <a:extLst>
            <a:ext uri="{FF2B5EF4-FFF2-40B4-BE49-F238E27FC236}">
              <a16:creationId xmlns:a16="http://schemas.microsoft.com/office/drawing/2014/main" id="{644DAB1B-B76B-4E8A-B47E-1BC8B156365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7" name="Shape 3">
          <a:extLst>
            <a:ext uri="{FF2B5EF4-FFF2-40B4-BE49-F238E27FC236}">
              <a16:creationId xmlns:a16="http://schemas.microsoft.com/office/drawing/2014/main" id="{AAA0DCB9-3903-4B00-B7AC-04C02AF3F4A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8" name="Shape 3">
          <a:extLst>
            <a:ext uri="{FF2B5EF4-FFF2-40B4-BE49-F238E27FC236}">
              <a16:creationId xmlns:a16="http://schemas.microsoft.com/office/drawing/2014/main" id="{C7753958-AA50-474A-99A7-AB5F8EBB5F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39" name="Shape 3">
          <a:extLst>
            <a:ext uri="{FF2B5EF4-FFF2-40B4-BE49-F238E27FC236}">
              <a16:creationId xmlns:a16="http://schemas.microsoft.com/office/drawing/2014/main" id="{333A7852-EE81-4C41-946D-262366D868C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0" name="Shape 3">
          <a:extLst>
            <a:ext uri="{FF2B5EF4-FFF2-40B4-BE49-F238E27FC236}">
              <a16:creationId xmlns:a16="http://schemas.microsoft.com/office/drawing/2014/main" id="{B7D3115F-815B-4BB2-A3EC-AE3608AF451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1" name="Shape 3">
          <a:extLst>
            <a:ext uri="{FF2B5EF4-FFF2-40B4-BE49-F238E27FC236}">
              <a16:creationId xmlns:a16="http://schemas.microsoft.com/office/drawing/2014/main" id="{D688612C-F296-4C3B-BFBE-47DDC23BDB3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2" name="Shape 3">
          <a:extLst>
            <a:ext uri="{FF2B5EF4-FFF2-40B4-BE49-F238E27FC236}">
              <a16:creationId xmlns:a16="http://schemas.microsoft.com/office/drawing/2014/main" id="{CE43C3B7-2A49-4D59-A1CC-C06FADEA487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3" name="Shape 3">
          <a:extLst>
            <a:ext uri="{FF2B5EF4-FFF2-40B4-BE49-F238E27FC236}">
              <a16:creationId xmlns:a16="http://schemas.microsoft.com/office/drawing/2014/main" id="{5235AA52-94A5-4CC6-84E4-CE8C8F0211A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4" name="Shape 3">
          <a:extLst>
            <a:ext uri="{FF2B5EF4-FFF2-40B4-BE49-F238E27FC236}">
              <a16:creationId xmlns:a16="http://schemas.microsoft.com/office/drawing/2014/main" id="{89B64FF1-5EFE-46FB-93D0-FECF6CFDA10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5" name="Shape 3">
          <a:extLst>
            <a:ext uri="{FF2B5EF4-FFF2-40B4-BE49-F238E27FC236}">
              <a16:creationId xmlns:a16="http://schemas.microsoft.com/office/drawing/2014/main" id="{B13B8109-7D27-41FB-AA7F-35EA922364F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6" name="Shape 3">
          <a:extLst>
            <a:ext uri="{FF2B5EF4-FFF2-40B4-BE49-F238E27FC236}">
              <a16:creationId xmlns:a16="http://schemas.microsoft.com/office/drawing/2014/main" id="{F192C3EF-C2D1-4CAF-A160-29E02A807FA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7" name="Shape 3">
          <a:extLst>
            <a:ext uri="{FF2B5EF4-FFF2-40B4-BE49-F238E27FC236}">
              <a16:creationId xmlns:a16="http://schemas.microsoft.com/office/drawing/2014/main" id="{2A6A5853-B65B-4BA3-AEE1-1973EF24537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8" name="Shape 3">
          <a:extLst>
            <a:ext uri="{FF2B5EF4-FFF2-40B4-BE49-F238E27FC236}">
              <a16:creationId xmlns:a16="http://schemas.microsoft.com/office/drawing/2014/main" id="{2B3C2915-F3D3-4B02-833D-B1D1887D625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49" name="Shape 3">
          <a:extLst>
            <a:ext uri="{FF2B5EF4-FFF2-40B4-BE49-F238E27FC236}">
              <a16:creationId xmlns:a16="http://schemas.microsoft.com/office/drawing/2014/main" id="{0FDD0A01-AA9D-46F5-A119-79BDD7B2133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0" name="Shape 3">
          <a:extLst>
            <a:ext uri="{FF2B5EF4-FFF2-40B4-BE49-F238E27FC236}">
              <a16:creationId xmlns:a16="http://schemas.microsoft.com/office/drawing/2014/main" id="{BDB6B155-D5DD-44B4-AAAF-D72813F3888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1" name="Shape 3">
          <a:extLst>
            <a:ext uri="{FF2B5EF4-FFF2-40B4-BE49-F238E27FC236}">
              <a16:creationId xmlns:a16="http://schemas.microsoft.com/office/drawing/2014/main" id="{7DBE8215-0E5A-4354-AFE5-4C13E415ADF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2" name="Shape 3">
          <a:extLst>
            <a:ext uri="{FF2B5EF4-FFF2-40B4-BE49-F238E27FC236}">
              <a16:creationId xmlns:a16="http://schemas.microsoft.com/office/drawing/2014/main" id="{C9AC635B-DBB9-4E29-A3D5-1592CF3620D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3" name="Shape 3">
          <a:extLst>
            <a:ext uri="{FF2B5EF4-FFF2-40B4-BE49-F238E27FC236}">
              <a16:creationId xmlns:a16="http://schemas.microsoft.com/office/drawing/2014/main" id="{84508270-18B1-42C0-95B5-C9EE98822A3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4" name="Shape 3">
          <a:extLst>
            <a:ext uri="{FF2B5EF4-FFF2-40B4-BE49-F238E27FC236}">
              <a16:creationId xmlns:a16="http://schemas.microsoft.com/office/drawing/2014/main" id="{F9628715-168C-4831-9B07-3C9617F320A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5" name="Shape 3">
          <a:extLst>
            <a:ext uri="{FF2B5EF4-FFF2-40B4-BE49-F238E27FC236}">
              <a16:creationId xmlns:a16="http://schemas.microsoft.com/office/drawing/2014/main" id="{6DBDC12F-0493-4A14-9FA3-CFFEE52EB60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6" name="Shape 3">
          <a:extLst>
            <a:ext uri="{FF2B5EF4-FFF2-40B4-BE49-F238E27FC236}">
              <a16:creationId xmlns:a16="http://schemas.microsoft.com/office/drawing/2014/main" id="{E7342A61-065D-4801-8CA8-07F8C5EC615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7" name="Shape 3">
          <a:extLst>
            <a:ext uri="{FF2B5EF4-FFF2-40B4-BE49-F238E27FC236}">
              <a16:creationId xmlns:a16="http://schemas.microsoft.com/office/drawing/2014/main" id="{480F4F00-9B76-400F-8207-69D1E8F9673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8" name="Shape 3">
          <a:extLst>
            <a:ext uri="{FF2B5EF4-FFF2-40B4-BE49-F238E27FC236}">
              <a16:creationId xmlns:a16="http://schemas.microsoft.com/office/drawing/2014/main" id="{C21E565D-2686-4C20-A7B9-F5DDB67ED2B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59" name="Shape 3">
          <a:extLst>
            <a:ext uri="{FF2B5EF4-FFF2-40B4-BE49-F238E27FC236}">
              <a16:creationId xmlns:a16="http://schemas.microsoft.com/office/drawing/2014/main" id="{4F230FAB-0647-46AA-9454-6B7692D4106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0" name="Shape 3">
          <a:extLst>
            <a:ext uri="{FF2B5EF4-FFF2-40B4-BE49-F238E27FC236}">
              <a16:creationId xmlns:a16="http://schemas.microsoft.com/office/drawing/2014/main" id="{797DB679-8F01-4A58-A352-04E8DBABEC8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1" name="Shape 3">
          <a:extLst>
            <a:ext uri="{FF2B5EF4-FFF2-40B4-BE49-F238E27FC236}">
              <a16:creationId xmlns:a16="http://schemas.microsoft.com/office/drawing/2014/main" id="{551403CD-963F-42D8-82AA-02F65C65E97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2" name="Shape 3">
          <a:extLst>
            <a:ext uri="{FF2B5EF4-FFF2-40B4-BE49-F238E27FC236}">
              <a16:creationId xmlns:a16="http://schemas.microsoft.com/office/drawing/2014/main" id="{3743A3C2-B7A4-4A48-9ED0-573808365D7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3" name="Shape 3">
          <a:extLst>
            <a:ext uri="{FF2B5EF4-FFF2-40B4-BE49-F238E27FC236}">
              <a16:creationId xmlns:a16="http://schemas.microsoft.com/office/drawing/2014/main" id="{9D991F64-BEBE-4BAD-8833-4522E55EB19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4" name="Shape 3">
          <a:extLst>
            <a:ext uri="{FF2B5EF4-FFF2-40B4-BE49-F238E27FC236}">
              <a16:creationId xmlns:a16="http://schemas.microsoft.com/office/drawing/2014/main" id="{BE0CD2B3-3218-4341-8EC3-D192B8B9DAC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5" name="Shape 3">
          <a:extLst>
            <a:ext uri="{FF2B5EF4-FFF2-40B4-BE49-F238E27FC236}">
              <a16:creationId xmlns:a16="http://schemas.microsoft.com/office/drawing/2014/main" id="{54975284-F382-49C6-8684-BA399303CD2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6" name="Shape 3">
          <a:extLst>
            <a:ext uri="{FF2B5EF4-FFF2-40B4-BE49-F238E27FC236}">
              <a16:creationId xmlns:a16="http://schemas.microsoft.com/office/drawing/2014/main" id="{C9A7106B-EBE8-42C6-8A87-D38B1DB8C93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7" name="Shape 3">
          <a:extLst>
            <a:ext uri="{FF2B5EF4-FFF2-40B4-BE49-F238E27FC236}">
              <a16:creationId xmlns:a16="http://schemas.microsoft.com/office/drawing/2014/main" id="{2405F076-8587-415E-BBB2-93C8EE8CDB5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8" name="Shape 3">
          <a:extLst>
            <a:ext uri="{FF2B5EF4-FFF2-40B4-BE49-F238E27FC236}">
              <a16:creationId xmlns:a16="http://schemas.microsoft.com/office/drawing/2014/main" id="{FBF45638-90BF-4F80-86C6-F4C4DC7CCA5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69" name="Shape 3">
          <a:extLst>
            <a:ext uri="{FF2B5EF4-FFF2-40B4-BE49-F238E27FC236}">
              <a16:creationId xmlns:a16="http://schemas.microsoft.com/office/drawing/2014/main" id="{ECF054ED-B0DD-43AA-B5D5-6A44839702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0" name="Shape 3">
          <a:extLst>
            <a:ext uri="{FF2B5EF4-FFF2-40B4-BE49-F238E27FC236}">
              <a16:creationId xmlns:a16="http://schemas.microsoft.com/office/drawing/2014/main" id="{D7A1D7A7-F44E-4687-892C-B153C27D841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1" name="Shape 3">
          <a:extLst>
            <a:ext uri="{FF2B5EF4-FFF2-40B4-BE49-F238E27FC236}">
              <a16:creationId xmlns:a16="http://schemas.microsoft.com/office/drawing/2014/main" id="{D79C5FF8-1669-43E5-97D4-9C74622EB99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2" name="Shape 3">
          <a:extLst>
            <a:ext uri="{FF2B5EF4-FFF2-40B4-BE49-F238E27FC236}">
              <a16:creationId xmlns:a16="http://schemas.microsoft.com/office/drawing/2014/main" id="{4B718638-73A4-40E5-B55C-DFA06D06E4E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3" name="Shape 3">
          <a:extLst>
            <a:ext uri="{FF2B5EF4-FFF2-40B4-BE49-F238E27FC236}">
              <a16:creationId xmlns:a16="http://schemas.microsoft.com/office/drawing/2014/main" id="{77CFCD06-0121-4ABD-85A3-06E303A9E2A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4" name="Shape 3">
          <a:extLst>
            <a:ext uri="{FF2B5EF4-FFF2-40B4-BE49-F238E27FC236}">
              <a16:creationId xmlns:a16="http://schemas.microsoft.com/office/drawing/2014/main" id="{D4E8203B-360D-499A-AA61-1BA00048423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5" name="Shape 3">
          <a:extLst>
            <a:ext uri="{FF2B5EF4-FFF2-40B4-BE49-F238E27FC236}">
              <a16:creationId xmlns:a16="http://schemas.microsoft.com/office/drawing/2014/main" id="{0B6F7092-E6C7-4FCD-A24F-0D4A81FD8A6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6" name="Shape 3">
          <a:extLst>
            <a:ext uri="{FF2B5EF4-FFF2-40B4-BE49-F238E27FC236}">
              <a16:creationId xmlns:a16="http://schemas.microsoft.com/office/drawing/2014/main" id="{1F8DE28F-8CBB-4989-8D79-FC53074C14F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7" name="Shape 3">
          <a:extLst>
            <a:ext uri="{FF2B5EF4-FFF2-40B4-BE49-F238E27FC236}">
              <a16:creationId xmlns:a16="http://schemas.microsoft.com/office/drawing/2014/main" id="{96C73B24-7462-4518-8DDE-A1F65F713DBF}"/>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8" name="Shape 3">
          <a:extLst>
            <a:ext uri="{FF2B5EF4-FFF2-40B4-BE49-F238E27FC236}">
              <a16:creationId xmlns:a16="http://schemas.microsoft.com/office/drawing/2014/main" id="{5D82E3D5-3A26-42D4-8B2A-9E84526D9CC8}"/>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79" name="Shape 3">
          <a:extLst>
            <a:ext uri="{FF2B5EF4-FFF2-40B4-BE49-F238E27FC236}">
              <a16:creationId xmlns:a16="http://schemas.microsoft.com/office/drawing/2014/main" id="{BB3046F3-A99A-4B43-A364-F90D132C490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0" name="Shape 3">
          <a:extLst>
            <a:ext uri="{FF2B5EF4-FFF2-40B4-BE49-F238E27FC236}">
              <a16:creationId xmlns:a16="http://schemas.microsoft.com/office/drawing/2014/main" id="{631EF55F-4177-491A-9253-8BEACD08CF7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1" name="Shape 3">
          <a:extLst>
            <a:ext uri="{FF2B5EF4-FFF2-40B4-BE49-F238E27FC236}">
              <a16:creationId xmlns:a16="http://schemas.microsoft.com/office/drawing/2014/main" id="{7CC8ACF4-972A-4EAE-B31C-741AB1F5D33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2" name="Shape 3">
          <a:extLst>
            <a:ext uri="{FF2B5EF4-FFF2-40B4-BE49-F238E27FC236}">
              <a16:creationId xmlns:a16="http://schemas.microsoft.com/office/drawing/2014/main" id="{99817325-12A2-414A-B26C-CFC45C6D349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3" name="Shape 3">
          <a:extLst>
            <a:ext uri="{FF2B5EF4-FFF2-40B4-BE49-F238E27FC236}">
              <a16:creationId xmlns:a16="http://schemas.microsoft.com/office/drawing/2014/main" id="{3F7FD93F-697D-4872-A7C6-5034A5BF2E7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4" name="Shape 3">
          <a:extLst>
            <a:ext uri="{FF2B5EF4-FFF2-40B4-BE49-F238E27FC236}">
              <a16:creationId xmlns:a16="http://schemas.microsoft.com/office/drawing/2014/main" id="{56561355-3D22-4AB0-ACBF-2396E56D84C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5" name="Shape 3">
          <a:extLst>
            <a:ext uri="{FF2B5EF4-FFF2-40B4-BE49-F238E27FC236}">
              <a16:creationId xmlns:a16="http://schemas.microsoft.com/office/drawing/2014/main" id="{E4BBF146-A4E9-47C8-AB7D-2B89EB6BB18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6" name="Shape 3">
          <a:extLst>
            <a:ext uri="{FF2B5EF4-FFF2-40B4-BE49-F238E27FC236}">
              <a16:creationId xmlns:a16="http://schemas.microsoft.com/office/drawing/2014/main" id="{E72DD8FA-6D7C-47FE-8816-3AA86173C7C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7" name="Shape 3">
          <a:extLst>
            <a:ext uri="{FF2B5EF4-FFF2-40B4-BE49-F238E27FC236}">
              <a16:creationId xmlns:a16="http://schemas.microsoft.com/office/drawing/2014/main" id="{9816035C-2A6F-480D-8844-9277C626383A}"/>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8" name="Shape 3">
          <a:extLst>
            <a:ext uri="{FF2B5EF4-FFF2-40B4-BE49-F238E27FC236}">
              <a16:creationId xmlns:a16="http://schemas.microsoft.com/office/drawing/2014/main" id="{D0EFB840-57B4-4A21-974F-ADCBC87AFBF1}"/>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89" name="Shape 3">
          <a:extLst>
            <a:ext uri="{FF2B5EF4-FFF2-40B4-BE49-F238E27FC236}">
              <a16:creationId xmlns:a16="http://schemas.microsoft.com/office/drawing/2014/main" id="{6C82B8BB-33AD-46C5-B8CB-559654E9268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0" name="Shape 3">
          <a:extLst>
            <a:ext uri="{FF2B5EF4-FFF2-40B4-BE49-F238E27FC236}">
              <a16:creationId xmlns:a16="http://schemas.microsoft.com/office/drawing/2014/main" id="{ED3A4DA2-47E4-4F46-A6EE-E3A42BF1323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1" name="Shape 3">
          <a:extLst>
            <a:ext uri="{FF2B5EF4-FFF2-40B4-BE49-F238E27FC236}">
              <a16:creationId xmlns:a16="http://schemas.microsoft.com/office/drawing/2014/main" id="{2910F66F-E857-4020-9D72-A81E566296C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2" name="Shape 3">
          <a:extLst>
            <a:ext uri="{FF2B5EF4-FFF2-40B4-BE49-F238E27FC236}">
              <a16:creationId xmlns:a16="http://schemas.microsoft.com/office/drawing/2014/main" id="{FDEBF078-B151-4BA5-A351-B6E231A1F2C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3" name="Shape 3">
          <a:extLst>
            <a:ext uri="{FF2B5EF4-FFF2-40B4-BE49-F238E27FC236}">
              <a16:creationId xmlns:a16="http://schemas.microsoft.com/office/drawing/2014/main" id="{AF2CE204-9D92-48A4-B990-C3FD454BDC3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4" name="Shape 3">
          <a:extLst>
            <a:ext uri="{FF2B5EF4-FFF2-40B4-BE49-F238E27FC236}">
              <a16:creationId xmlns:a16="http://schemas.microsoft.com/office/drawing/2014/main" id="{918B1617-7108-44A7-8651-72A724D566C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5" name="Shape 3">
          <a:extLst>
            <a:ext uri="{FF2B5EF4-FFF2-40B4-BE49-F238E27FC236}">
              <a16:creationId xmlns:a16="http://schemas.microsoft.com/office/drawing/2014/main" id="{4FD39B67-1097-4445-B305-93E8B752499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6" name="Shape 3">
          <a:extLst>
            <a:ext uri="{FF2B5EF4-FFF2-40B4-BE49-F238E27FC236}">
              <a16:creationId xmlns:a16="http://schemas.microsoft.com/office/drawing/2014/main" id="{C922C2B0-D62B-44CD-BB56-5A1C9013781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7" name="Shape 3">
          <a:extLst>
            <a:ext uri="{FF2B5EF4-FFF2-40B4-BE49-F238E27FC236}">
              <a16:creationId xmlns:a16="http://schemas.microsoft.com/office/drawing/2014/main" id="{3A1F87AD-4505-4662-A6DD-AF277AE3BDB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8" name="Shape 3">
          <a:extLst>
            <a:ext uri="{FF2B5EF4-FFF2-40B4-BE49-F238E27FC236}">
              <a16:creationId xmlns:a16="http://schemas.microsoft.com/office/drawing/2014/main" id="{4F7ED404-AC24-4360-A195-A4E0CE17AF1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099" name="Shape 3">
          <a:extLst>
            <a:ext uri="{FF2B5EF4-FFF2-40B4-BE49-F238E27FC236}">
              <a16:creationId xmlns:a16="http://schemas.microsoft.com/office/drawing/2014/main" id="{F6B398EB-CF00-403D-A46C-6B84BBC2787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0" name="Shape 3">
          <a:extLst>
            <a:ext uri="{FF2B5EF4-FFF2-40B4-BE49-F238E27FC236}">
              <a16:creationId xmlns:a16="http://schemas.microsoft.com/office/drawing/2014/main" id="{EB416FBC-814A-4F55-BB3E-DBCA1799C74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1" name="Shape 3">
          <a:extLst>
            <a:ext uri="{FF2B5EF4-FFF2-40B4-BE49-F238E27FC236}">
              <a16:creationId xmlns:a16="http://schemas.microsoft.com/office/drawing/2014/main" id="{F86D8205-9934-4454-B5D9-CC4DBE00D83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2" name="Shape 3">
          <a:extLst>
            <a:ext uri="{FF2B5EF4-FFF2-40B4-BE49-F238E27FC236}">
              <a16:creationId xmlns:a16="http://schemas.microsoft.com/office/drawing/2014/main" id="{50B60949-3643-40AD-851E-51F07803977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3" name="Shape 3">
          <a:extLst>
            <a:ext uri="{FF2B5EF4-FFF2-40B4-BE49-F238E27FC236}">
              <a16:creationId xmlns:a16="http://schemas.microsoft.com/office/drawing/2014/main" id="{B8B530D6-825E-4D42-9F5C-6FE3C6797FE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4" name="Shape 3">
          <a:extLst>
            <a:ext uri="{FF2B5EF4-FFF2-40B4-BE49-F238E27FC236}">
              <a16:creationId xmlns:a16="http://schemas.microsoft.com/office/drawing/2014/main" id="{3983E75A-F4B6-4AFD-AD8F-D33413F68C9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5" name="Shape 3">
          <a:extLst>
            <a:ext uri="{FF2B5EF4-FFF2-40B4-BE49-F238E27FC236}">
              <a16:creationId xmlns:a16="http://schemas.microsoft.com/office/drawing/2014/main" id="{81E93EC1-6A75-4230-BC62-BA719E2210F9}"/>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6" name="Shape 3">
          <a:extLst>
            <a:ext uri="{FF2B5EF4-FFF2-40B4-BE49-F238E27FC236}">
              <a16:creationId xmlns:a16="http://schemas.microsoft.com/office/drawing/2014/main" id="{B18EDF68-AA38-481E-97D1-506C47089B08}"/>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7" name="Shape 3">
          <a:extLst>
            <a:ext uri="{FF2B5EF4-FFF2-40B4-BE49-F238E27FC236}">
              <a16:creationId xmlns:a16="http://schemas.microsoft.com/office/drawing/2014/main" id="{7067E5A2-F070-4BFB-AF71-A1391944AA7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8" name="Shape 3">
          <a:extLst>
            <a:ext uri="{FF2B5EF4-FFF2-40B4-BE49-F238E27FC236}">
              <a16:creationId xmlns:a16="http://schemas.microsoft.com/office/drawing/2014/main" id="{7C0C84AD-C73D-4210-9CFD-6A5DFF06DC6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09" name="Shape 3">
          <a:extLst>
            <a:ext uri="{FF2B5EF4-FFF2-40B4-BE49-F238E27FC236}">
              <a16:creationId xmlns:a16="http://schemas.microsoft.com/office/drawing/2014/main" id="{A0033206-1DE1-4512-B283-2886CFBA951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0" name="Shape 3">
          <a:extLst>
            <a:ext uri="{FF2B5EF4-FFF2-40B4-BE49-F238E27FC236}">
              <a16:creationId xmlns:a16="http://schemas.microsoft.com/office/drawing/2014/main" id="{527EA702-21B7-44C2-8A6F-48FD8CC73A3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1" name="Shape 3">
          <a:extLst>
            <a:ext uri="{FF2B5EF4-FFF2-40B4-BE49-F238E27FC236}">
              <a16:creationId xmlns:a16="http://schemas.microsoft.com/office/drawing/2014/main" id="{87A6ECBB-4356-4C3C-9F28-00E74B4AADD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2" name="Shape 3">
          <a:extLst>
            <a:ext uri="{FF2B5EF4-FFF2-40B4-BE49-F238E27FC236}">
              <a16:creationId xmlns:a16="http://schemas.microsoft.com/office/drawing/2014/main" id="{8DC3194D-CF68-4B49-AB95-99A82E74CFD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3" name="Shape 3">
          <a:extLst>
            <a:ext uri="{FF2B5EF4-FFF2-40B4-BE49-F238E27FC236}">
              <a16:creationId xmlns:a16="http://schemas.microsoft.com/office/drawing/2014/main" id="{238945B4-2051-4D2B-8C5E-FAAA4868328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4" name="Shape 3">
          <a:extLst>
            <a:ext uri="{FF2B5EF4-FFF2-40B4-BE49-F238E27FC236}">
              <a16:creationId xmlns:a16="http://schemas.microsoft.com/office/drawing/2014/main" id="{978709EB-2AF1-4B4A-A3BA-A8BEE6186D5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5" name="Shape 3">
          <a:extLst>
            <a:ext uri="{FF2B5EF4-FFF2-40B4-BE49-F238E27FC236}">
              <a16:creationId xmlns:a16="http://schemas.microsoft.com/office/drawing/2014/main" id="{8160C9F2-BDCD-44E9-AC14-A6DC9857B27F}"/>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6" name="Shape 3">
          <a:extLst>
            <a:ext uri="{FF2B5EF4-FFF2-40B4-BE49-F238E27FC236}">
              <a16:creationId xmlns:a16="http://schemas.microsoft.com/office/drawing/2014/main" id="{AD7077D4-2C47-47FD-885E-7A39C75648D2}"/>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7" name="Shape 3">
          <a:extLst>
            <a:ext uri="{FF2B5EF4-FFF2-40B4-BE49-F238E27FC236}">
              <a16:creationId xmlns:a16="http://schemas.microsoft.com/office/drawing/2014/main" id="{4BEF7B50-9A7D-4392-8F6B-ADABF4FEAE0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8" name="Shape 3">
          <a:extLst>
            <a:ext uri="{FF2B5EF4-FFF2-40B4-BE49-F238E27FC236}">
              <a16:creationId xmlns:a16="http://schemas.microsoft.com/office/drawing/2014/main" id="{1D3364FC-EC8A-4A55-9924-83FB04FB0BD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19" name="Shape 3">
          <a:extLst>
            <a:ext uri="{FF2B5EF4-FFF2-40B4-BE49-F238E27FC236}">
              <a16:creationId xmlns:a16="http://schemas.microsoft.com/office/drawing/2014/main" id="{2D563095-0783-49C6-B4EC-7348FCF50E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0" name="Shape 3">
          <a:extLst>
            <a:ext uri="{FF2B5EF4-FFF2-40B4-BE49-F238E27FC236}">
              <a16:creationId xmlns:a16="http://schemas.microsoft.com/office/drawing/2014/main" id="{70FFCF90-239C-40A5-89D3-7B32106EA41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1" name="Shape 3">
          <a:extLst>
            <a:ext uri="{FF2B5EF4-FFF2-40B4-BE49-F238E27FC236}">
              <a16:creationId xmlns:a16="http://schemas.microsoft.com/office/drawing/2014/main" id="{6EB2DEA1-8247-4238-A6D0-6FC1ECB7310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2" name="Shape 3">
          <a:extLst>
            <a:ext uri="{FF2B5EF4-FFF2-40B4-BE49-F238E27FC236}">
              <a16:creationId xmlns:a16="http://schemas.microsoft.com/office/drawing/2014/main" id="{0AF4BD14-8610-4BC9-9F44-95647BB7209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3" name="Shape 3">
          <a:extLst>
            <a:ext uri="{FF2B5EF4-FFF2-40B4-BE49-F238E27FC236}">
              <a16:creationId xmlns:a16="http://schemas.microsoft.com/office/drawing/2014/main" id="{BA116A93-FBAC-4B79-B8C9-37E49EDBB5B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4" name="Shape 3">
          <a:extLst>
            <a:ext uri="{FF2B5EF4-FFF2-40B4-BE49-F238E27FC236}">
              <a16:creationId xmlns:a16="http://schemas.microsoft.com/office/drawing/2014/main" id="{921DE0CB-BA7F-4E50-B934-4FA4C847426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5" name="Shape 3">
          <a:extLst>
            <a:ext uri="{FF2B5EF4-FFF2-40B4-BE49-F238E27FC236}">
              <a16:creationId xmlns:a16="http://schemas.microsoft.com/office/drawing/2014/main" id="{3A858B33-A59B-49A7-8393-5D1603B9B1B2}"/>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6" name="Shape 3">
          <a:extLst>
            <a:ext uri="{FF2B5EF4-FFF2-40B4-BE49-F238E27FC236}">
              <a16:creationId xmlns:a16="http://schemas.microsoft.com/office/drawing/2014/main" id="{172AF4D0-E259-450D-BB70-45F7B1098F90}"/>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7" name="Shape 3">
          <a:extLst>
            <a:ext uri="{FF2B5EF4-FFF2-40B4-BE49-F238E27FC236}">
              <a16:creationId xmlns:a16="http://schemas.microsoft.com/office/drawing/2014/main" id="{5968AE0B-92C2-4F02-B6CF-7C7587F3101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8" name="Shape 3">
          <a:extLst>
            <a:ext uri="{FF2B5EF4-FFF2-40B4-BE49-F238E27FC236}">
              <a16:creationId xmlns:a16="http://schemas.microsoft.com/office/drawing/2014/main" id="{029F0221-5135-476C-AFC1-16499F75AD7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29" name="Shape 3">
          <a:extLst>
            <a:ext uri="{FF2B5EF4-FFF2-40B4-BE49-F238E27FC236}">
              <a16:creationId xmlns:a16="http://schemas.microsoft.com/office/drawing/2014/main" id="{76B5BAC5-6B29-43BD-8241-69B77FC3B9D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0" name="Shape 3">
          <a:extLst>
            <a:ext uri="{FF2B5EF4-FFF2-40B4-BE49-F238E27FC236}">
              <a16:creationId xmlns:a16="http://schemas.microsoft.com/office/drawing/2014/main" id="{235E743F-9271-43F6-B147-EF2CE020BAE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1" name="Shape 3">
          <a:extLst>
            <a:ext uri="{FF2B5EF4-FFF2-40B4-BE49-F238E27FC236}">
              <a16:creationId xmlns:a16="http://schemas.microsoft.com/office/drawing/2014/main" id="{EA7D3A89-CB39-436E-8C91-641A77D1B48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2" name="Shape 3">
          <a:extLst>
            <a:ext uri="{FF2B5EF4-FFF2-40B4-BE49-F238E27FC236}">
              <a16:creationId xmlns:a16="http://schemas.microsoft.com/office/drawing/2014/main" id="{4E7187A9-0596-435E-9498-0561091ED40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3" name="Shape 3">
          <a:extLst>
            <a:ext uri="{FF2B5EF4-FFF2-40B4-BE49-F238E27FC236}">
              <a16:creationId xmlns:a16="http://schemas.microsoft.com/office/drawing/2014/main" id="{7A670A0B-9968-4233-AB8C-7AB3DD12DB2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4" name="Shape 3">
          <a:extLst>
            <a:ext uri="{FF2B5EF4-FFF2-40B4-BE49-F238E27FC236}">
              <a16:creationId xmlns:a16="http://schemas.microsoft.com/office/drawing/2014/main" id="{EB51048E-C42F-4EFB-8BFB-F10939EF3D2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5" name="Shape 3">
          <a:extLst>
            <a:ext uri="{FF2B5EF4-FFF2-40B4-BE49-F238E27FC236}">
              <a16:creationId xmlns:a16="http://schemas.microsoft.com/office/drawing/2014/main" id="{EB69DF63-8C77-44A4-8E0A-67BC7F781050}"/>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6" name="Shape 3">
          <a:extLst>
            <a:ext uri="{FF2B5EF4-FFF2-40B4-BE49-F238E27FC236}">
              <a16:creationId xmlns:a16="http://schemas.microsoft.com/office/drawing/2014/main" id="{6ABDAF0C-F4D1-4BA1-8B6C-5ECF583EAB07}"/>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7" name="Shape 3">
          <a:extLst>
            <a:ext uri="{FF2B5EF4-FFF2-40B4-BE49-F238E27FC236}">
              <a16:creationId xmlns:a16="http://schemas.microsoft.com/office/drawing/2014/main" id="{90280A9D-52A8-4884-928E-789A4A283D4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8" name="Shape 3">
          <a:extLst>
            <a:ext uri="{FF2B5EF4-FFF2-40B4-BE49-F238E27FC236}">
              <a16:creationId xmlns:a16="http://schemas.microsoft.com/office/drawing/2014/main" id="{FB763AE2-44AB-4A94-9EC1-01F9ECE4E83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39" name="Shape 3">
          <a:extLst>
            <a:ext uri="{FF2B5EF4-FFF2-40B4-BE49-F238E27FC236}">
              <a16:creationId xmlns:a16="http://schemas.microsoft.com/office/drawing/2014/main" id="{A73D2EED-30A1-4F9D-ADB5-609D9818E90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0" name="Shape 3">
          <a:extLst>
            <a:ext uri="{FF2B5EF4-FFF2-40B4-BE49-F238E27FC236}">
              <a16:creationId xmlns:a16="http://schemas.microsoft.com/office/drawing/2014/main" id="{048036F2-55DC-40AA-BAD6-7416EA94843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1" name="Shape 3">
          <a:extLst>
            <a:ext uri="{FF2B5EF4-FFF2-40B4-BE49-F238E27FC236}">
              <a16:creationId xmlns:a16="http://schemas.microsoft.com/office/drawing/2014/main" id="{7568694C-3B31-46E2-A086-7D241ED5EC8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2" name="Shape 3">
          <a:extLst>
            <a:ext uri="{FF2B5EF4-FFF2-40B4-BE49-F238E27FC236}">
              <a16:creationId xmlns:a16="http://schemas.microsoft.com/office/drawing/2014/main" id="{584EFCFC-2F5F-49AA-81F7-570FA2C8D1D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3" name="Shape 3">
          <a:extLst>
            <a:ext uri="{FF2B5EF4-FFF2-40B4-BE49-F238E27FC236}">
              <a16:creationId xmlns:a16="http://schemas.microsoft.com/office/drawing/2014/main" id="{3BCEB741-32DD-4435-9ED3-54470A36A8D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4" name="Shape 3">
          <a:extLst>
            <a:ext uri="{FF2B5EF4-FFF2-40B4-BE49-F238E27FC236}">
              <a16:creationId xmlns:a16="http://schemas.microsoft.com/office/drawing/2014/main" id="{926AC95B-7667-4373-8151-67B8BB5A3B1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5" name="Shape 3">
          <a:extLst>
            <a:ext uri="{FF2B5EF4-FFF2-40B4-BE49-F238E27FC236}">
              <a16:creationId xmlns:a16="http://schemas.microsoft.com/office/drawing/2014/main" id="{24F3BD36-6DDF-458E-AB86-5DCD6EB9A0E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6" name="Shape 3">
          <a:extLst>
            <a:ext uri="{FF2B5EF4-FFF2-40B4-BE49-F238E27FC236}">
              <a16:creationId xmlns:a16="http://schemas.microsoft.com/office/drawing/2014/main" id="{A874D70B-576C-4622-81B4-B5A934B2A046}"/>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7" name="Shape 3">
          <a:extLst>
            <a:ext uri="{FF2B5EF4-FFF2-40B4-BE49-F238E27FC236}">
              <a16:creationId xmlns:a16="http://schemas.microsoft.com/office/drawing/2014/main" id="{C5169094-3B2D-428E-882A-C6D344D8723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8" name="Shape 3">
          <a:extLst>
            <a:ext uri="{FF2B5EF4-FFF2-40B4-BE49-F238E27FC236}">
              <a16:creationId xmlns:a16="http://schemas.microsoft.com/office/drawing/2014/main" id="{1375AD02-2B3D-46D6-970A-83535A5D077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49" name="Shape 3">
          <a:extLst>
            <a:ext uri="{FF2B5EF4-FFF2-40B4-BE49-F238E27FC236}">
              <a16:creationId xmlns:a16="http://schemas.microsoft.com/office/drawing/2014/main" id="{92F90D55-EB2B-405E-B023-9346D2F3DC4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0" name="Shape 3">
          <a:extLst>
            <a:ext uri="{FF2B5EF4-FFF2-40B4-BE49-F238E27FC236}">
              <a16:creationId xmlns:a16="http://schemas.microsoft.com/office/drawing/2014/main" id="{11865509-5323-4973-9E06-7DC8B568CEF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1" name="Shape 3">
          <a:extLst>
            <a:ext uri="{FF2B5EF4-FFF2-40B4-BE49-F238E27FC236}">
              <a16:creationId xmlns:a16="http://schemas.microsoft.com/office/drawing/2014/main" id="{08B71326-96EF-4038-A622-EED07FB3089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2" name="Shape 3">
          <a:extLst>
            <a:ext uri="{FF2B5EF4-FFF2-40B4-BE49-F238E27FC236}">
              <a16:creationId xmlns:a16="http://schemas.microsoft.com/office/drawing/2014/main" id="{F38FF0E2-2F54-434B-91C1-B3686BC2E1E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3" name="Shape 3">
          <a:extLst>
            <a:ext uri="{FF2B5EF4-FFF2-40B4-BE49-F238E27FC236}">
              <a16:creationId xmlns:a16="http://schemas.microsoft.com/office/drawing/2014/main" id="{FD9379C2-F031-4F4B-973A-8A669B33F2B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4" name="Shape 3">
          <a:extLst>
            <a:ext uri="{FF2B5EF4-FFF2-40B4-BE49-F238E27FC236}">
              <a16:creationId xmlns:a16="http://schemas.microsoft.com/office/drawing/2014/main" id="{B93408FA-DB1F-4D9A-AF99-809F51DF135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5" name="Shape 3">
          <a:extLst>
            <a:ext uri="{FF2B5EF4-FFF2-40B4-BE49-F238E27FC236}">
              <a16:creationId xmlns:a16="http://schemas.microsoft.com/office/drawing/2014/main" id="{8C2F9A70-280D-46C5-86D4-747220272E21}"/>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6" name="Shape 3">
          <a:extLst>
            <a:ext uri="{FF2B5EF4-FFF2-40B4-BE49-F238E27FC236}">
              <a16:creationId xmlns:a16="http://schemas.microsoft.com/office/drawing/2014/main" id="{497E998F-3A41-497F-A35A-2BDA3C146C67}"/>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7" name="Shape 3">
          <a:extLst>
            <a:ext uri="{FF2B5EF4-FFF2-40B4-BE49-F238E27FC236}">
              <a16:creationId xmlns:a16="http://schemas.microsoft.com/office/drawing/2014/main" id="{2259A355-3A8B-4CAC-9503-D783B488337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8" name="Shape 3">
          <a:extLst>
            <a:ext uri="{FF2B5EF4-FFF2-40B4-BE49-F238E27FC236}">
              <a16:creationId xmlns:a16="http://schemas.microsoft.com/office/drawing/2014/main" id="{F6E3043A-AAA2-4981-A430-015A4A24430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59" name="Shape 3">
          <a:extLst>
            <a:ext uri="{FF2B5EF4-FFF2-40B4-BE49-F238E27FC236}">
              <a16:creationId xmlns:a16="http://schemas.microsoft.com/office/drawing/2014/main" id="{1D538A05-B9F6-426A-9025-9CA1262AE39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0" name="Shape 3">
          <a:extLst>
            <a:ext uri="{FF2B5EF4-FFF2-40B4-BE49-F238E27FC236}">
              <a16:creationId xmlns:a16="http://schemas.microsoft.com/office/drawing/2014/main" id="{DAB1DE71-AD78-4B48-837B-67A91D83898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1" name="Shape 3">
          <a:extLst>
            <a:ext uri="{FF2B5EF4-FFF2-40B4-BE49-F238E27FC236}">
              <a16:creationId xmlns:a16="http://schemas.microsoft.com/office/drawing/2014/main" id="{931609D0-C258-44DD-8E01-C373109D9DC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2" name="Shape 3">
          <a:extLst>
            <a:ext uri="{FF2B5EF4-FFF2-40B4-BE49-F238E27FC236}">
              <a16:creationId xmlns:a16="http://schemas.microsoft.com/office/drawing/2014/main" id="{8B77F574-6E39-4B56-B8BE-F1487587473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3" name="Shape 3">
          <a:extLst>
            <a:ext uri="{FF2B5EF4-FFF2-40B4-BE49-F238E27FC236}">
              <a16:creationId xmlns:a16="http://schemas.microsoft.com/office/drawing/2014/main" id="{4D1B2686-5AF0-4060-B1E8-3D93381AD28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4" name="Shape 3">
          <a:extLst>
            <a:ext uri="{FF2B5EF4-FFF2-40B4-BE49-F238E27FC236}">
              <a16:creationId xmlns:a16="http://schemas.microsoft.com/office/drawing/2014/main" id="{26FDEB71-4841-435D-968D-7AA12832CD3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5" name="Shape 3">
          <a:extLst>
            <a:ext uri="{FF2B5EF4-FFF2-40B4-BE49-F238E27FC236}">
              <a16:creationId xmlns:a16="http://schemas.microsoft.com/office/drawing/2014/main" id="{C5F41DAE-533B-49EE-B7C0-B2E0FE46979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6" name="Shape 3">
          <a:extLst>
            <a:ext uri="{FF2B5EF4-FFF2-40B4-BE49-F238E27FC236}">
              <a16:creationId xmlns:a16="http://schemas.microsoft.com/office/drawing/2014/main" id="{042EBD9D-F82B-4B3A-A2A7-D5634C7F03C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7" name="Shape 3">
          <a:extLst>
            <a:ext uri="{FF2B5EF4-FFF2-40B4-BE49-F238E27FC236}">
              <a16:creationId xmlns:a16="http://schemas.microsoft.com/office/drawing/2014/main" id="{72AC9999-985B-4E7E-8B73-B17FD158ECC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8" name="Shape 3">
          <a:extLst>
            <a:ext uri="{FF2B5EF4-FFF2-40B4-BE49-F238E27FC236}">
              <a16:creationId xmlns:a16="http://schemas.microsoft.com/office/drawing/2014/main" id="{CF90F0B2-F749-46AC-9220-7CE4601BD2C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69" name="Shape 3">
          <a:extLst>
            <a:ext uri="{FF2B5EF4-FFF2-40B4-BE49-F238E27FC236}">
              <a16:creationId xmlns:a16="http://schemas.microsoft.com/office/drawing/2014/main" id="{58357E6D-990E-49C4-A7E2-4AE1A5B1387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0" name="Shape 3">
          <a:extLst>
            <a:ext uri="{FF2B5EF4-FFF2-40B4-BE49-F238E27FC236}">
              <a16:creationId xmlns:a16="http://schemas.microsoft.com/office/drawing/2014/main" id="{DFA8E060-FB74-4255-A96A-A6A89FEDBEA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1" name="Shape 3">
          <a:extLst>
            <a:ext uri="{FF2B5EF4-FFF2-40B4-BE49-F238E27FC236}">
              <a16:creationId xmlns:a16="http://schemas.microsoft.com/office/drawing/2014/main" id="{5EA545AB-0BD5-4784-B04E-4B6A4C0555C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2" name="Shape 3">
          <a:extLst>
            <a:ext uri="{FF2B5EF4-FFF2-40B4-BE49-F238E27FC236}">
              <a16:creationId xmlns:a16="http://schemas.microsoft.com/office/drawing/2014/main" id="{17E4B4D4-3813-4272-872E-23CFBE2F4C5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3" name="Shape 3">
          <a:extLst>
            <a:ext uri="{FF2B5EF4-FFF2-40B4-BE49-F238E27FC236}">
              <a16:creationId xmlns:a16="http://schemas.microsoft.com/office/drawing/2014/main" id="{26228317-B3EE-4E16-90DE-78E70073B29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4" name="Shape 3">
          <a:extLst>
            <a:ext uri="{FF2B5EF4-FFF2-40B4-BE49-F238E27FC236}">
              <a16:creationId xmlns:a16="http://schemas.microsoft.com/office/drawing/2014/main" id="{24E43D1F-51BC-4520-B9A8-B911E9DC377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5" name="Shape 3">
          <a:extLst>
            <a:ext uri="{FF2B5EF4-FFF2-40B4-BE49-F238E27FC236}">
              <a16:creationId xmlns:a16="http://schemas.microsoft.com/office/drawing/2014/main" id="{C3D0C755-DB4E-4132-A7BA-897945C25E93}"/>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6" name="Shape 3">
          <a:extLst>
            <a:ext uri="{FF2B5EF4-FFF2-40B4-BE49-F238E27FC236}">
              <a16:creationId xmlns:a16="http://schemas.microsoft.com/office/drawing/2014/main" id="{AAB28045-AFA3-454D-867A-73FCE104E4C4}"/>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7" name="Shape 3">
          <a:extLst>
            <a:ext uri="{FF2B5EF4-FFF2-40B4-BE49-F238E27FC236}">
              <a16:creationId xmlns:a16="http://schemas.microsoft.com/office/drawing/2014/main" id="{056A037B-A160-4C89-97E3-892D8DE2851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8" name="Shape 3">
          <a:extLst>
            <a:ext uri="{FF2B5EF4-FFF2-40B4-BE49-F238E27FC236}">
              <a16:creationId xmlns:a16="http://schemas.microsoft.com/office/drawing/2014/main" id="{89C710CD-C142-44A2-9399-FB40ABE2A25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79" name="Shape 3">
          <a:extLst>
            <a:ext uri="{FF2B5EF4-FFF2-40B4-BE49-F238E27FC236}">
              <a16:creationId xmlns:a16="http://schemas.microsoft.com/office/drawing/2014/main" id="{1384A730-3B3D-4B74-9B69-E2B8F4777B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0" name="Shape 3">
          <a:extLst>
            <a:ext uri="{FF2B5EF4-FFF2-40B4-BE49-F238E27FC236}">
              <a16:creationId xmlns:a16="http://schemas.microsoft.com/office/drawing/2014/main" id="{522C1BC7-B4F7-4087-834B-C7418EAF3EE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1" name="Shape 3">
          <a:extLst>
            <a:ext uri="{FF2B5EF4-FFF2-40B4-BE49-F238E27FC236}">
              <a16:creationId xmlns:a16="http://schemas.microsoft.com/office/drawing/2014/main" id="{953C8E2B-8B7A-4D8C-A763-0C045A37E7B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2" name="Shape 3">
          <a:extLst>
            <a:ext uri="{FF2B5EF4-FFF2-40B4-BE49-F238E27FC236}">
              <a16:creationId xmlns:a16="http://schemas.microsoft.com/office/drawing/2014/main" id="{643F31D7-4798-485E-9105-7EF7B9D2715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3" name="Shape 3">
          <a:extLst>
            <a:ext uri="{FF2B5EF4-FFF2-40B4-BE49-F238E27FC236}">
              <a16:creationId xmlns:a16="http://schemas.microsoft.com/office/drawing/2014/main" id="{35033BAD-2CF6-4EA0-B3C2-5AAB7997C50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4" name="Shape 3">
          <a:extLst>
            <a:ext uri="{FF2B5EF4-FFF2-40B4-BE49-F238E27FC236}">
              <a16:creationId xmlns:a16="http://schemas.microsoft.com/office/drawing/2014/main" id="{35639ABB-BEFD-441A-AB57-2B8C4ECC403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5" name="Shape 3">
          <a:extLst>
            <a:ext uri="{FF2B5EF4-FFF2-40B4-BE49-F238E27FC236}">
              <a16:creationId xmlns:a16="http://schemas.microsoft.com/office/drawing/2014/main" id="{3B2322FA-637B-4987-A047-6C2B89F832F2}"/>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6" name="Shape 3">
          <a:extLst>
            <a:ext uri="{FF2B5EF4-FFF2-40B4-BE49-F238E27FC236}">
              <a16:creationId xmlns:a16="http://schemas.microsoft.com/office/drawing/2014/main" id="{1C1FA96F-6BE2-4A89-9B64-8394C720FA52}"/>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7" name="Shape 3">
          <a:extLst>
            <a:ext uri="{FF2B5EF4-FFF2-40B4-BE49-F238E27FC236}">
              <a16:creationId xmlns:a16="http://schemas.microsoft.com/office/drawing/2014/main" id="{918A5D85-DD9A-4489-A235-DD65155760E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8" name="Shape 3">
          <a:extLst>
            <a:ext uri="{FF2B5EF4-FFF2-40B4-BE49-F238E27FC236}">
              <a16:creationId xmlns:a16="http://schemas.microsoft.com/office/drawing/2014/main" id="{D9540F6A-EB51-4BA9-BEFC-194309DBA83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89" name="Shape 3">
          <a:extLst>
            <a:ext uri="{FF2B5EF4-FFF2-40B4-BE49-F238E27FC236}">
              <a16:creationId xmlns:a16="http://schemas.microsoft.com/office/drawing/2014/main" id="{7EA2688A-8735-4AF1-8E59-DFF73E14C73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0" name="Shape 3">
          <a:extLst>
            <a:ext uri="{FF2B5EF4-FFF2-40B4-BE49-F238E27FC236}">
              <a16:creationId xmlns:a16="http://schemas.microsoft.com/office/drawing/2014/main" id="{A976C9F6-0574-4E15-A838-CA2904A7BD8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1" name="Shape 3">
          <a:extLst>
            <a:ext uri="{FF2B5EF4-FFF2-40B4-BE49-F238E27FC236}">
              <a16:creationId xmlns:a16="http://schemas.microsoft.com/office/drawing/2014/main" id="{777146D2-89FE-4B0B-BE68-2C75BD62E1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2" name="Shape 3">
          <a:extLst>
            <a:ext uri="{FF2B5EF4-FFF2-40B4-BE49-F238E27FC236}">
              <a16:creationId xmlns:a16="http://schemas.microsoft.com/office/drawing/2014/main" id="{1EAAA705-0D34-49C9-B105-BFD14AEA38B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3" name="Shape 3">
          <a:extLst>
            <a:ext uri="{FF2B5EF4-FFF2-40B4-BE49-F238E27FC236}">
              <a16:creationId xmlns:a16="http://schemas.microsoft.com/office/drawing/2014/main" id="{4D3C3681-C92B-4553-9656-7FF9A9BCC93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4" name="Shape 3">
          <a:extLst>
            <a:ext uri="{FF2B5EF4-FFF2-40B4-BE49-F238E27FC236}">
              <a16:creationId xmlns:a16="http://schemas.microsoft.com/office/drawing/2014/main" id="{C5538D5D-E3E1-4402-8733-6F6A7C3492E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5" name="Shape 3">
          <a:extLst>
            <a:ext uri="{FF2B5EF4-FFF2-40B4-BE49-F238E27FC236}">
              <a16:creationId xmlns:a16="http://schemas.microsoft.com/office/drawing/2014/main" id="{45F2855A-2D0D-4691-AC3F-4A82EC9FFFD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6" name="Shape 3">
          <a:extLst>
            <a:ext uri="{FF2B5EF4-FFF2-40B4-BE49-F238E27FC236}">
              <a16:creationId xmlns:a16="http://schemas.microsoft.com/office/drawing/2014/main" id="{3DEB5D3A-7346-451E-B0DA-E82C7C162AD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7" name="Shape 3">
          <a:extLst>
            <a:ext uri="{FF2B5EF4-FFF2-40B4-BE49-F238E27FC236}">
              <a16:creationId xmlns:a16="http://schemas.microsoft.com/office/drawing/2014/main" id="{988917F2-A227-4ED4-B579-D48EB0F3D52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8" name="Shape 3">
          <a:extLst>
            <a:ext uri="{FF2B5EF4-FFF2-40B4-BE49-F238E27FC236}">
              <a16:creationId xmlns:a16="http://schemas.microsoft.com/office/drawing/2014/main" id="{318B9FC9-E20A-4BDE-9379-B666BBF76ED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199" name="Shape 3">
          <a:extLst>
            <a:ext uri="{FF2B5EF4-FFF2-40B4-BE49-F238E27FC236}">
              <a16:creationId xmlns:a16="http://schemas.microsoft.com/office/drawing/2014/main" id="{2BAEBBE7-3616-410A-AB5B-7C8D37DB597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0" name="Shape 3">
          <a:extLst>
            <a:ext uri="{FF2B5EF4-FFF2-40B4-BE49-F238E27FC236}">
              <a16:creationId xmlns:a16="http://schemas.microsoft.com/office/drawing/2014/main" id="{84C75B47-5E45-4230-9B68-9F4AA82B417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1" name="Shape 3">
          <a:extLst>
            <a:ext uri="{FF2B5EF4-FFF2-40B4-BE49-F238E27FC236}">
              <a16:creationId xmlns:a16="http://schemas.microsoft.com/office/drawing/2014/main" id="{23C3790B-E4D5-499D-88EC-C9C0A478A6B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2" name="Shape 3">
          <a:extLst>
            <a:ext uri="{FF2B5EF4-FFF2-40B4-BE49-F238E27FC236}">
              <a16:creationId xmlns:a16="http://schemas.microsoft.com/office/drawing/2014/main" id="{E4897B19-17C9-4B3F-BF8C-3C5F71A0967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3" name="Shape 3">
          <a:extLst>
            <a:ext uri="{FF2B5EF4-FFF2-40B4-BE49-F238E27FC236}">
              <a16:creationId xmlns:a16="http://schemas.microsoft.com/office/drawing/2014/main" id="{B8F575A4-A65A-47EC-84B9-8A6694DEE396}"/>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4" name="Shape 3">
          <a:extLst>
            <a:ext uri="{FF2B5EF4-FFF2-40B4-BE49-F238E27FC236}">
              <a16:creationId xmlns:a16="http://schemas.microsoft.com/office/drawing/2014/main" id="{CF4756EF-20A0-4966-B1F8-A57B5EE75F66}"/>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5" name="Shape 3">
          <a:extLst>
            <a:ext uri="{FF2B5EF4-FFF2-40B4-BE49-F238E27FC236}">
              <a16:creationId xmlns:a16="http://schemas.microsoft.com/office/drawing/2014/main" id="{1B70BC20-8D55-416B-941E-B2FB29D8834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6" name="Shape 3">
          <a:extLst>
            <a:ext uri="{FF2B5EF4-FFF2-40B4-BE49-F238E27FC236}">
              <a16:creationId xmlns:a16="http://schemas.microsoft.com/office/drawing/2014/main" id="{60484845-E6D3-447B-9AE9-6BDC48560E0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7" name="Shape 3">
          <a:extLst>
            <a:ext uri="{FF2B5EF4-FFF2-40B4-BE49-F238E27FC236}">
              <a16:creationId xmlns:a16="http://schemas.microsoft.com/office/drawing/2014/main" id="{8271AACC-282A-4D32-81D0-49FD7590F19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8" name="Shape 3">
          <a:extLst>
            <a:ext uri="{FF2B5EF4-FFF2-40B4-BE49-F238E27FC236}">
              <a16:creationId xmlns:a16="http://schemas.microsoft.com/office/drawing/2014/main" id="{0E0927D1-50EF-4167-B950-75B31E3F13F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09" name="Shape 3">
          <a:extLst>
            <a:ext uri="{FF2B5EF4-FFF2-40B4-BE49-F238E27FC236}">
              <a16:creationId xmlns:a16="http://schemas.microsoft.com/office/drawing/2014/main" id="{C4735C8C-B5C8-4851-9609-67C1D86BB68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0" name="Shape 3">
          <a:extLst>
            <a:ext uri="{FF2B5EF4-FFF2-40B4-BE49-F238E27FC236}">
              <a16:creationId xmlns:a16="http://schemas.microsoft.com/office/drawing/2014/main" id="{57095AC4-EDA8-4CFD-A02E-4C4E68B787F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1" name="Shape 3">
          <a:extLst>
            <a:ext uri="{FF2B5EF4-FFF2-40B4-BE49-F238E27FC236}">
              <a16:creationId xmlns:a16="http://schemas.microsoft.com/office/drawing/2014/main" id="{9DAAAA61-CAA1-431D-BFF4-AB9EE6FB752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2" name="Shape 3">
          <a:extLst>
            <a:ext uri="{FF2B5EF4-FFF2-40B4-BE49-F238E27FC236}">
              <a16:creationId xmlns:a16="http://schemas.microsoft.com/office/drawing/2014/main" id="{038AD51B-3CB9-4329-B870-79CD7BA24DE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3" name="Shape 3">
          <a:extLst>
            <a:ext uri="{FF2B5EF4-FFF2-40B4-BE49-F238E27FC236}">
              <a16:creationId xmlns:a16="http://schemas.microsoft.com/office/drawing/2014/main" id="{E429C753-0A30-4E64-8040-35F500BA4A62}"/>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4" name="Shape 3">
          <a:extLst>
            <a:ext uri="{FF2B5EF4-FFF2-40B4-BE49-F238E27FC236}">
              <a16:creationId xmlns:a16="http://schemas.microsoft.com/office/drawing/2014/main" id="{F229A026-A7AF-468F-9B15-9DF3A8DF9E5B}"/>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5" name="Shape 3">
          <a:extLst>
            <a:ext uri="{FF2B5EF4-FFF2-40B4-BE49-F238E27FC236}">
              <a16:creationId xmlns:a16="http://schemas.microsoft.com/office/drawing/2014/main" id="{4751A531-5F69-4979-A082-7C2A1818B9B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6" name="Shape 3">
          <a:extLst>
            <a:ext uri="{FF2B5EF4-FFF2-40B4-BE49-F238E27FC236}">
              <a16:creationId xmlns:a16="http://schemas.microsoft.com/office/drawing/2014/main" id="{4AE12526-A120-438B-BCF2-914C73E64EE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7" name="Shape 3">
          <a:extLst>
            <a:ext uri="{FF2B5EF4-FFF2-40B4-BE49-F238E27FC236}">
              <a16:creationId xmlns:a16="http://schemas.microsoft.com/office/drawing/2014/main" id="{ECD95FD4-89ED-4C49-A75D-5A904FECABB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8" name="Shape 3">
          <a:extLst>
            <a:ext uri="{FF2B5EF4-FFF2-40B4-BE49-F238E27FC236}">
              <a16:creationId xmlns:a16="http://schemas.microsoft.com/office/drawing/2014/main" id="{6475B4CF-B70F-4449-9978-7F717D57133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19" name="Shape 3">
          <a:extLst>
            <a:ext uri="{FF2B5EF4-FFF2-40B4-BE49-F238E27FC236}">
              <a16:creationId xmlns:a16="http://schemas.microsoft.com/office/drawing/2014/main" id="{CE73E535-EBF9-4DDB-B9AE-13381565258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0" name="Shape 3">
          <a:extLst>
            <a:ext uri="{FF2B5EF4-FFF2-40B4-BE49-F238E27FC236}">
              <a16:creationId xmlns:a16="http://schemas.microsoft.com/office/drawing/2014/main" id="{44DA4BEF-5B2F-4F5C-8CE4-4ABD64A543E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1" name="Shape 3">
          <a:extLst>
            <a:ext uri="{FF2B5EF4-FFF2-40B4-BE49-F238E27FC236}">
              <a16:creationId xmlns:a16="http://schemas.microsoft.com/office/drawing/2014/main" id="{190EFAAB-03F5-4A21-B7B5-02CB3F8B927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2" name="Shape 3">
          <a:extLst>
            <a:ext uri="{FF2B5EF4-FFF2-40B4-BE49-F238E27FC236}">
              <a16:creationId xmlns:a16="http://schemas.microsoft.com/office/drawing/2014/main" id="{CD6590E2-1761-46E0-8F45-F8B9AF1E509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3" name="Shape 3">
          <a:extLst>
            <a:ext uri="{FF2B5EF4-FFF2-40B4-BE49-F238E27FC236}">
              <a16:creationId xmlns:a16="http://schemas.microsoft.com/office/drawing/2014/main" id="{E5E574DD-7D12-4313-9F15-D583A93BAC7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4" name="Shape 3">
          <a:extLst>
            <a:ext uri="{FF2B5EF4-FFF2-40B4-BE49-F238E27FC236}">
              <a16:creationId xmlns:a16="http://schemas.microsoft.com/office/drawing/2014/main" id="{E32F124C-78C7-42BA-82FC-5851A1D7FB7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5" name="Shape 3">
          <a:extLst>
            <a:ext uri="{FF2B5EF4-FFF2-40B4-BE49-F238E27FC236}">
              <a16:creationId xmlns:a16="http://schemas.microsoft.com/office/drawing/2014/main" id="{62A1A84D-F2AA-4CA3-A129-18BD4F4EFA3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6" name="Shape 3">
          <a:extLst>
            <a:ext uri="{FF2B5EF4-FFF2-40B4-BE49-F238E27FC236}">
              <a16:creationId xmlns:a16="http://schemas.microsoft.com/office/drawing/2014/main" id="{48BAC1E3-4615-4999-AF45-EE641B2B46F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7" name="Shape 3">
          <a:extLst>
            <a:ext uri="{FF2B5EF4-FFF2-40B4-BE49-F238E27FC236}">
              <a16:creationId xmlns:a16="http://schemas.microsoft.com/office/drawing/2014/main" id="{A4F758E2-6213-4E63-9F2C-41E4EBD4348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8" name="Shape 3">
          <a:extLst>
            <a:ext uri="{FF2B5EF4-FFF2-40B4-BE49-F238E27FC236}">
              <a16:creationId xmlns:a16="http://schemas.microsoft.com/office/drawing/2014/main" id="{B9E8749F-B1EF-4724-97FB-519AC1D082E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29" name="Shape 3">
          <a:extLst>
            <a:ext uri="{FF2B5EF4-FFF2-40B4-BE49-F238E27FC236}">
              <a16:creationId xmlns:a16="http://schemas.microsoft.com/office/drawing/2014/main" id="{4A37EF4D-1BA3-4530-99D1-CF34A50B3B3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0" name="Shape 3">
          <a:extLst>
            <a:ext uri="{FF2B5EF4-FFF2-40B4-BE49-F238E27FC236}">
              <a16:creationId xmlns:a16="http://schemas.microsoft.com/office/drawing/2014/main" id="{4D55FAC7-ED26-48FE-8982-D2A1417CA90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1" name="Shape 3">
          <a:extLst>
            <a:ext uri="{FF2B5EF4-FFF2-40B4-BE49-F238E27FC236}">
              <a16:creationId xmlns:a16="http://schemas.microsoft.com/office/drawing/2014/main" id="{F04AADE2-31BC-4AEA-AFAA-2D2B7A6F932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2" name="Shape 3">
          <a:extLst>
            <a:ext uri="{FF2B5EF4-FFF2-40B4-BE49-F238E27FC236}">
              <a16:creationId xmlns:a16="http://schemas.microsoft.com/office/drawing/2014/main" id="{8717B916-4BDE-4220-B501-BC6D169870AB}"/>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3" name="Shape 3">
          <a:extLst>
            <a:ext uri="{FF2B5EF4-FFF2-40B4-BE49-F238E27FC236}">
              <a16:creationId xmlns:a16="http://schemas.microsoft.com/office/drawing/2014/main" id="{20F99DAE-7930-4DAE-9699-2E9F5D3B024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4" name="Shape 3">
          <a:extLst>
            <a:ext uri="{FF2B5EF4-FFF2-40B4-BE49-F238E27FC236}">
              <a16:creationId xmlns:a16="http://schemas.microsoft.com/office/drawing/2014/main" id="{F5D82EBD-8773-40C7-BC90-7DB82A989CD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5" name="Shape 3">
          <a:extLst>
            <a:ext uri="{FF2B5EF4-FFF2-40B4-BE49-F238E27FC236}">
              <a16:creationId xmlns:a16="http://schemas.microsoft.com/office/drawing/2014/main" id="{BF554BF2-010A-4B02-A8F7-70180074D50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6" name="Shape 3">
          <a:extLst>
            <a:ext uri="{FF2B5EF4-FFF2-40B4-BE49-F238E27FC236}">
              <a16:creationId xmlns:a16="http://schemas.microsoft.com/office/drawing/2014/main" id="{9EE352BD-172E-40EA-8D61-560E8B30F4C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7" name="Shape 3">
          <a:extLst>
            <a:ext uri="{FF2B5EF4-FFF2-40B4-BE49-F238E27FC236}">
              <a16:creationId xmlns:a16="http://schemas.microsoft.com/office/drawing/2014/main" id="{710FE650-BF4D-443D-9980-A791BB7F2C2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8" name="Shape 3">
          <a:extLst>
            <a:ext uri="{FF2B5EF4-FFF2-40B4-BE49-F238E27FC236}">
              <a16:creationId xmlns:a16="http://schemas.microsoft.com/office/drawing/2014/main" id="{8FA8EA0B-BE3C-4D2A-B2C9-41876F769A4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39" name="Shape 3">
          <a:extLst>
            <a:ext uri="{FF2B5EF4-FFF2-40B4-BE49-F238E27FC236}">
              <a16:creationId xmlns:a16="http://schemas.microsoft.com/office/drawing/2014/main" id="{360C07C4-4C22-468C-94D5-79F54564D18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0" name="Shape 3">
          <a:extLst>
            <a:ext uri="{FF2B5EF4-FFF2-40B4-BE49-F238E27FC236}">
              <a16:creationId xmlns:a16="http://schemas.microsoft.com/office/drawing/2014/main" id="{261603D2-93AA-406E-88B5-16660FD27E1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1" name="Shape 3">
          <a:extLst>
            <a:ext uri="{FF2B5EF4-FFF2-40B4-BE49-F238E27FC236}">
              <a16:creationId xmlns:a16="http://schemas.microsoft.com/office/drawing/2014/main" id="{95BCE5CA-19FC-4D7C-8D1D-0E9B46ACCFEB}"/>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2" name="Shape 3">
          <a:extLst>
            <a:ext uri="{FF2B5EF4-FFF2-40B4-BE49-F238E27FC236}">
              <a16:creationId xmlns:a16="http://schemas.microsoft.com/office/drawing/2014/main" id="{EAC9C49D-5AA7-4B67-BB47-0C3DBF757CB0}"/>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3" name="Shape 3">
          <a:extLst>
            <a:ext uri="{FF2B5EF4-FFF2-40B4-BE49-F238E27FC236}">
              <a16:creationId xmlns:a16="http://schemas.microsoft.com/office/drawing/2014/main" id="{EF7312EA-5C28-41A7-B2DA-DAE1D22B613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4" name="Shape 3">
          <a:extLst>
            <a:ext uri="{FF2B5EF4-FFF2-40B4-BE49-F238E27FC236}">
              <a16:creationId xmlns:a16="http://schemas.microsoft.com/office/drawing/2014/main" id="{2A734098-8CB2-41B3-B56B-57490E7C64B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5" name="Shape 3">
          <a:extLst>
            <a:ext uri="{FF2B5EF4-FFF2-40B4-BE49-F238E27FC236}">
              <a16:creationId xmlns:a16="http://schemas.microsoft.com/office/drawing/2014/main" id="{1D4727FB-A363-441F-95BF-7EDCA6CFD13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6" name="Shape 3">
          <a:extLst>
            <a:ext uri="{FF2B5EF4-FFF2-40B4-BE49-F238E27FC236}">
              <a16:creationId xmlns:a16="http://schemas.microsoft.com/office/drawing/2014/main" id="{4BAB1A52-5C0E-48BB-9E1F-1A96EC06506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7" name="Shape 3">
          <a:extLst>
            <a:ext uri="{FF2B5EF4-FFF2-40B4-BE49-F238E27FC236}">
              <a16:creationId xmlns:a16="http://schemas.microsoft.com/office/drawing/2014/main" id="{EC877794-4D04-4649-9B3F-1682300B5A0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8" name="Shape 3">
          <a:extLst>
            <a:ext uri="{FF2B5EF4-FFF2-40B4-BE49-F238E27FC236}">
              <a16:creationId xmlns:a16="http://schemas.microsoft.com/office/drawing/2014/main" id="{F0615BA1-3A48-4AE5-811E-89CC36044FC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49" name="Shape 3">
          <a:extLst>
            <a:ext uri="{FF2B5EF4-FFF2-40B4-BE49-F238E27FC236}">
              <a16:creationId xmlns:a16="http://schemas.microsoft.com/office/drawing/2014/main" id="{561CE5F9-80A4-489A-ACDB-E634BA35F42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0" name="Shape 3">
          <a:extLst>
            <a:ext uri="{FF2B5EF4-FFF2-40B4-BE49-F238E27FC236}">
              <a16:creationId xmlns:a16="http://schemas.microsoft.com/office/drawing/2014/main" id="{E092D18F-6CD6-47D2-8811-540D50B3A39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1" name="Shape 3">
          <a:extLst>
            <a:ext uri="{FF2B5EF4-FFF2-40B4-BE49-F238E27FC236}">
              <a16:creationId xmlns:a16="http://schemas.microsoft.com/office/drawing/2014/main" id="{326E550E-178A-4A6D-92B9-FD931E22156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2" name="Shape 3">
          <a:extLst>
            <a:ext uri="{FF2B5EF4-FFF2-40B4-BE49-F238E27FC236}">
              <a16:creationId xmlns:a16="http://schemas.microsoft.com/office/drawing/2014/main" id="{0197FC08-87F3-400F-9931-E35D118A630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3" name="Shape 3">
          <a:extLst>
            <a:ext uri="{FF2B5EF4-FFF2-40B4-BE49-F238E27FC236}">
              <a16:creationId xmlns:a16="http://schemas.microsoft.com/office/drawing/2014/main" id="{1B225A18-62EC-43B7-97FF-1920ADCF93D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4" name="Shape 3">
          <a:extLst>
            <a:ext uri="{FF2B5EF4-FFF2-40B4-BE49-F238E27FC236}">
              <a16:creationId xmlns:a16="http://schemas.microsoft.com/office/drawing/2014/main" id="{CDB315B6-3950-42FB-95BE-55FE298C0E2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5" name="Shape 3">
          <a:extLst>
            <a:ext uri="{FF2B5EF4-FFF2-40B4-BE49-F238E27FC236}">
              <a16:creationId xmlns:a16="http://schemas.microsoft.com/office/drawing/2014/main" id="{175C765F-4386-48F9-86B3-02D31567D95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6" name="Shape 3">
          <a:extLst>
            <a:ext uri="{FF2B5EF4-FFF2-40B4-BE49-F238E27FC236}">
              <a16:creationId xmlns:a16="http://schemas.microsoft.com/office/drawing/2014/main" id="{E3743914-8356-4AD6-8C4D-870D2B24AFF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7" name="Shape 3">
          <a:extLst>
            <a:ext uri="{FF2B5EF4-FFF2-40B4-BE49-F238E27FC236}">
              <a16:creationId xmlns:a16="http://schemas.microsoft.com/office/drawing/2014/main" id="{B956FC09-3DDF-41AF-BB1B-FE98BF04A9D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8" name="Shape 3">
          <a:extLst>
            <a:ext uri="{FF2B5EF4-FFF2-40B4-BE49-F238E27FC236}">
              <a16:creationId xmlns:a16="http://schemas.microsoft.com/office/drawing/2014/main" id="{B7D9389C-3E8F-4F80-A8CC-4C10C151A87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59" name="Shape 3">
          <a:extLst>
            <a:ext uri="{FF2B5EF4-FFF2-40B4-BE49-F238E27FC236}">
              <a16:creationId xmlns:a16="http://schemas.microsoft.com/office/drawing/2014/main" id="{E8E698BF-D1E9-44A9-9120-926CFBD4026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0" name="Shape 3">
          <a:extLst>
            <a:ext uri="{FF2B5EF4-FFF2-40B4-BE49-F238E27FC236}">
              <a16:creationId xmlns:a16="http://schemas.microsoft.com/office/drawing/2014/main" id="{E6B76A46-4996-4A7E-ACCB-4B048CC5286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1" name="Shape 3">
          <a:extLst>
            <a:ext uri="{FF2B5EF4-FFF2-40B4-BE49-F238E27FC236}">
              <a16:creationId xmlns:a16="http://schemas.microsoft.com/office/drawing/2014/main" id="{5BC75608-7747-4EB8-90AE-444A9D898EFF}"/>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2" name="Shape 3">
          <a:extLst>
            <a:ext uri="{FF2B5EF4-FFF2-40B4-BE49-F238E27FC236}">
              <a16:creationId xmlns:a16="http://schemas.microsoft.com/office/drawing/2014/main" id="{D5B4190C-3273-4A70-9C70-EF5BF4460D2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3" name="Shape 3">
          <a:extLst>
            <a:ext uri="{FF2B5EF4-FFF2-40B4-BE49-F238E27FC236}">
              <a16:creationId xmlns:a16="http://schemas.microsoft.com/office/drawing/2014/main" id="{46A31B62-4F5B-4558-AFF7-C0AAAC9FFCF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4" name="Shape 3">
          <a:extLst>
            <a:ext uri="{FF2B5EF4-FFF2-40B4-BE49-F238E27FC236}">
              <a16:creationId xmlns:a16="http://schemas.microsoft.com/office/drawing/2014/main" id="{34D99248-DF23-4FA5-BD29-BDED2A80C6E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5" name="Shape 3">
          <a:extLst>
            <a:ext uri="{FF2B5EF4-FFF2-40B4-BE49-F238E27FC236}">
              <a16:creationId xmlns:a16="http://schemas.microsoft.com/office/drawing/2014/main" id="{3ED734CE-82BC-48A2-8B05-8BAE45C1D5B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6" name="Shape 3">
          <a:extLst>
            <a:ext uri="{FF2B5EF4-FFF2-40B4-BE49-F238E27FC236}">
              <a16:creationId xmlns:a16="http://schemas.microsoft.com/office/drawing/2014/main" id="{F61A593F-D2B7-439E-BAAE-450D91C17C7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7" name="Shape 3">
          <a:extLst>
            <a:ext uri="{FF2B5EF4-FFF2-40B4-BE49-F238E27FC236}">
              <a16:creationId xmlns:a16="http://schemas.microsoft.com/office/drawing/2014/main" id="{6B51EED3-B52E-4CBD-8093-0319D2311A1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8" name="Shape 3">
          <a:extLst>
            <a:ext uri="{FF2B5EF4-FFF2-40B4-BE49-F238E27FC236}">
              <a16:creationId xmlns:a16="http://schemas.microsoft.com/office/drawing/2014/main" id="{F06C7D0F-ADC1-485E-ABEE-45CAC6C4532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69" name="Shape 3">
          <a:extLst>
            <a:ext uri="{FF2B5EF4-FFF2-40B4-BE49-F238E27FC236}">
              <a16:creationId xmlns:a16="http://schemas.microsoft.com/office/drawing/2014/main" id="{2B188FD3-BE03-441E-98F9-C33279AD57F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0" name="Shape 3">
          <a:extLst>
            <a:ext uri="{FF2B5EF4-FFF2-40B4-BE49-F238E27FC236}">
              <a16:creationId xmlns:a16="http://schemas.microsoft.com/office/drawing/2014/main" id="{2465BEF3-6F1D-45D5-95CC-881D5487224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1" name="Shape 3">
          <a:extLst>
            <a:ext uri="{FF2B5EF4-FFF2-40B4-BE49-F238E27FC236}">
              <a16:creationId xmlns:a16="http://schemas.microsoft.com/office/drawing/2014/main" id="{D9F0E03D-3ED3-43D3-B4E7-0CF4268FAB2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2" name="Shape 3">
          <a:extLst>
            <a:ext uri="{FF2B5EF4-FFF2-40B4-BE49-F238E27FC236}">
              <a16:creationId xmlns:a16="http://schemas.microsoft.com/office/drawing/2014/main" id="{0408BB3E-D259-44BA-AF53-4A06EB2B9E2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3" name="Shape 3">
          <a:extLst>
            <a:ext uri="{FF2B5EF4-FFF2-40B4-BE49-F238E27FC236}">
              <a16:creationId xmlns:a16="http://schemas.microsoft.com/office/drawing/2014/main" id="{51E2E730-3579-46F5-A47A-FF6BE2E879A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4" name="Shape 3">
          <a:extLst>
            <a:ext uri="{FF2B5EF4-FFF2-40B4-BE49-F238E27FC236}">
              <a16:creationId xmlns:a16="http://schemas.microsoft.com/office/drawing/2014/main" id="{767551D1-F1A9-41AE-ADBB-28AC4A6D691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5" name="Shape 3">
          <a:extLst>
            <a:ext uri="{FF2B5EF4-FFF2-40B4-BE49-F238E27FC236}">
              <a16:creationId xmlns:a16="http://schemas.microsoft.com/office/drawing/2014/main" id="{B830E164-B8BB-4C17-A567-C346870DCF3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6" name="Shape 3">
          <a:extLst>
            <a:ext uri="{FF2B5EF4-FFF2-40B4-BE49-F238E27FC236}">
              <a16:creationId xmlns:a16="http://schemas.microsoft.com/office/drawing/2014/main" id="{1BE941FE-CF3E-49B8-BBA5-521ACA4832C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7" name="Shape 3">
          <a:extLst>
            <a:ext uri="{FF2B5EF4-FFF2-40B4-BE49-F238E27FC236}">
              <a16:creationId xmlns:a16="http://schemas.microsoft.com/office/drawing/2014/main" id="{609D2E63-46D7-470B-9B07-3AF1E06674B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8" name="Shape 3">
          <a:extLst>
            <a:ext uri="{FF2B5EF4-FFF2-40B4-BE49-F238E27FC236}">
              <a16:creationId xmlns:a16="http://schemas.microsoft.com/office/drawing/2014/main" id="{83140244-ADA4-4E89-8F36-24F4EA54484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79" name="Shape 3">
          <a:extLst>
            <a:ext uri="{FF2B5EF4-FFF2-40B4-BE49-F238E27FC236}">
              <a16:creationId xmlns:a16="http://schemas.microsoft.com/office/drawing/2014/main" id="{AC375675-261B-458C-AF6D-C645317CC914}"/>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0" name="Shape 3">
          <a:extLst>
            <a:ext uri="{FF2B5EF4-FFF2-40B4-BE49-F238E27FC236}">
              <a16:creationId xmlns:a16="http://schemas.microsoft.com/office/drawing/2014/main" id="{E1BF3470-7C86-45F0-AE2D-147184503C4E}"/>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1" name="Shape 3">
          <a:extLst>
            <a:ext uri="{FF2B5EF4-FFF2-40B4-BE49-F238E27FC236}">
              <a16:creationId xmlns:a16="http://schemas.microsoft.com/office/drawing/2014/main" id="{256276BD-5DC6-4985-B710-A869F6511D6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2" name="Shape 3">
          <a:extLst>
            <a:ext uri="{FF2B5EF4-FFF2-40B4-BE49-F238E27FC236}">
              <a16:creationId xmlns:a16="http://schemas.microsoft.com/office/drawing/2014/main" id="{FD3FA454-08A0-42CF-BB9A-FFD6B0D47DA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3" name="Shape 3">
          <a:extLst>
            <a:ext uri="{FF2B5EF4-FFF2-40B4-BE49-F238E27FC236}">
              <a16:creationId xmlns:a16="http://schemas.microsoft.com/office/drawing/2014/main" id="{712F9B7F-7ED0-4A5D-8216-E29B57C84D2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4" name="Shape 3">
          <a:extLst>
            <a:ext uri="{FF2B5EF4-FFF2-40B4-BE49-F238E27FC236}">
              <a16:creationId xmlns:a16="http://schemas.microsoft.com/office/drawing/2014/main" id="{16805F6E-5166-45C5-AE41-220CBDB430A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5" name="Shape 3">
          <a:extLst>
            <a:ext uri="{FF2B5EF4-FFF2-40B4-BE49-F238E27FC236}">
              <a16:creationId xmlns:a16="http://schemas.microsoft.com/office/drawing/2014/main" id="{3E56F054-578A-4BF0-92CF-D5D92DE0EED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6" name="Shape 3">
          <a:extLst>
            <a:ext uri="{FF2B5EF4-FFF2-40B4-BE49-F238E27FC236}">
              <a16:creationId xmlns:a16="http://schemas.microsoft.com/office/drawing/2014/main" id="{FCEC0495-0EA1-4BEC-AADB-0E3E27702F2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7" name="Shape 3">
          <a:extLst>
            <a:ext uri="{FF2B5EF4-FFF2-40B4-BE49-F238E27FC236}">
              <a16:creationId xmlns:a16="http://schemas.microsoft.com/office/drawing/2014/main" id="{B5C7F78B-B459-41B6-A6A7-1D609857671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8" name="Shape 3">
          <a:extLst>
            <a:ext uri="{FF2B5EF4-FFF2-40B4-BE49-F238E27FC236}">
              <a16:creationId xmlns:a16="http://schemas.microsoft.com/office/drawing/2014/main" id="{1E35AA69-07A5-4606-AA54-924E760DB59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89" name="Shape 3">
          <a:extLst>
            <a:ext uri="{FF2B5EF4-FFF2-40B4-BE49-F238E27FC236}">
              <a16:creationId xmlns:a16="http://schemas.microsoft.com/office/drawing/2014/main" id="{53BBCA19-38E9-4D33-9DB4-080A168D5391}"/>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0" name="Shape 3">
          <a:extLst>
            <a:ext uri="{FF2B5EF4-FFF2-40B4-BE49-F238E27FC236}">
              <a16:creationId xmlns:a16="http://schemas.microsoft.com/office/drawing/2014/main" id="{2D3B1470-9A55-4C1C-94FD-710F927543F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1" name="Shape 3">
          <a:extLst>
            <a:ext uri="{FF2B5EF4-FFF2-40B4-BE49-F238E27FC236}">
              <a16:creationId xmlns:a16="http://schemas.microsoft.com/office/drawing/2014/main" id="{B143E2FC-CDAA-494B-B109-5036D5868C1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2" name="Shape 3">
          <a:extLst>
            <a:ext uri="{FF2B5EF4-FFF2-40B4-BE49-F238E27FC236}">
              <a16:creationId xmlns:a16="http://schemas.microsoft.com/office/drawing/2014/main" id="{0C1EBC70-8CBE-45F3-AAEF-748D29C57EA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3" name="Shape 3">
          <a:extLst>
            <a:ext uri="{FF2B5EF4-FFF2-40B4-BE49-F238E27FC236}">
              <a16:creationId xmlns:a16="http://schemas.microsoft.com/office/drawing/2014/main" id="{227D37CA-9516-4178-87F8-A64DE332EF1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4" name="Shape 3">
          <a:extLst>
            <a:ext uri="{FF2B5EF4-FFF2-40B4-BE49-F238E27FC236}">
              <a16:creationId xmlns:a16="http://schemas.microsoft.com/office/drawing/2014/main" id="{ABAC234B-95A0-4C0B-8B30-4453BD1456A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5" name="Shape 3">
          <a:extLst>
            <a:ext uri="{FF2B5EF4-FFF2-40B4-BE49-F238E27FC236}">
              <a16:creationId xmlns:a16="http://schemas.microsoft.com/office/drawing/2014/main" id="{0832E047-F003-4875-9306-8C5214E5A06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6" name="Shape 3">
          <a:extLst>
            <a:ext uri="{FF2B5EF4-FFF2-40B4-BE49-F238E27FC236}">
              <a16:creationId xmlns:a16="http://schemas.microsoft.com/office/drawing/2014/main" id="{1F886F92-B806-4517-A0C7-37E27A0745E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7" name="Shape 3">
          <a:extLst>
            <a:ext uri="{FF2B5EF4-FFF2-40B4-BE49-F238E27FC236}">
              <a16:creationId xmlns:a16="http://schemas.microsoft.com/office/drawing/2014/main" id="{FE58C2A9-B928-436D-B9C6-932BF1D33FA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8" name="Shape 3">
          <a:extLst>
            <a:ext uri="{FF2B5EF4-FFF2-40B4-BE49-F238E27FC236}">
              <a16:creationId xmlns:a16="http://schemas.microsoft.com/office/drawing/2014/main" id="{D37C8C71-459A-4FFC-A0CD-3FA07EEA391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299" name="Shape 3">
          <a:extLst>
            <a:ext uri="{FF2B5EF4-FFF2-40B4-BE49-F238E27FC236}">
              <a16:creationId xmlns:a16="http://schemas.microsoft.com/office/drawing/2014/main" id="{B4FFFC09-F4E0-46FE-A67A-694795775105}"/>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0" name="Shape 3">
          <a:extLst>
            <a:ext uri="{FF2B5EF4-FFF2-40B4-BE49-F238E27FC236}">
              <a16:creationId xmlns:a16="http://schemas.microsoft.com/office/drawing/2014/main" id="{9FBDECA1-C25C-4BDF-969E-8B35FC2DC8C4}"/>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1" name="Shape 3">
          <a:extLst>
            <a:ext uri="{FF2B5EF4-FFF2-40B4-BE49-F238E27FC236}">
              <a16:creationId xmlns:a16="http://schemas.microsoft.com/office/drawing/2014/main" id="{2DE5905C-938D-4958-9F7B-D3A8B96C90C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2" name="Shape 3">
          <a:extLst>
            <a:ext uri="{FF2B5EF4-FFF2-40B4-BE49-F238E27FC236}">
              <a16:creationId xmlns:a16="http://schemas.microsoft.com/office/drawing/2014/main" id="{9BA760B1-A38E-4344-9686-ECC89765640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3" name="Shape 3">
          <a:extLst>
            <a:ext uri="{FF2B5EF4-FFF2-40B4-BE49-F238E27FC236}">
              <a16:creationId xmlns:a16="http://schemas.microsoft.com/office/drawing/2014/main" id="{3BE4BB0A-CC5A-4F6D-AA96-088AE9E40E5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4" name="Shape 3">
          <a:extLst>
            <a:ext uri="{FF2B5EF4-FFF2-40B4-BE49-F238E27FC236}">
              <a16:creationId xmlns:a16="http://schemas.microsoft.com/office/drawing/2014/main" id="{CD1B243F-A1A4-4760-884F-E10BA6F15D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5" name="Shape 3">
          <a:extLst>
            <a:ext uri="{FF2B5EF4-FFF2-40B4-BE49-F238E27FC236}">
              <a16:creationId xmlns:a16="http://schemas.microsoft.com/office/drawing/2014/main" id="{E0FD629B-32EA-4494-80B5-769CF372875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6" name="Shape 3">
          <a:extLst>
            <a:ext uri="{FF2B5EF4-FFF2-40B4-BE49-F238E27FC236}">
              <a16:creationId xmlns:a16="http://schemas.microsoft.com/office/drawing/2014/main" id="{FCA51C7E-F948-41C1-922B-73801F200FA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7" name="Shape 3">
          <a:extLst>
            <a:ext uri="{FF2B5EF4-FFF2-40B4-BE49-F238E27FC236}">
              <a16:creationId xmlns:a16="http://schemas.microsoft.com/office/drawing/2014/main" id="{4C824367-AAE7-4DD5-80CC-298B7DD54D7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8" name="Shape 3">
          <a:extLst>
            <a:ext uri="{FF2B5EF4-FFF2-40B4-BE49-F238E27FC236}">
              <a16:creationId xmlns:a16="http://schemas.microsoft.com/office/drawing/2014/main" id="{8B21BA3C-B091-47AB-B7B8-B070E4FE5FA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09" name="Shape 3">
          <a:extLst>
            <a:ext uri="{FF2B5EF4-FFF2-40B4-BE49-F238E27FC236}">
              <a16:creationId xmlns:a16="http://schemas.microsoft.com/office/drawing/2014/main" id="{68112121-1EBD-4719-8614-3B7A5BE0B7E4}"/>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0" name="Shape 3">
          <a:extLst>
            <a:ext uri="{FF2B5EF4-FFF2-40B4-BE49-F238E27FC236}">
              <a16:creationId xmlns:a16="http://schemas.microsoft.com/office/drawing/2014/main" id="{BFD35A18-E71B-4759-8B04-93042161F53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1" name="Shape 3">
          <a:extLst>
            <a:ext uri="{FF2B5EF4-FFF2-40B4-BE49-F238E27FC236}">
              <a16:creationId xmlns:a16="http://schemas.microsoft.com/office/drawing/2014/main" id="{F7BCC52A-33F9-4275-9988-53865D0A316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2" name="Shape 3">
          <a:extLst>
            <a:ext uri="{FF2B5EF4-FFF2-40B4-BE49-F238E27FC236}">
              <a16:creationId xmlns:a16="http://schemas.microsoft.com/office/drawing/2014/main" id="{82DC30E7-1166-4F94-AB8B-F62CF2B792F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3" name="Shape 3">
          <a:extLst>
            <a:ext uri="{FF2B5EF4-FFF2-40B4-BE49-F238E27FC236}">
              <a16:creationId xmlns:a16="http://schemas.microsoft.com/office/drawing/2014/main" id="{E3606D21-640C-4F0D-B7D2-79428379E88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4" name="Shape 3">
          <a:extLst>
            <a:ext uri="{FF2B5EF4-FFF2-40B4-BE49-F238E27FC236}">
              <a16:creationId xmlns:a16="http://schemas.microsoft.com/office/drawing/2014/main" id="{C8871F04-61B3-494B-A2A9-D98BBEDAF59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5" name="Shape 3">
          <a:extLst>
            <a:ext uri="{FF2B5EF4-FFF2-40B4-BE49-F238E27FC236}">
              <a16:creationId xmlns:a16="http://schemas.microsoft.com/office/drawing/2014/main" id="{9D01980A-AFFE-4832-8D27-5F2B2746629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6" name="Shape 3">
          <a:extLst>
            <a:ext uri="{FF2B5EF4-FFF2-40B4-BE49-F238E27FC236}">
              <a16:creationId xmlns:a16="http://schemas.microsoft.com/office/drawing/2014/main" id="{30120ACF-EEC3-4555-A5B3-878E6BBD9B8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7" name="Shape 3">
          <a:extLst>
            <a:ext uri="{FF2B5EF4-FFF2-40B4-BE49-F238E27FC236}">
              <a16:creationId xmlns:a16="http://schemas.microsoft.com/office/drawing/2014/main" id="{180846A2-953A-4F69-A061-24880033060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8" name="Shape 3">
          <a:extLst>
            <a:ext uri="{FF2B5EF4-FFF2-40B4-BE49-F238E27FC236}">
              <a16:creationId xmlns:a16="http://schemas.microsoft.com/office/drawing/2014/main" id="{C7C247D9-0913-47E6-BCD7-20BD8F45A0F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19" name="Shape 3">
          <a:extLst>
            <a:ext uri="{FF2B5EF4-FFF2-40B4-BE49-F238E27FC236}">
              <a16:creationId xmlns:a16="http://schemas.microsoft.com/office/drawing/2014/main" id="{1959072E-3859-4A3F-8095-B673473C27DD}"/>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0" name="Shape 3">
          <a:extLst>
            <a:ext uri="{FF2B5EF4-FFF2-40B4-BE49-F238E27FC236}">
              <a16:creationId xmlns:a16="http://schemas.microsoft.com/office/drawing/2014/main" id="{8538FBE1-C1FE-429F-8105-6311F485E8B7}"/>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1" name="Shape 3">
          <a:extLst>
            <a:ext uri="{FF2B5EF4-FFF2-40B4-BE49-F238E27FC236}">
              <a16:creationId xmlns:a16="http://schemas.microsoft.com/office/drawing/2014/main" id="{ED0A5B3B-C1EC-4951-B898-CB41E9AB41F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2" name="Shape 3">
          <a:extLst>
            <a:ext uri="{FF2B5EF4-FFF2-40B4-BE49-F238E27FC236}">
              <a16:creationId xmlns:a16="http://schemas.microsoft.com/office/drawing/2014/main" id="{9F714B03-8061-43E6-AF8F-4F25C73CBC8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3" name="Shape 3">
          <a:extLst>
            <a:ext uri="{FF2B5EF4-FFF2-40B4-BE49-F238E27FC236}">
              <a16:creationId xmlns:a16="http://schemas.microsoft.com/office/drawing/2014/main" id="{808A2409-CEA8-4451-B1CB-3DCCBCC298F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4" name="Shape 3">
          <a:extLst>
            <a:ext uri="{FF2B5EF4-FFF2-40B4-BE49-F238E27FC236}">
              <a16:creationId xmlns:a16="http://schemas.microsoft.com/office/drawing/2014/main" id="{2CED3966-6B26-4C43-B282-D8E5C475258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5" name="Shape 3">
          <a:extLst>
            <a:ext uri="{FF2B5EF4-FFF2-40B4-BE49-F238E27FC236}">
              <a16:creationId xmlns:a16="http://schemas.microsoft.com/office/drawing/2014/main" id="{1A93E547-925A-4EE2-8F57-BD580A1487D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6" name="Shape 3">
          <a:extLst>
            <a:ext uri="{FF2B5EF4-FFF2-40B4-BE49-F238E27FC236}">
              <a16:creationId xmlns:a16="http://schemas.microsoft.com/office/drawing/2014/main" id="{62B0C0DD-9D46-43F9-85C9-C6056DC6E11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7" name="Shape 3">
          <a:extLst>
            <a:ext uri="{FF2B5EF4-FFF2-40B4-BE49-F238E27FC236}">
              <a16:creationId xmlns:a16="http://schemas.microsoft.com/office/drawing/2014/main" id="{2CC72423-A8CD-4C2A-BF5C-E58CB59F8A0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8" name="Shape 3">
          <a:extLst>
            <a:ext uri="{FF2B5EF4-FFF2-40B4-BE49-F238E27FC236}">
              <a16:creationId xmlns:a16="http://schemas.microsoft.com/office/drawing/2014/main" id="{03BAE9AC-AB0A-487A-892F-CB98248FA69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29" name="Shape 3">
          <a:extLst>
            <a:ext uri="{FF2B5EF4-FFF2-40B4-BE49-F238E27FC236}">
              <a16:creationId xmlns:a16="http://schemas.microsoft.com/office/drawing/2014/main" id="{79C6975F-AC67-479A-9FCC-7573F38329DB}"/>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0" name="Shape 3">
          <a:extLst>
            <a:ext uri="{FF2B5EF4-FFF2-40B4-BE49-F238E27FC236}">
              <a16:creationId xmlns:a16="http://schemas.microsoft.com/office/drawing/2014/main" id="{42054B77-C485-4FBE-A67F-20C56CD0260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1" name="Shape 3">
          <a:extLst>
            <a:ext uri="{FF2B5EF4-FFF2-40B4-BE49-F238E27FC236}">
              <a16:creationId xmlns:a16="http://schemas.microsoft.com/office/drawing/2014/main" id="{F92DBA17-6372-4F42-AB92-FBD24673E9B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2" name="Shape 3">
          <a:extLst>
            <a:ext uri="{FF2B5EF4-FFF2-40B4-BE49-F238E27FC236}">
              <a16:creationId xmlns:a16="http://schemas.microsoft.com/office/drawing/2014/main" id="{D47F8D1E-C342-40EA-B613-204F6D92D1C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3" name="Shape 3">
          <a:extLst>
            <a:ext uri="{FF2B5EF4-FFF2-40B4-BE49-F238E27FC236}">
              <a16:creationId xmlns:a16="http://schemas.microsoft.com/office/drawing/2014/main" id="{FC00FE67-7066-4ABC-AB78-54C97D82F23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4" name="Shape 3">
          <a:extLst>
            <a:ext uri="{FF2B5EF4-FFF2-40B4-BE49-F238E27FC236}">
              <a16:creationId xmlns:a16="http://schemas.microsoft.com/office/drawing/2014/main" id="{095787B1-BDDE-4DF6-91CB-19307037331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5" name="Shape 3">
          <a:extLst>
            <a:ext uri="{FF2B5EF4-FFF2-40B4-BE49-F238E27FC236}">
              <a16:creationId xmlns:a16="http://schemas.microsoft.com/office/drawing/2014/main" id="{3084D253-3199-4C36-80F3-EE162AB0FE5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6" name="Shape 3">
          <a:extLst>
            <a:ext uri="{FF2B5EF4-FFF2-40B4-BE49-F238E27FC236}">
              <a16:creationId xmlns:a16="http://schemas.microsoft.com/office/drawing/2014/main" id="{6456C6AC-8CCF-4C4F-BDFC-545C8812208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7" name="Shape 3">
          <a:extLst>
            <a:ext uri="{FF2B5EF4-FFF2-40B4-BE49-F238E27FC236}">
              <a16:creationId xmlns:a16="http://schemas.microsoft.com/office/drawing/2014/main" id="{20017C82-ADDF-4D01-804B-3DC234ADF44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8" name="Shape 3">
          <a:extLst>
            <a:ext uri="{FF2B5EF4-FFF2-40B4-BE49-F238E27FC236}">
              <a16:creationId xmlns:a16="http://schemas.microsoft.com/office/drawing/2014/main" id="{F4479B92-2024-4466-BDFA-AC13A44B5CE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39" name="Shape 3">
          <a:extLst>
            <a:ext uri="{FF2B5EF4-FFF2-40B4-BE49-F238E27FC236}">
              <a16:creationId xmlns:a16="http://schemas.microsoft.com/office/drawing/2014/main" id="{50666593-3239-43B5-934D-7EBF43F99B8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0" name="Shape 3">
          <a:extLst>
            <a:ext uri="{FF2B5EF4-FFF2-40B4-BE49-F238E27FC236}">
              <a16:creationId xmlns:a16="http://schemas.microsoft.com/office/drawing/2014/main" id="{0AD11429-7E9E-418F-B2F9-489F2D7E19A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1" name="Shape 3">
          <a:extLst>
            <a:ext uri="{FF2B5EF4-FFF2-40B4-BE49-F238E27FC236}">
              <a16:creationId xmlns:a16="http://schemas.microsoft.com/office/drawing/2014/main" id="{1376BDC8-A7D9-4BE7-86F5-F127F5C52E5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2" name="Shape 3">
          <a:extLst>
            <a:ext uri="{FF2B5EF4-FFF2-40B4-BE49-F238E27FC236}">
              <a16:creationId xmlns:a16="http://schemas.microsoft.com/office/drawing/2014/main" id="{6C97318D-FC1D-4708-8CF0-13357C1D512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3" name="Shape 3">
          <a:extLst>
            <a:ext uri="{FF2B5EF4-FFF2-40B4-BE49-F238E27FC236}">
              <a16:creationId xmlns:a16="http://schemas.microsoft.com/office/drawing/2014/main" id="{76290E58-135C-4510-B996-AC32AA01057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4" name="Shape 3">
          <a:extLst>
            <a:ext uri="{FF2B5EF4-FFF2-40B4-BE49-F238E27FC236}">
              <a16:creationId xmlns:a16="http://schemas.microsoft.com/office/drawing/2014/main" id="{731CB5A4-FA68-4A91-93B3-B8EF365235D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5" name="Shape 3">
          <a:extLst>
            <a:ext uri="{FF2B5EF4-FFF2-40B4-BE49-F238E27FC236}">
              <a16:creationId xmlns:a16="http://schemas.microsoft.com/office/drawing/2014/main" id="{4A44A339-66B8-4636-8FE2-232D74E10BE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6" name="Shape 3">
          <a:extLst>
            <a:ext uri="{FF2B5EF4-FFF2-40B4-BE49-F238E27FC236}">
              <a16:creationId xmlns:a16="http://schemas.microsoft.com/office/drawing/2014/main" id="{218688FD-FD32-4FEC-AE55-C8E7D281E3F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7" name="Shape 3">
          <a:extLst>
            <a:ext uri="{FF2B5EF4-FFF2-40B4-BE49-F238E27FC236}">
              <a16:creationId xmlns:a16="http://schemas.microsoft.com/office/drawing/2014/main" id="{2A310C84-CB09-40E1-9976-9697349FDE1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8" name="Shape 3">
          <a:extLst>
            <a:ext uri="{FF2B5EF4-FFF2-40B4-BE49-F238E27FC236}">
              <a16:creationId xmlns:a16="http://schemas.microsoft.com/office/drawing/2014/main" id="{6BFCD00F-DC80-4049-A83E-357F5934236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49" name="Shape 3">
          <a:extLst>
            <a:ext uri="{FF2B5EF4-FFF2-40B4-BE49-F238E27FC236}">
              <a16:creationId xmlns:a16="http://schemas.microsoft.com/office/drawing/2014/main" id="{17286A90-2B31-49B9-9148-729655B06E94}"/>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0" name="Shape 3">
          <a:extLst>
            <a:ext uri="{FF2B5EF4-FFF2-40B4-BE49-F238E27FC236}">
              <a16:creationId xmlns:a16="http://schemas.microsoft.com/office/drawing/2014/main" id="{5557A7B8-F387-4582-A638-98DDFB97C1B7}"/>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1" name="Shape 3">
          <a:extLst>
            <a:ext uri="{FF2B5EF4-FFF2-40B4-BE49-F238E27FC236}">
              <a16:creationId xmlns:a16="http://schemas.microsoft.com/office/drawing/2014/main" id="{D67F7069-C1E3-4A07-9A61-B82E5806453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2" name="Shape 3">
          <a:extLst>
            <a:ext uri="{FF2B5EF4-FFF2-40B4-BE49-F238E27FC236}">
              <a16:creationId xmlns:a16="http://schemas.microsoft.com/office/drawing/2014/main" id="{F649CAF5-C8A1-44C4-89E0-7C1883E545E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3" name="Shape 3">
          <a:extLst>
            <a:ext uri="{FF2B5EF4-FFF2-40B4-BE49-F238E27FC236}">
              <a16:creationId xmlns:a16="http://schemas.microsoft.com/office/drawing/2014/main" id="{251E2073-2749-4E48-930F-672E2DC4369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4" name="Shape 3">
          <a:extLst>
            <a:ext uri="{FF2B5EF4-FFF2-40B4-BE49-F238E27FC236}">
              <a16:creationId xmlns:a16="http://schemas.microsoft.com/office/drawing/2014/main" id="{79197031-50AD-4241-BBA8-D32E3C6B946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5" name="Shape 3">
          <a:extLst>
            <a:ext uri="{FF2B5EF4-FFF2-40B4-BE49-F238E27FC236}">
              <a16:creationId xmlns:a16="http://schemas.microsoft.com/office/drawing/2014/main" id="{669D0F63-8A21-4ABF-B6C0-3D623049A48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6" name="Shape 3">
          <a:extLst>
            <a:ext uri="{FF2B5EF4-FFF2-40B4-BE49-F238E27FC236}">
              <a16:creationId xmlns:a16="http://schemas.microsoft.com/office/drawing/2014/main" id="{D21690EA-5B72-4D90-BC41-0FDBB069640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7" name="Shape 3">
          <a:extLst>
            <a:ext uri="{FF2B5EF4-FFF2-40B4-BE49-F238E27FC236}">
              <a16:creationId xmlns:a16="http://schemas.microsoft.com/office/drawing/2014/main" id="{21BAC1D4-AD4C-487C-94F9-A6D792D65F7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8" name="Shape 3">
          <a:extLst>
            <a:ext uri="{FF2B5EF4-FFF2-40B4-BE49-F238E27FC236}">
              <a16:creationId xmlns:a16="http://schemas.microsoft.com/office/drawing/2014/main" id="{EBC954A9-DE9A-4097-A8E7-10DB26057B4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59" name="Shape 3">
          <a:extLst>
            <a:ext uri="{FF2B5EF4-FFF2-40B4-BE49-F238E27FC236}">
              <a16:creationId xmlns:a16="http://schemas.microsoft.com/office/drawing/2014/main" id="{2CEA1918-CFFF-4948-B958-3240E72BF4CA}"/>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0" name="Shape 3">
          <a:extLst>
            <a:ext uri="{FF2B5EF4-FFF2-40B4-BE49-F238E27FC236}">
              <a16:creationId xmlns:a16="http://schemas.microsoft.com/office/drawing/2014/main" id="{971DFCBF-8867-474B-A679-5F4D99404929}"/>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1" name="Shape 3">
          <a:extLst>
            <a:ext uri="{FF2B5EF4-FFF2-40B4-BE49-F238E27FC236}">
              <a16:creationId xmlns:a16="http://schemas.microsoft.com/office/drawing/2014/main" id="{28436E68-462F-4B71-AFC5-4A1D385455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2" name="Shape 3">
          <a:extLst>
            <a:ext uri="{FF2B5EF4-FFF2-40B4-BE49-F238E27FC236}">
              <a16:creationId xmlns:a16="http://schemas.microsoft.com/office/drawing/2014/main" id="{4D47BE83-DD86-4C79-9324-8F185415360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3" name="Shape 3">
          <a:extLst>
            <a:ext uri="{FF2B5EF4-FFF2-40B4-BE49-F238E27FC236}">
              <a16:creationId xmlns:a16="http://schemas.microsoft.com/office/drawing/2014/main" id="{A5AA8D3D-6ED4-4B23-8EC9-0A00B4971C7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4" name="Shape 3">
          <a:extLst>
            <a:ext uri="{FF2B5EF4-FFF2-40B4-BE49-F238E27FC236}">
              <a16:creationId xmlns:a16="http://schemas.microsoft.com/office/drawing/2014/main" id="{5F03CAA5-D825-43C5-8B32-87A05655DB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5" name="Shape 3">
          <a:extLst>
            <a:ext uri="{FF2B5EF4-FFF2-40B4-BE49-F238E27FC236}">
              <a16:creationId xmlns:a16="http://schemas.microsoft.com/office/drawing/2014/main" id="{A75B16C7-6748-4A9C-8894-B2D611E389A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6" name="Shape 3">
          <a:extLst>
            <a:ext uri="{FF2B5EF4-FFF2-40B4-BE49-F238E27FC236}">
              <a16:creationId xmlns:a16="http://schemas.microsoft.com/office/drawing/2014/main" id="{1F619466-2B9F-4769-9622-F18B26789AC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7" name="Shape 3">
          <a:extLst>
            <a:ext uri="{FF2B5EF4-FFF2-40B4-BE49-F238E27FC236}">
              <a16:creationId xmlns:a16="http://schemas.microsoft.com/office/drawing/2014/main" id="{5C9D61D0-D784-416C-BA26-EFA7B7A6582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8" name="Shape 3">
          <a:extLst>
            <a:ext uri="{FF2B5EF4-FFF2-40B4-BE49-F238E27FC236}">
              <a16:creationId xmlns:a16="http://schemas.microsoft.com/office/drawing/2014/main" id="{65F27CF7-7793-4CFA-9A34-B2EE5A429B5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69" name="Shape 3">
          <a:extLst>
            <a:ext uri="{FF2B5EF4-FFF2-40B4-BE49-F238E27FC236}">
              <a16:creationId xmlns:a16="http://schemas.microsoft.com/office/drawing/2014/main" id="{0CCBB6D4-DA43-4290-87BE-6B602A5473C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0" name="Shape 3">
          <a:extLst>
            <a:ext uri="{FF2B5EF4-FFF2-40B4-BE49-F238E27FC236}">
              <a16:creationId xmlns:a16="http://schemas.microsoft.com/office/drawing/2014/main" id="{05D39D15-FB5F-4D78-9628-52D3D57F073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1" name="Shape 3">
          <a:extLst>
            <a:ext uri="{FF2B5EF4-FFF2-40B4-BE49-F238E27FC236}">
              <a16:creationId xmlns:a16="http://schemas.microsoft.com/office/drawing/2014/main" id="{AED9A549-26D1-4554-B657-63F396B618A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2" name="Shape 3">
          <a:extLst>
            <a:ext uri="{FF2B5EF4-FFF2-40B4-BE49-F238E27FC236}">
              <a16:creationId xmlns:a16="http://schemas.microsoft.com/office/drawing/2014/main" id="{541917B9-A564-45EE-9BBC-EA78F81E882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3" name="Shape 3">
          <a:extLst>
            <a:ext uri="{FF2B5EF4-FFF2-40B4-BE49-F238E27FC236}">
              <a16:creationId xmlns:a16="http://schemas.microsoft.com/office/drawing/2014/main" id="{E0A699E9-626E-438F-AF6F-34327B602E4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4" name="Shape 3">
          <a:extLst>
            <a:ext uri="{FF2B5EF4-FFF2-40B4-BE49-F238E27FC236}">
              <a16:creationId xmlns:a16="http://schemas.microsoft.com/office/drawing/2014/main" id="{82F02A55-071B-4961-BD7B-EF72394F650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5" name="Shape 3">
          <a:extLst>
            <a:ext uri="{FF2B5EF4-FFF2-40B4-BE49-F238E27FC236}">
              <a16:creationId xmlns:a16="http://schemas.microsoft.com/office/drawing/2014/main" id="{91AC886A-CA43-4F6B-9687-B122FA02FCE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6" name="Shape 3">
          <a:extLst>
            <a:ext uri="{FF2B5EF4-FFF2-40B4-BE49-F238E27FC236}">
              <a16:creationId xmlns:a16="http://schemas.microsoft.com/office/drawing/2014/main" id="{37C3C5A2-CEC2-49CA-A47D-72689789F60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7" name="Shape 3">
          <a:extLst>
            <a:ext uri="{FF2B5EF4-FFF2-40B4-BE49-F238E27FC236}">
              <a16:creationId xmlns:a16="http://schemas.microsoft.com/office/drawing/2014/main" id="{7A8585E8-A99E-4975-BDCD-7BA897FC5D67}"/>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8" name="Shape 3">
          <a:extLst>
            <a:ext uri="{FF2B5EF4-FFF2-40B4-BE49-F238E27FC236}">
              <a16:creationId xmlns:a16="http://schemas.microsoft.com/office/drawing/2014/main" id="{8FA79873-97C6-4A3E-A1DE-8CEE3F884A87}"/>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79" name="Shape 3">
          <a:extLst>
            <a:ext uri="{FF2B5EF4-FFF2-40B4-BE49-F238E27FC236}">
              <a16:creationId xmlns:a16="http://schemas.microsoft.com/office/drawing/2014/main" id="{A3FFFD46-99AD-4D81-9C95-CC8EED34417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0" name="Shape 3">
          <a:extLst>
            <a:ext uri="{FF2B5EF4-FFF2-40B4-BE49-F238E27FC236}">
              <a16:creationId xmlns:a16="http://schemas.microsoft.com/office/drawing/2014/main" id="{FAB4CFB9-AAFC-4BF4-8224-93EEA432482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1" name="Shape 3">
          <a:extLst>
            <a:ext uri="{FF2B5EF4-FFF2-40B4-BE49-F238E27FC236}">
              <a16:creationId xmlns:a16="http://schemas.microsoft.com/office/drawing/2014/main" id="{7507918A-D3E6-462A-A2D1-F51459A493C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2" name="Shape 3">
          <a:extLst>
            <a:ext uri="{FF2B5EF4-FFF2-40B4-BE49-F238E27FC236}">
              <a16:creationId xmlns:a16="http://schemas.microsoft.com/office/drawing/2014/main" id="{5405C2F1-0166-419B-99E9-E95AADC637C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3" name="Shape 3">
          <a:extLst>
            <a:ext uri="{FF2B5EF4-FFF2-40B4-BE49-F238E27FC236}">
              <a16:creationId xmlns:a16="http://schemas.microsoft.com/office/drawing/2014/main" id="{241CBA7F-969F-4232-AF0A-9EE9E29CED8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4" name="Shape 3">
          <a:extLst>
            <a:ext uri="{FF2B5EF4-FFF2-40B4-BE49-F238E27FC236}">
              <a16:creationId xmlns:a16="http://schemas.microsoft.com/office/drawing/2014/main" id="{166DDDF9-4E01-4A43-AAB8-025A515A159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5" name="Shape 3">
          <a:extLst>
            <a:ext uri="{FF2B5EF4-FFF2-40B4-BE49-F238E27FC236}">
              <a16:creationId xmlns:a16="http://schemas.microsoft.com/office/drawing/2014/main" id="{AC718ED2-A41B-4529-B8B7-98AFA32ACC4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6" name="Shape 3">
          <a:extLst>
            <a:ext uri="{FF2B5EF4-FFF2-40B4-BE49-F238E27FC236}">
              <a16:creationId xmlns:a16="http://schemas.microsoft.com/office/drawing/2014/main" id="{9648B9F8-6241-4549-91D2-F43DA2BD6A1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7" name="Shape 3">
          <a:extLst>
            <a:ext uri="{FF2B5EF4-FFF2-40B4-BE49-F238E27FC236}">
              <a16:creationId xmlns:a16="http://schemas.microsoft.com/office/drawing/2014/main" id="{EDB0F8F4-B67C-4E3F-A518-B32D40DCFDF2}"/>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8" name="Shape 3">
          <a:extLst>
            <a:ext uri="{FF2B5EF4-FFF2-40B4-BE49-F238E27FC236}">
              <a16:creationId xmlns:a16="http://schemas.microsoft.com/office/drawing/2014/main" id="{7D17BFB8-2307-4A42-8AE2-5E9C7509667A}"/>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89" name="Shape 3">
          <a:extLst>
            <a:ext uri="{FF2B5EF4-FFF2-40B4-BE49-F238E27FC236}">
              <a16:creationId xmlns:a16="http://schemas.microsoft.com/office/drawing/2014/main" id="{F543DE0A-63EB-4E52-8BBD-9193F343A73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0" name="Shape 3">
          <a:extLst>
            <a:ext uri="{FF2B5EF4-FFF2-40B4-BE49-F238E27FC236}">
              <a16:creationId xmlns:a16="http://schemas.microsoft.com/office/drawing/2014/main" id="{0470EDEA-D17C-45CE-8C63-C6B3313AD05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1" name="Shape 3">
          <a:extLst>
            <a:ext uri="{FF2B5EF4-FFF2-40B4-BE49-F238E27FC236}">
              <a16:creationId xmlns:a16="http://schemas.microsoft.com/office/drawing/2014/main" id="{100EE69B-349E-4395-A07F-0E233A0CC38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2" name="Shape 3">
          <a:extLst>
            <a:ext uri="{FF2B5EF4-FFF2-40B4-BE49-F238E27FC236}">
              <a16:creationId xmlns:a16="http://schemas.microsoft.com/office/drawing/2014/main" id="{CF1D562C-32CE-4521-A26F-A518AF97411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3" name="Shape 3">
          <a:extLst>
            <a:ext uri="{FF2B5EF4-FFF2-40B4-BE49-F238E27FC236}">
              <a16:creationId xmlns:a16="http://schemas.microsoft.com/office/drawing/2014/main" id="{38100FB7-D73D-4D3D-A9E1-A7362A3B449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4" name="Shape 3">
          <a:extLst>
            <a:ext uri="{FF2B5EF4-FFF2-40B4-BE49-F238E27FC236}">
              <a16:creationId xmlns:a16="http://schemas.microsoft.com/office/drawing/2014/main" id="{6CF95ABF-4B19-46C0-B3AF-A0E1FC5BBF2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5" name="Shape 3">
          <a:extLst>
            <a:ext uri="{FF2B5EF4-FFF2-40B4-BE49-F238E27FC236}">
              <a16:creationId xmlns:a16="http://schemas.microsoft.com/office/drawing/2014/main" id="{009174E3-1643-4924-ACE0-FABC26EBF5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6" name="Shape 3">
          <a:extLst>
            <a:ext uri="{FF2B5EF4-FFF2-40B4-BE49-F238E27FC236}">
              <a16:creationId xmlns:a16="http://schemas.microsoft.com/office/drawing/2014/main" id="{8D3C1C6A-0035-4F9E-862B-F0A2723A63A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7" name="Shape 3">
          <a:extLst>
            <a:ext uri="{FF2B5EF4-FFF2-40B4-BE49-F238E27FC236}">
              <a16:creationId xmlns:a16="http://schemas.microsoft.com/office/drawing/2014/main" id="{BFDBC212-FC44-4CD9-AE33-64BEAFE370D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8" name="Shape 3">
          <a:extLst>
            <a:ext uri="{FF2B5EF4-FFF2-40B4-BE49-F238E27FC236}">
              <a16:creationId xmlns:a16="http://schemas.microsoft.com/office/drawing/2014/main" id="{E144532F-C219-4B39-BA24-7C988D09375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399" name="Shape 3">
          <a:extLst>
            <a:ext uri="{FF2B5EF4-FFF2-40B4-BE49-F238E27FC236}">
              <a16:creationId xmlns:a16="http://schemas.microsoft.com/office/drawing/2014/main" id="{9AB75B17-410F-4AAA-B893-03B2B9EF7F5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0" name="Shape 3">
          <a:extLst>
            <a:ext uri="{FF2B5EF4-FFF2-40B4-BE49-F238E27FC236}">
              <a16:creationId xmlns:a16="http://schemas.microsoft.com/office/drawing/2014/main" id="{D57A2E7F-77A5-4650-840A-21973D12100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1" name="Shape 3">
          <a:extLst>
            <a:ext uri="{FF2B5EF4-FFF2-40B4-BE49-F238E27FC236}">
              <a16:creationId xmlns:a16="http://schemas.microsoft.com/office/drawing/2014/main" id="{99EA24C2-4A9D-4888-80DC-08E68E7A13B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2" name="Shape 3">
          <a:extLst>
            <a:ext uri="{FF2B5EF4-FFF2-40B4-BE49-F238E27FC236}">
              <a16:creationId xmlns:a16="http://schemas.microsoft.com/office/drawing/2014/main" id="{4DE431C3-6346-4E56-8E1F-81D2287A2BA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3" name="Shape 3">
          <a:extLst>
            <a:ext uri="{FF2B5EF4-FFF2-40B4-BE49-F238E27FC236}">
              <a16:creationId xmlns:a16="http://schemas.microsoft.com/office/drawing/2014/main" id="{95507E6A-9D36-4E7A-9E6B-F5AF7716C01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4" name="Shape 3">
          <a:extLst>
            <a:ext uri="{FF2B5EF4-FFF2-40B4-BE49-F238E27FC236}">
              <a16:creationId xmlns:a16="http://schemas.microsoft.com/office/drawing/2014/main" id="{E30008B8-4676-45CB-A460-8BD132413B6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5" name="Shape 3">
          <a:extLst>
            <a:ext uri="{FF2B5EF4-FFF2-40B4-BE49-F238E27FC236}">
              <a16:creationId xmlns:a16="http://schemas.microsoft.com/office/drawing/2014/main" id="{D44EC33E-0C26-4F49-BD89-961B29F36CE5}"/>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6" name="Shape 3">
          <a:extLst>
            <a:ext uri="{FF2B5EF4-FFF2-40B4-BE49-F238E27FC236}">
              <a16:creationId xmlns:a16="http://schemas.microsoft.com/office/drawing/2014/main" id="{01214B8A-1F1B-4714-BDD1-413CFC80F94C}"/>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7" name="Shape 3">
          <a:extLst>
            <a:ext uri="{FF2B5EF4-FFF2-40B4-BE49-F238E27FC236}">
              <a16:creationId xmlns:a16="http://schemas.microsoft.com/office/drawing/2014/main" id="{C037CD4C-7950-4AB8-ABA6-A2EBBA97720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8" name="Shape 3">
          <a:extLst>
            <a:ext uri="{FF2B5EF4-FFF2-40B4-BE49-F238E27FC236}">
              <a16:creationId xmlns:a16="http://schemas.microsoft.com/office/drawing/2014/main" id="{B9B80549-3BC4-4C6B-A986-5231478789E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09" name="Shape 3">
          <a:extLst>
            <a:ext uri="{FF2B5EF4-FFF2-40B4-BE49-F238E27FC236}">
              <a16:creationId xmlns:a16="http://schemas.microsoft.com/office/drawing/2014/main" id="{01F582F9-266E-4D1A-AEF4-99807A1CA59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0" name="Shape 3">
          <a:extLst>
            <a:ext uri="{FF2B5EF4-FFF2-40B4-BE49-F238E27FC236}">
              <a16:creationId xmlns:a16="http://schemas.microsoft.com/office/drawing/2014/main" id="{CF46AD9E-DDF4-4374-B872-F64F22A7424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1" name="Shape 3">
          <a:extLst>
            <a:ext uri="{FF2B5EF4-FFF2-40B4-BE49-F238E27FC236}">
              <a16:creationId xmlns:a16="http://schemas.microsoft.com/office/drawing/2014/main" id="{3778E3BC-8287-449B-847B-C1421D572E7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2" name="Shape 3">
          <a:extLst>
            <a:ext uri="{FF2B5EF4-FFF2-40B4-BE49-F238E27FC236}">
              <a16:creationId xmlns:a16="http://schemas.microsoft.com/office/drawing/2014/main" id="{70FE176D-003D-4AFF-B60E-7E35BB00498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3" name="Shape 3">
          <a:extLst>
            <a:ext uri="{FF2B5EF4-FFF2-40B4-BE49-F238E27FC236}">
              <a16:creationId xmlns:a16="http://schemas.microsoft.com/office/drawing/2014/main" id="{D8C2B2CD-35DD-4662-9917-88E3C8786CC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4" name="Shape 3">
          <a:extLst>
            <a:ext uri="{FF2B5EF4-FFF2-40B4-BE49-F238E27FC236}">
              <a16:creationId xmlns:a16="http://schemas.microsoft.com/office/drawing/2014/main" id="{3938BDB4-18FE-4772-8B7F-A4FAEBCEDBB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5" name="Shape 3">
          <a:extLst>
            <a:ext uri="{FF2B5EF4-FFF2-40B4-BE49-F238E27FC236}">
              <a16:creationId xmlns:a16="http://schemas.microsoft.com/office/drawing/2014/main" id="{1381504B-BA47-4D97-8673-D7F1151B0022}"/>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6" name="Shape 3">
          <a:extLst>
            <a:ext uri="{FF2B5EF4-FFF2-40B4-BE49-F238E27FC236}">
              <a16:creationId xmlns:a16="http://schemas.microsoft.com/office/drawing/2014/main" id="{4312FD5F-BC66-43DA-81D9-98C4A1CCB118}"/>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7" name="Shape 3">
          <a:extLst>
            <a:ext uri="{FF2B5EF4-FFF2-40B4-BE49-F238E27FC236}">
              <a16:creationId xmlns:a16="http://schemas.microsoft.com/office/drawing/2014/main" id="{6A3A5FA3-3F80-46B2-9135-6FB0D116538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8" name="Shape 3">
          <a:extLst>
            <a:ext uri="{FF2B5EF4-FFF2-40B4-BE49-F238E27FC236}">
              <a16:creationId xmlns:a16="http://schemas.microsoft.com/office/drawing/2014/main" id="{CC99419D-57AD-4ED7-B84B-77A93AC4C42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19" name="Shape 3">
          <a:extLst>
            <a:ext uri="{FF2B5EF4-FFF2-40B4-BE49-F238E27FC236}">
              <a16:creationId xmlns:a16="http://schemas.microsoft.com/office/drawing/2014/main" id="{A3CC34F4-EE1F-439C-92ED-FB8EBB275FE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0" name="Shape 3">
          <a:extLst>
            <a:ext uri="{FF2B5EF4-FFF2-40B4-BE49-F238E27FC236}">
              <a16:creationId xmlns:a16="http://schemas.microsoft.com/office/drawing/2014/main" id="{97A89120-C57A-42F3-A3E9-40B74BCD521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1" name="Shape 3">
          <a:extLst>
            <a:ext uri="{FF2B5EF4-FFF2-40B4-BE49-F238E27FC236}">
              <a16:creationId xmlns:a16="http://schemas.microsoft.com/office/drawing/2014/main" id="{D44BD67A-3AAB-4073-9A4F-D3B4045D680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2" name="Shape 3">
          <a:extLst>
            <a:ext uri="{FF2B5EF4-FFF2-40B4-BE49-F238E27FC236}">
              <a16:creationId xmlns:a16="http://schemas.microsoft.com/office/drawing/2014/main" id="{9673A738-DB76-47B6-9A10-3BF39ABB3AD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3" name="Shape 3">
          <a:extLst>
            <a:ext uri="{FF2B5EF4-FFF2-40B4-BE49-F238E27FC236}">
              <a16:creationId xmlns:a16="http://schemas.microsoft.com/office/drawing/2014/main" id="{A5DA19BA-D6C6-4433-A197-01CB3F70353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4" name="Shape 3">
          <a:extLst>
            <a:ext uri="{FF2B5EF4-FFF2-40B4-BE49-F238E27FC236}">
              <a16:creationId xmlns:a16="http://schemas.microsoft.com/office/drawing/2014/main" id="{2331CF90-CA87-4524-8F6E-355832E76ED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5" name="Shape 3">
          <a:extLst>
            <a:ext uri="{FF2B5EF4-FFF2-40B4-BE49-F238E27FC236}">
              <a16:creationId xmlns:a16="http://schemas.microsoft.com/office/drawing/2014/main" id="{86CEDD37-07B9-4306-95BC-78119C0FABFE}"/>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6" name="Shape 3">
          <a:extLst>
            <a:ext uri="{FF2B5EF4-FFF2-40B4-BE49-F238E27FC236}">
              <a16:creationId xmlns:a16="http://schemas.microsoft.com/office/drawing/2014/main" id="{32740515-AB0D-411C-9466-51F24BA30269}"/>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7" name="Shape 3">
          <a:extLst>
            <a:ext uri="{FF2B5EF4-FFF2-40B4-BE49-F238E27FC236}">
              <a16:creationId xmlns:a16="http://schemas.microsoft.com/office/drawing/2014/main" id="{3AA63E2E-1C4F-46BA-9DE3-57802D8A036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8" name="Shape 3">
          <a:extLst>
            <a:ext uri="{FF2B5EF4-FFF2-40B4-BE49-F238E27FC236}">
              <a16:creationId xmlns:a16="http://schemas.microsoft.com/office/drawing/2014/main" id="{9F988861-E970-4445-917B-0D771D51059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29" name="Shape 3">
          <a:extLst>
            <a:ext uri="{FF2B5EF4-FFF2-40B4-BE49-F238E27FC236}">
              <a16:creationId xmlns:a16="http://schemas.microsoft.com/office/drawing/2014/main" id="{E9887CA1-2754-4F96-82AA-6496609B541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0" name="Shape 3">
          <a:extLst>
            <a:ext uri="{FF2B5EF4-FFF2-40B4-BE49-F238E27FC236}">
              <a16:creationId xmlns:a16="http://schemas.microsoft.com/office/drawing/2014/main" id="{14F836E8-877A-4EA4-9452-0CC44A5EE7F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1" name="Shape 3">
          <a:extLst>
            <a:ext uri="{FF2B5EF4-FFF2-40B4-BE49-F238E27FC236}">
              <a16:creationId xmlns:a16="http://schemas.microsoft.com/office/drawing/2014/main" id="{7CB1493D-FCF9-4589-A944-83416D50ACC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2" name="Shape 3">
          <a:extLst>
            <a:ext uri="{FF2B5EF4-FFF2-40B4-BE49-F238E27FC236}">
              <a16:creationId xmlns:a16="http://schemas.microsoft.com/office/drawing/2014/main" id="{03C034B1-1E50-4FDA-9288-9647322AF11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3" name="Shape 3">
          <a:extLst>
            <a:ext uri="{FF2B5EF4-FFF2-40B4-BE49-F238E27FC236}">
              <a16:creationId xmlns:a16="http://schemas.microsoft.com/office/drawing/2014/main" id="{E2C64F1F-7929-4027-9F79-E8DD50D0F8A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4" name="Shape 3">
          <a:extLst>
            <a:ext uri="{FF2B5EF4-FFF2-40B4-BE49-F238E27FC236}">
              <a16:creationId xmlns:a16="http://schemas.microsoft.com/office/drawing/2014/main" id="{A3D7664E-42C7-41E1-8F10-6A33547F966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5" name="Shape 3">
          <a:extLst>
            <a:ext uri="{FF2B5EF4-FFF2-40B4-BE49-F238E27FC236}">
              <a16:creationId xmlns:a16="http://schemas.microsoft.com/office/drawing/2014/main" id="{085E2BB5-5DE6-4326-B7C4-0378F065A138}"/>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6" name="Shape 3">
          <a:extLst>
            <a:ext uri="{FF2B5EF4-FFF2-40B4-BE49-F238E27FC236}">
              <a16:creationId xmlns:a16="http://schemas.microsoft.com/office/drawing/2014/main" id="{6B76789A-81F0-4C78-A637-0902F22B33F3}"/>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7" name="Shape 3">
          <a:extLst>
            <a:ext uri="{FF2B5EF4-FFF2-40B4-BE49-F238E27FC236}">
              <a16:creationId xmlns:a16="http://schemas.microsoft.com/office/drawing/2014/main" id="{AE138921-45F9-49CE-8B49-0CB383CBCA1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8" name="Shape 3">
          <a:extLst>
            <a:ext uri="{FF2B5EF4-FFF2-40B4-BE49-F238E27FC236}">
              <a16:creationId xmlns:a16="http://schemas.microsoft.com/office/drawing/2014/main" id="{764CD8C2-27B5-49A5-AFF0-668C9669135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39" name="Shape 3">
          <a:extLst>
            <a:ext uri="{FF2B5EF4-FFF2-40B4-BE49-F238E27FC236}">
              <a16:creationId xmlns:a16="http://schemas.microsoft.com/office/drawing/2014/main" id="{1FE0FC93-3121-4341-9CBA-8B672C38EC0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0" name="Shape 3">
          <a:extLst>
            <a:ext uri="{FF2B5EF4-FFF2-40B4-BE49-F238E27FC236}">
              <a16:creationId xmlns:a16="http://schemas.microsoft.com/office/drawing/2014/main" id="{3EC2B7D5-F481-420E-8C26-FB523BCD05A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1" name="Shape 3">
          <a:extLst>
            <a:ext uri="{FF2B5EF4-FFF2-40B4-BE49-F238E27FC236}">
              <a16:creationId xmlns:a16="http://schemas.microsoft.com/office/drawing/2014/main" id="{497B6232-85FB-44B2-97F3-6C837C76BEF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2" name="Shape 3">
          <a:extLst>
            <a:ext uri="{FF2B5EF4-FFF2-40B4-BE49-F238E27FC236}">
              <a16:creationId xmlns:a16="http://schemas.microsoft.com/office/drawing/2014/main" id="{8EF582D5-14AF-402F-B782-558F28F67FA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3" name="Shape 3">
          <a:extLst>
            <a:ext uri="{FF2B5EF4-FFF2-40B4-BE49-F238E27FC236}">
              <a16:creationId xmlns:a16="http://schemas.microsoft.com/office/drawing/2014/main" id="{456EF3C0-46E6-4D80-B41D-4FA6D6EE872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4" name="Shape 3">
          <a:extLst>
            <a:ext uri="{FF2B5EF4-FFF2-40B4-BE49-F238E27FC236}">
              <a16:creationId xmlns:a16="http://schemas.microsoft.com/office/drawing/2014/main" id="{AAF54583-FF20-4A9A-9CA8-4031FA1D883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5" name="Shape 3">
          <a:extLst>
            <a:ext uri="{FF2B5EF4-FFF2-40B4-BE49-F238E27FC236}">
              <a16:creationId xmlns:a16="http://schemas.microsoft.com/office/drawing/2014/main" id="{6332C855-EB88-4BB3-9B41-5DCA632DCEC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6" name="Shape 3">
          <a:extLst>
            <a:ext uri="{FF2B5EF4-FFF2-40B4-BE49-F238E27FC236}">
              <a16:creationId xmlns:a16="http://schemas.microsoft.com/office/drawing/2014/main" id="{62974163-EE8B-4A3D-9A6D-25845590D2D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7" name="Shape 3">
          <a:extLst>
            <a:ext uri="{FF2B5EF4-FFF2-40B4-BE49-F238E27FC236}">
              <a16:creationId xmlns:a16="http://schemas.microsoft.com/office/drawing/2014/main" id="{4AAEA03C-AFBE-42BE-A9E6-6116A636086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8" name="Shape 3">
          <a:extLst>
            <a:ext uri="{FF2B5EF4-FFF2-40B4-BE49-F238E27FC236}">
              <a16:creationId xmlns:a16="http://schemas.microsoft.com/office/drawing/2014/main" id="{FF14D726-7484-4A7E-B93A-F07EBE914C0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49" name="Shape 3">
          <a:extLst>
            <a:ext uri="{FF2B5EF4-FFF2-40B4-BE49-F238E27FC236}">
              <a16:creationId xmlns:a16="http://schemas.microsoft.com/office/drawing/2014/main" id="{2FD7B2A6-F6FB-47A7-8B91-582A1FC0B39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0" name="Shape 3">
          <a:extLst>
            <a:ext uri="{FF2B5EF4-FFF2-40B4-BE49-F238E27FC236}">
              <a16:creationId xmlns:a16="http://schemas.microsoft.com/office/drawing/2014/main" id="{2D9E9FC7-96AE-4362-83D6-9E9FF3DAC51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1" name="Shape 3">
          <a:extLst>
            <a:ext uri="{FF2B5EF4-FFF2-40B4-BE49-F238E27FC236}">
              <a16:creationId xmlns:a16="http://schemas.microsoft.com/office/drawing/2014/main" id="{457F7424-48A6-4C63-92C7-79C015E65B4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2" name="Shape 3">
          <a:extLst>
            <a:ext uri="{FF2B5EF4-FFF2-40B4-BE49-F238E27FC236}">
              <a16:creationId xmlns:a16="http://schemas.microsoft.com/office/drawing/2014/main" id="{C59EB75E-9032-42D2-A237-4061C6F225A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3" name="Shape 3">
          <a:extLst>
            <a:ext uri="{FF2B5EF4-FFF2-40B4-BE49-F238E27FC236}">
              <a16:creationId xmlns:a16="http://schemas.microsoft.com/office/drawing/2014/main" id="{17AB4FD6-C8AF-4A3A-BBA0-F5CA893F4E4C}"/>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4" name="Shape 3">
          <a:extLst>
            <a:ext uri="{FF2B5EF4-FFF2-40B4-BE49-F238E27FC236}">
              <a16:creationId xmlns:a16="http://schemas.microsoft.com/office/drawing/2014/main" id="{7DD99CAC-68EC-4C99-8859-2A331755A4D9}"/>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5" name="Shape 3">
          <a:extLst>
            <a:ext uri="{FF2B5EF4-FFF2-40B4-BE49-F238E27FC236}">
              <a16:creationId xmlns:a16="http://schemas.microsoft.com/office/drawing/2014/main" id="{BAA1121D-3C26-4C4A-93FB-5958FF7A4E8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6" name="Shape 3">
          <a:extLst>
            <a:ext uri="{FF2B5EF4-FFF2-40B4-BE49-F238E27FC236}">
              <a16:creationId xmlns:a16="http://schemas.microsoft.com/office/drawing/2014/main" id="{8A688F72-EAB5-4CE1-995A-39F94DD02BE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7" name="Shape 3">
          <a:extLst>
            <a:ext uri="{FF2B5EF4-FFF2-40B4-BE49-F238E27FC236}">
              <a16:creationId xmlns:a16="http://schemas.microsoft.com/office/drawing/2014/main" id="{EAC876B6-1180-46BD-8341-C6646CC3AAF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8" name="Shape 3">
          <a:extLst>
            <a:ext uri="{FF2B5EF4-FFF2-40B4-BE49-F238E27FC236}">
              <a16:creationId xmlns:a16="http://schemas.microsoft.com/office/drawing/2014/main" id="{78E15620-62BC-4F48-BE2A-F751308669D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59" name="Shape 3">
          <a:extLst>
            <a:ext uri="{FF2B5EF4-FFF2-40B4-BE49-F238E27FC236}">
              <a16:creationId xmlns:a16="http://schemas.microsoft.com/office/drawing/2014/main" id="{48EBEF83-166C-4A85-9628-CE32C1041C9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0" name="Shape 3">
          <a:extLst>
            <a:ext uri="{FF2B5EF4-FFF2-40B4-BE49-F238E27FC236}">
              <a16:creationId xmlns:a16="http://schemas.microsoft.com/office/drawing/2014/main" id="{7A651F15-8187-4F6C-A660-F53F353D58B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1" name="Shape 3">
          <a:extLst>
            <a:ext uri="{FF2B5EF4-FFF2-40B4-BE49-F238E27FC236}">
              <a16:creationId xmlns:a16="http://schemas.microsoft.com/office/drawing/2014/main" id="{EEEA841F-4054-4F8D-BA10-6C246D30C7D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2" name="Shape 3">
          <a:extLst>
            <a:ext uri="{FF2B5EF4-FFF2-40B4-BE49-F238E27FC236}">
              <a16:creationId xmlns:a16="http://schemas.microsoft.com/office/drawing/2014/main" id="{1E76FAF0-A0E8-40F8-95D5-EE745F02512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3" name="Shape 3">
          <a:extLst>
            <a:ext uri="{FF2B5EF4-FFF2-40B4-BE49-F238E27FC236}">
              <a16:creationId xmlns:a16="http://schemas.microsoft.com/office/drawing/2014/main" id="{A60B9871-BA0F-40B0-A80C-B951850F4F8E}"/>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4" name="Shape 3">
          <a:extLst>
            <a:ext uri="{FF2B5EF4-FFF2-40B4-BE49-F238E27FC236}">
              <a16:creationId xmlns:a16="http://schemas.microsoft.com/office/drawing/2014/main" id="{0C5473D7-FBFD-4D39-8F49-31E7CBD05428}"/>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5" name="Shape 3">
          <a:extLst>
            <a:ext uri="{FF2B5EF4-FFF2-40B4-BE49-F238E27FC236}">
              <a16:creationId xmlns:a16="http://schemas.microsoft.com/office/drawing/2014/main" id="{154FED93-2E2C-4CCE-B409-5670AD97693D}"/>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6" name="Shape 3">
          <a:extLst>
            <a:ext uri="{FF2B5EF4-FFF2-40B4-BE49-F238E27FC236}">
              <a16:creationId xmlns:a16="http://schemas.microsoft.com/office/drawing/2014/main" id="{1DD7C740-8C11-436C-A1E8-4264C396295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7" name="Shape 3">
          <a:extLst>
            <a:ext uri="{FF2B5EF4-FFF2-40B4-BE49-F238E27FC236}">
              <a16:creationId xmlns:a16="http://schemas.microsoft.com/office/drawing/2014/main" id="{47FEBAE0-A416-427B-906C-CABA67CD83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8" name="Shape 3">
          <a:extLst>
            <a:ext uri="{FF2B5EF4-FFF2-40B4-BE49-F238E27FC236}">
              <a16:creationId xmlns:a16="http://schemas.microsoft.com/office/drawing/2014/main" id="{61365EB6-2190-440F-87BE-DB3B6AD32E1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69" name="Shape 3">
          <a:extLst>
            <a:ext uri="{FF2B5EF4-FFF2-40B4-BE49-F238E27FC236}">
              <a16:creationId xmlns:a16="http://schemas.microsoft.com/office/drawing/2014/main" id="{E744D574-7C5D-48D9-82F7-A0AFC51542A4}"/>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0" name="Shape 3">
          <a:extLst>
            <a:ext uri="{FF2B5EF4-FFF2-40B4-BE49-F238E27FC236}">
              <a16:creationId xmlns:a16="http://schemas.microsoft.com/office/drawing/2014/main" id="{F8F01B7E-32B5-4225-AA84-528C581432C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1" name="Shape 3">
          <a:extLst>
            <a:ext uri="{FF2B5EF4-FFF2-40B4-BE49-F238E27FC236}">
              <a16:creationId xmlns:a16="http://schemas.microsoft.com/office/drawing/2014/main" id="{7F1CBD82-541E-48E5-9908-B43FFDFCE3D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2" name="Shape 3">
          <a:extLst>
            <a:ext uri="{FF2B5EF4-FFF2-40B4-BE49-F238E27FC236}">
              <a16:creationId xmlns:a16="http://schemas.microsoft.com/office/drawing/2014/main" id="{CC659F45-EBE2-449E-8D7B-F2A631D7EE8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3" name="Shape 3">
          <a:extLst>
            <a:ext uri="{FF2B5EF4-FFF2-40B4-BE49-F238E27FC236}">
              <a16:creationId xmlns:a16="http://schemas.microsoft.com/office/drawing/2014/main" id="{DD7E3C06-6B91-4631-A698-7A325DE3AA3F}"/>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4" name="Shape 3">
          <a:extLst>
            <a:ext uri="{FF2B5EF4-FFF2-40B4-BE49-F238E27FC236}">
              <a16:creationId xmlns:a16="http://schemas.microsoft.com/office/drawing/2014/main" id="{1B20048C-A3AD-4823-9C5A-4EA5AE0B10E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5" name="Shape 3">
          <a:extLst>
            <a:ext uri="{FF2B5EF4-FFF2-40B4-BE49-F238E27FC236}">
              <a16:creationId xmlns:a16="http://schemas.microsoft.com/office/drawing/2014/main" id="{D37C43F5-76FA-4085-81B4-EA488944BDA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6" name="Shape 3">
          <a:extLst>
            <a:ext uri="{FF2B5EF4-FFF2-40B4-BE49-F238E27FC236}">
              <a16:creationId xmlns:a16="http://schemas.microsoft.com/office/drawing/2014/main" id="{42348C7C-9644-42FF-9797-2A0DEEBE197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7" name="Shape 3">
          <a:extLst>
            <a:ext uri="{FF2B5EF4-FFF2-40B4-BE49-F238E27FC236}">
              <a16:creationId xmlns:a16="http://schemas.microsoft.com/office/drawing/2014/main" id="{8D8ACCB4-CE30-497F-8AF7-2DF3552A0BCE}"/>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8" name="Shape 3">
          <a:extLst>
            <a:ext uri="{FF2B5EF4-FFF2-40B4-BE49-F238E27FC236}">
              <a16:creationId xmlns:a16="http://schemas.microsoft.com/office/drawing/2014/main" id="{FBF2BBC6-7C1B-4D65-B58A-C702C59F8EB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79" name="Shape 3">
          <a:extLst>
            <a:ext uri="{FF2B5EF4-FFF2-40B4-BE49-F238E27FC236}">
              <a16:creationId xmlns:a16="http://schemas.microsoft.com/office/drawing/2014/main" id="{27EC780A-C625-41CB-8C91-A9FF286B8CB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0" name="Shape 3">
          <a:extLst>
            <a:ext uri="{FF2B5EF4-FFF2-40B4-BE49-F238E27FC236}">
              <a16:creationId xmlns:a16="http://schemas.microsoft.com/office/drawing/2014/main" id="{EEB8CE91-477D-45D1-B6A3-AD21DF57087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1" name="Shape 3">
          <a:extLst>
            <a:ext uri="{FF2B5EF4-FFF2-40B4-BE49-F238E27FC236}">
              <a16:creationId xmlns:a16="http://schemas.microsoft.com/office/drawing/2014/main" id="{38103BFE-8672-4BB0-BC2A-AE42B52CB5C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2" name="Shape 3">
          <a:extLst>
            <a:ext uri="{FF2B5EF4-FFF2-40B4-BE49-F238E27FC236}">
              <a16:creationId xmlns:a16="http://schemas.microsoft.com/office/drawing/2014/main" id="{D50650EC-13EC-4BDA-8938-58E07D3176D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3" name="Shape 3">
          <a:extLst>
            <a:ext uri="{FF2B5EF4-FFF2-40B4-BE49-F238E27FC236}">
              <a16:creationId xmlns:a16="http://schemas.microsoft.com/office/drawing/2014/main" id="{51A74F97-28F7-4BB0-8F3E-94C03591DC75}"/>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4" name="Shape 3">
          <a:extLst>
            <a:ext uri="{FF2B5EF4-FFF2-40B4-BE49-F238E27FC236}">
              <a16:creationId xmlns:a16="http://schemas.microsoft.com/office/drawing/2014/main" id="{A3CE9F86-CF65-4E0F-8EB7-2BC66BE530AA}"/>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5" name="Shape 3">
          <a:extLst>
            <a:ext uri="{FF2B5EF4-FFF2-40B4-BE49-F238E27FC236}">
              <a16:creationId xmlns:a16="http://schemas.microsoft.com/office/drawing/2014/main" id="{595D440A-4636-402C-BF24-52126E59FBA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6" name="Shape 3">
          <a:extLst>
            <a:ext uri="{FF2B5EF4-FFF2-40B4-BE49-F238E27FC236}">
              <a16:creationId xmlns:a16="http://schemas.microsoft.com/office/drawing/2014/main" id="{73920B14-5631-4B3B-9498-FEF120ED7AF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7" name="Shape 3">
          <a:extLst>
            <a:ext uri="{FF2B5EF4-FFF2-40B4-BE49-F238E27FC236}">
              <a16:creationId xmlns:a16="http://schemas.microsoft.com/office/drawing/2014/main" id="{DC2107AB-E15F-49F3-98B6-22A5ED63E17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8" name="Shape 3">
          <a:extLst>
            <a:ext uri="{FF2B5EF4-FFF2-40B4-BE49-F238E27FC236}">
              <a16:creationId xmlns:a16="http://schemas.microsoft.com/office/drawing/2014/main" id="{28C78512-9809-47CE-9AB6-ECABF2C0B34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89" name="Shape 3">
          <a:extLst>
            <a:ext uri="{FF2B5EF4-FFF2-40B4-BE49-F238E27FC236}">
              <a16:creationId xmlns:a16="http://schemas.microsoft.com/office/drawing/2014/main" id="{AB5A6034-A77D-439F-83B0-7405C9E70F9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0" name="Shape 3">
          <a:extLst>
            <a:ext uri="{FF2B5EF4-FFF2-40B4-BE49-F238E27FC236}">
              <a16:creationId xmlns:a16="http://schemas.microsoft.com/office/drawing/2014/main" id="{43D882B2-1DBA-4FC7-96D5-A0D1752FADE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1" name="Shape 3">
          <a:extLst>
            <a:ext uri="{FF2B5EF4-FFF2-40B4-BE49-F238E27FC236}">
              <a16:creationId xmlns:a16="http://schemas.microsoft.com/office/drawing/2014/main" id="{627ADE52-7CA3-4485-AC96-48A7B6A8177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2" name="Shape 3">
          <a:extLst>
            <a:ext uri="{FF2B5EF4-FFF2-40B4-BE49-F238E27FC236}">
              <a16:creationId xmlns:a16="http://schemas.microsoft.com/office/drawing/2014/main" id="{6CD5F2FD-C06A-459B-9E04-5705919B1EE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3" name="Shape 3">
          <a:extLst>
            <a:ext uri="{FF2B5EF4-FFF2-40B4-BE49-F238E27FC236}">
              <a16:creationId xmlns:a16="http://schemas.microsoft.com/office/drawing/2014/main" id="{200D2EB4-39F2-4177-9D12-3734F1EEB3D1}"/>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4" name="Shape 3">
          <a:extLst>
            <a:ext uri="{FF2B5EF4-FFF2-40B4-BE49-F238E27FC236}">
              <a16:creationId xmlns:a16="http://schemas.microsoft.com/office/drawing/2014/main" id="{9A51D809-BF80-4CFC-B435-213705F0646D}"/>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5" name="Shape 3">
          <a:extLst>
            <a:ext uri="{FF2B5EF4-FFF2-40B4-BE49-F238E27FC236}">
              <a16:creationId xmlns:a16="http://schemas.microsoft.com/office/drawing/2014/main" id="{D5CD82BE-C934-4AC2-8BF5-EC496C5A46CF}"/>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6" name="Shape 3">
          <a:extLst>
            <a:ext uri="{FF2B5EF4-FFF2-40B4-BE49-F238E27FC236}">
              <a16:creationId xmlns:a16="http://schemas.microsoft.com/office/drawing/2014/main" id="{CD2315E8-9EF5-4ED7-8F59-D5C080782A5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7" name="Shape 3">
          <a:extLst>
            <a:ext uri="{FF2B5EF4-FFF2-40B4-BE49-F238E27FC236}">
              <a16:creationId xmlns:a16="http://schemas.microsoft.com/office/drawing/2014/main" id="{5CF75EC8-B3DD-422C-982F-E5A3D218F86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8" name="Shape 3">
          <a:extLst>
            <a:ext uri="{FF2B5EF4-FFF2-40B4-BE49-F238E27FC236}">
              <a16:creationId xmlns:a16="http://schemas.microsoft.com/office/drawing/2014/main" id="{2A6C7B2B-26B7-4819-A671-A2346CD72CA6}"/>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499" name="Shape 3">
          <a:extLst>
            <a:ext uri="{FF2B5EF4-FFF2-40B4-BE49-F238E27FC236}">
              <a16:creationId xmlns:a16="http://schemas.microsoft.com/office/drawing/2014/main" id="{A75C8146-22DA-464A-9D33-C9ADA77F92A7}"/>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0" name="Shape 3">
          <a:extLst>
            <a:ext uri="{FF2B5EF4-FFF2-40B4-BE49-F238E27FC236}">
              <a16:creationId xmlns:a16="http://schemas.microsoft.com/office/drawing/2014/main" id="{82B554D4-AEFA-4349-A80C-E7C68405E2B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1" name="Shape 3">
          <a:extLst>
            <a:ext uri="{FF2B5EF4-FFF2-40B4-BE49-F238E27FC236}">
              <a16:creationId xmlns:a16="http://schemas.microsoft.com/office/drawing/2014/main" id="{3182A1B0-6E8B-4A9A-A82A-CB0412EE4B7B}"/>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2" name="Shape 3">
          <a:extLst>
            <a:ext uri="{FF2B5EF4-FFF2-40B4-BE49-F238E27FC236}">
              <a16:creationId xmlns:a16="http://schemas.microsoft.com/office/drawing/2014/main" id="{E00528B3-44C2-455B-8747-AD6D15ABC7B8}"/>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3" name="Shape 3">
          <a:extLst>
            <a:ext uri="{FF2B5EF4-FFF2-40B4-BE49-F238E27FC236}">
              <a16:creationId xmlns:a16="http://schemas.microsoft.com/office/drawing/2014/main" id="{6BC81678-B83C-4508-885B-AC7E259FFF93}"/>
            </a:ext>
            <a:ext uri="{147F2762-F138-4A5C-976F-8EAC2B608ADB}">
              <a16:predDERef xmlns:a16="http://schemas.microsoft.com/office/drawing/2014/main" pred="{7A12B1F5-BBC7-4F24-9399-1683CFB0790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4" name="Shape 3">
          <a:extLst>
            <a:ext uri="{FF2B5EF4-FFF2-40B4-BE49-F238E27FC236}">
              <a16:creationId xmlns:a16="http://schemas.microsoft.com/office/drawing/2014/main" id="{DE9132C9-B2A2-48C7-82D2-289ECBE66205}"/>
            </a:ext>
            <a:ext uri="{147F2762-F138-4A5C-976F-8EAC2B608ADB}">
              <a16:predDERef xmlns:a16="http://schemas.microsoft.com/office/drawing/2014/main" pred="{8D4D87FC-AA5C-4699-840E-BD8D574E042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5" name="Shape 3">
          <a:extLst>
            <a:ext uri="{FF2B5EF4-FFF2-40B4-BE49-F238E27FC236}">
              <a16:creationId xmlns:a16="http://schemas.microsoft.com/office/drawing/2014/main" id="{9FA7E680-C30D-4F8E-9E70-D05964445C32}"/>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6" name="Shape 3">
          <a:extLst>
            <a:ext uri="{FF2B5EF4-FFF2-40B4-BE49-F238E27FC236}">
              <a16:creationId xmlns:a16="http://schemas.microsoft.com/office/drawing/2014/main" id="{71F1BDFF-70B0-4FD0-AC13-E7B31D8D7555}"/>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7" name="Shape 3">
          <a:extLst>
            <a:ext uri="{FF2B5EF4-FFF2-40B4-BE49-F238E27FC236}">
              <a16:creationId xmlns:a16="http://schemas.microsoft.com/office/drawing/2014/main" id="{75E802AE-1A2D-411A-A605-2F50BAE726AA}"/>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8" name="Shape 3">
          <a:extLst>
            <a:ext uri="{FF2B5EF4-FFF2-40B4-BE49-F238E27FC236}">
              <a16:creationId xmlns:a16="http://schemas.microsoft.com/office/drawing/2014/main" id="{B2EA224E-828F-45BF-9BD2-71BDB4BF31D9}"/>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09" name="Shape 3">
          <a:extLst>
            <a:ext uri="{FF2B5EF4-FFF2-40B4-BE49-F238E27FC236}">
              <a16:creationId xmlns:a16="http://schemas.microsoft.com/office/drawing/2014/main" id="{A1508611-16E4-4E88-B89E-9EA070066EC0}"/>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10" name="Shape 3">
          <a:extLst>
            <a:ext uri="{FF2B5EF4-FFF2-40B4-BE49-F238E27FC236}">
              <a16:creationId xmlns:a16="http://schemas.microsoft.com/office/drawing/2014/main" id="{57EC03DC-8647-47E1-A240-63FB983132C3}"/>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11" name="Shape 3">
          <a:extLst>
            <a:ext uri="{FF2B5EF4-FFF2-40B4-BE49-F238E27FC236}">
              <a16:creationId xmlns:a16="http://schemas.microsoft.com/office/drawing/2014/main" id="{FC2C834F-72B7-4BEC-93D9-9835CFFB20C1}"/>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xdr:row>
      <xdr:rowOff>310445</xdr:rowOff>
    </xdr:from>
    <xdr:to>
      <xdr:col>7</xdr:col>
      <xdr:colOff>255411</xdr:colOff>
      <xdr:row>6</xdr:row>
      <xdr:rowOff>443089</xdr:rowOff>
    </xdr:to>
    <xdr:sp macro="" textlink="">
      <xdr:nvSpPr>
        <xdr:cNvPr id="2512" name="Shape 3">
          <a:extLst>
            <a:ext uri="{FF2B5EF4-FFF2-40B4-BE49-F238E27FC236}">
              <a16:creationId xmlns:a16="http://schemas.microsoft.com/office/drawing/2014/main" id="{94C260D9-B019-42E0-8EFC-96880EB72DBC}"/>
            </a:ext>
          </a:extLst>
        </xdr:cNvPr>
        <xdr:cNvSpPr>
          <a:spLocks noChangeArrowheads="1"/>
        </xdr:cNvSpPr>
      </xdr:nvSpPr>
      <xdr:spPr bwMode="auto">
        <a:xfrm>
          <a:off x="6000397" y="3110795"/>
          <a:ext cx="474839" cy="685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245</xdr:row>
      <xdr:rowOff>310445</xdr:rowOff>
    </xdr:from>
    <xdr:to>
      <xdr:col>7</xdr:col>
      <xdr:colOff>255411</xdr:colOff>
      <xdr:row>249</xdr:row>
      <xdr:rowOff>0</xdr:rowOff>
    </xdr:to>
    <xdr:sp macro="" textlink="">
      <xdr:nvSpPr>
        <xdr:cNvPr id="2513" name="Shape 3">
          <a:extLst>
            <a:ext uri="{FF2B5EF4-FFF2-40B4-BE49-F238E27FC236}">
              <a16:creationId xmlns:a16="http://schemas.microsoft.com/office/drawing/2014/main" id="{D3E92E5F-082B-4753-B2AA-2EE3BE89CE7D}"/>
            </a:ext>
          </a:extLst>
        </xdr:cNvPr>
        <xdr:cNvSpPr>
          <a:spLocks noChangeArrowheads="1"/>
        </xdr:cNvSpPr>
      </xdr:nvSpPr>
      <xdr:spPr bwMode="auto">
        <a:xfrm>
          <a:off x="6000397" y="243264620"/>
          <a:ext cx="474839" cy="2089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245</xdr:row>
      <xdr:rowOff>310445</xdr:rowOff>
    </xdr:from>
    <xdr:to>
      <xdr:col>7</xdr:col>
      <xdr:colOff>255411</xdr:colOff>
      <xdr:row>249</xdr:row>
      <xdr:rowOff>0</xdr:rowOff>
    </xdr:to>
    <xdr:sp macro="" textlink="">
      <xdr:nvSpPr>
        <xdr:cNvPr id="2514" name="Shape 3">
          <a:extLst>
            <a:ext uri="{FF2B5EF4-FFF2-40B4-BE49-F238E27FC236}">
              <a16:creationId xmlns:a16="http://schemas.microsoft.com/office/drawing/2014/main" id="{09119455-3E56-4919-BCC9-4886FBEC3913}"/>
            </a:ext>
          </a:extLst>
        </xdr:cNvPr>
        <xdr:cNvSpPr>
          <a:spLocks noChangeArrowheads="1"/>
        </xdr:cNvSpPr>
      </xdr:nvSpPr>
      <xdr:spPr bwMode="auto">
        <a:xfrm>
          <a:off x="6000397" y="243264620"/>
          <a:ext cx="474839" cy="2089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245</xdr:row>
      <xdr:rowOff>310445</xdr:rowOff>
    </xdr:from>
    <xdr:to>
      <xdr:col>7</xdr:col>
      <xdr:colOff>255411</xdr:colOff>
      <xdr:row>249</xdr:row>
      <xdr:rowOff>0</xdr:rowOff>
    </xdr:to>
    <xdr:sp macro="" textlink="">
      <xdr:nvSpPr>
        <xdr:cNvPr id="2515" name="Shape 3">
          <a:extLst>
            <a:ext uri="{FF2B5EF4-FFF2-40B4-BE49-F238E27FC236}">
              <a16:creationId xmlns:a16="http://schemas.microsoft.com/office/drawing/2014/main" id="{C5300147-2C78-459F-9F89-0D58765271F7}"/>
            </a:ext>
          </a:extLst>
        </xdr:cNvPr>
        <xdr:cNvSpPr>
          <a:spLocks noChangeArrowheads="1"/>
        </xdr:cNvSpPr>
      </xdr:nvSpPr>
      <xdr:spPr bwMode="auto">
        <a:xfrm>
          <a:off x="6000397" y="243264620"/>
          <a:ext cx="474839" cy="2089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245</xdr:row>
      <xdr:rowOff>310445</xdr:rowOff>
    </xdr:from>
    <xdr:to>
      <xdr:col>7</xdr:col>
      <xdr:colOff>255411</xdr:colOff>
      <xdr:row>249</xdr:row>
      <xdr:rowOff>0</xdr:rowOff>
    </xdr:to>
    <xdr:sp macro="" textlink="">
      <xdr:nvSpPr>
        <xdr:cNvPr id="2516" name="Shape 3">
          <a:extLst>
            <a:ext uri="{FF2B5EF4-FFF2-40B4-BE49-F238E27FC236}">
              <a16:creationId xmlns:a16="http://schemas.microsoft.com/office/drawing/2014/main" id="{5C0D94D3-C8B8-40BD-B979-AD69A8D401E7}"/>
            </a:ext>
          </a:extLst>
        </xdr:cNvPr>
        <xdr:cNvSpPr>
          <a:spLocks noChangeArrowheads="1"/>
        </xdr:cNvSpPr>
      </xdr:nvSpPr>
      <xdr:spPr bwMode="auto">
        <a:xfrm>
          <a:off x="6000397" y="243264620"/>
          <a:ext cx="474839" cy="2089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245</xdr:row>
      <xdr:rowOff>310445</xdr:rowOff>
    </xdr:from>
    <xdr:to>
      <xdr:col>7</xdr:col>
      <xdr:colOff>255411</xdr:colOff>
      <xdr:row>249</xdr:row>
      <xdr:rowOff>0</xdr:rowOff>
    </xdr:to>
    <xdr:sp macro="" textlink="">
      <xdr:nvSpPr>
        <xdr:cNvPr id="2517" name="Shape 3">
          <a:extLst>
            <a:ext uri="{FF2B5EF4-FFF2-40B4-BE49-F238E27FC236}">
              <a16:creationId xmlns:a16="http://schemas.microsoft.com/office/drawing/2014/main" id="{19FBC7C8-F384-4044-9355-4F2C23469CF8}"/>
            </a:ext>
          </a:extLst>
        </xdr:cNvPr>
        <xdr:cNvSpPr>
          <a:spLocks noChangeArrowheads="1"/>
        </xdr:cNvSpPr>
      </xdr:nvSpPr>
      <xdr:spPr bwMode="auto">
        <a:xfrm>
          <a:off x="6000397" y="243264620"/>
          <a:ext cx="474839" cy="2089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245</xdr:row>
      <xdr:rowOff>310445</xdr:rowOff>
    </xdr:from>
    <xdr:to>
      <xdr:col>7</xdr:col>
      <xdr:colOff>255411</xdr:colOff>
      <xdr:row>249</xdr:row>
      <xdr:rowOff>0</xdr:rowOff>
    </xdr:to>
    <xdr:sp macro="" textlink="">
      <xdr:nvSpPr>
        <xdr:cNvPr id="2518" name="Shape 3">
          <a:extLst>
            <a:ext uri="{FF2B5EF4-FFF2-40B4-BE49-F238E27FC236}">
              <a16:creationId xmlns:a16="http://schemas.microsoft.com/office/drawing/2014/main" id="{D6663023-41F9-4EC4-8751-2A31DA4D46B2}"/>
            </a:ext>
          </a:extLst>
        </xdr:cNvPr>
        <xdr:cNvSpPr>
          <a:spLocks noChangeArrowheads="1"/>
        </xdr:cNvSpPr>
      </xdr:nvSpPr>
      <xdr:spPr bwMode="auto">
        <a:xfrm>
          <a:off x="6000397" y="243264620"/>
          <a:ext cx="474839" cy="2089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519" name="Shape 3">
          <a:extLst>
            <a:ext uri="{FF2B5EF4-FFF2-40B4-BE49-F238E27FC236}">
              <a16:creationId xmlns:a16="http://schemas.microsoft.com/office/drawing/2014/main" id="{BFC2B35E-C79C-4E35-A69F-BC196ACDBF35}"/>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520" name="Shape 3">
          <a:extLst>
            <a:ext uri="{FF2B5EF4-FFF2-40B4-BE49-F238E27FC236}">
              <a16:creationId xmlns:a16="http://schemas.microsoft.com/office/drawing/2014/main" id="{B6619691-E8A4-4FA3-AFD9-D8127200EF19}"/>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521" name="Shape 3">
          <a:extLst>
            <a:ext uri="{FF2B5EF4-FFF2-40B4-BE49-F238E27FC236}">
              <a16:creationId xmlns:a16="http://schemas.microsoft.com/office/drawing/2014/main" id="{379E2A26-D501-4149-A690-5B6C8F2407A1}"/>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522" name="Shape 3">
          <a:extLst>
            <a:ext uri="{FF2B5EF4-FFF2-40B4-BE49-F238E27FC236}">
              <a16:creationId xmlns:a16="http://schemas.microsoft.com/office/drawing/2014/main" id="{3AE9D778-C216-443E-91F3-B63078A6D95F}"/>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523" name="Shape 3">
          <a:extLst>
            <a:ext uri="{FF2B5EF4-FFF2-40B4-BE49-F238E27FC236}">
              <a16:creationId xmlns:a16="http://schemas.microsoft.com/office/drawing/2014/main" id="{FDC14194-6D3E-49C2-B799-6FA5CDB0AA95}"/>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524" name="Shape 3">
          <a:extLst>
            <a:ext uri="{FF2B5EF4-FFF2-40B4-BE49-F238E27FC236}">
              <a16:creationId xmlns:a16="http://schemas.microsoft.com/office/drawing/2014/main" id="{57EC406E-CFE0-4ACC-A2A7-E351F52360C4}"/>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525" name="Shape 3">
          <a:extLst>
            <a:ext uri="{FF2B5EF4-FFF2-40B4-BE49-F238E27FC236}">
              <a16:creationId xmlns:a16="http://schemas.microsoft.com/office/drawing/2014/main" id="{A1A77EAE-3272-4D1B-995F-4EC1108D12E7}"/>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526" name="Shape 3">
          <a:extLst>
            <a:ext uri="{FF2B5EF4-FFF2-40B4-BE49-F238E27FC236}">
              <a16:creationId xmlns:a16="http://schemas.microsoft.com/office/drawing/2014/main" id="{35190340-2CFF-4C0D-BB82-26FCF490EBE3}"/>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527" name="Shape 3">
          <a:extLst>
            <a:ext uri="{FF2B5EF4-FFF2-40B4-BE49-F238E27FC236}">
              <a16:creationId xmlns:a16="http://schemas.microsoft.com/office/drawing/2014/main" id="{A86060B1-2272-4977-85D7-6B00844A2F38}"/>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528" name="Shape 3">
          <a:extLst>
            <a:ext uri="{FF2B5EF4-FFF2-40B4-BE49-F238E27FC236}">
              <a16:creationId xmlns:a16="http://schemas.microsoft.com/office/drawing/2014/main" id="{8AA4915C-A19A-4199-BB0B-E75EC1211486}"/>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529" name="Shape 3">
          <a:extLst>
            <a:ext uri="{FF2B5EF4-FFF2-40B4-BE49-F238E27FC236}">
              <a16:creationId xmlns:a16="http://schemas.microsoft.com/office/drawing/2014/main" id="{2261D094-FF19-4055-8E99-1E23B0855FA0}"/>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530" name="Shape 3">
          <a:extLst>
            <a:ext uri="{FF2B5EF4-FFF2-40B4-BE49-F238E27FC236}">
              <a16:creationId xmlns:a16="http://schemas.microsoft.com/office/drawing/2014/main" id="{25D77123-F972-4EDB-BB81-5923E3ADF749}"/>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531" name="Shape 3">
          <a:extLst>
            <a:ext uri="{FF2B5EF4-FFF2-40B4-BE49-F238E27FC236}">
              <a16:creationId xmlns:a16="http://schemas.microsoft.com/office/drawing/2014/main" id="{CD3741AB-7E38-4E1C-887C-14633A507805}"/>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532" name="Shape 3">
          <a:extLst>
            <a:ext uri="{FF2B5EF4-FFF2-40B4-BE49-F238E27FC236}">
              <a16:creationId xmlns:a16="http://schemas.microsoft.com/office/drawing/2014/main" id="{5F525BC9-9E04-4138-BEBB-56663B733D86}"/>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260</xdr:row>
      <xdr:rowOff>443089</xdr:rowOff>
    </xdr:to>
    <xdr:sp macro="" textlink="">
      <xdr:nvSpPr>
        <xdr:cNvPr id="2533" name="Shape 3">
          <a:extLst>
            <a:ext uri="{FF2B5EF4-FFF2-40B4-BE49-F238E27FC236}">
              <a16:creationId xmlns:a16="http://schemas.microsoft.com/office/drawing/2014/main" id="{705EA319-ED65-4BFC-9AA6-A052B8679BF7}"/>
            </a:ext>
          </a:extLst>
        </xdr:cNvPr>
        <xdr:cNvSpPr>
          <a:spLocks noChangeArrowheads="1"/>
        </xdr:cNvSpPr>
      </xdr:nvSpPr>
      <xdr:spPr bwMode="auto">
        <a:xfrm>
          <a:off x="6000397" y="246064970"/>
          <a:ext cx="474839" cy="7400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260</xdr:row>
      <xdr:rowOff>443089</xdr:rowOff>
    </xdr:to>
    <xdr:sp macro="" textlink="">
      <xdr:nvSpPr>
        <xdr:cNvPr id="2534" name="Shape 3">
          <a:extLst>
            <a:ext uri="{FF2B5EF4-FFF2-40B4-BE49-F238E27FC236}">
              <a16:creationId xmlns:a16="http://schemas.microsoft.com/office/drawing/2014/main" id="{1E94B134-CF4B-466D-8F36-AD46A04CC048}"/>
            </a:ext>
          </a:extLst>
        </xdr:cNvPr>
        <xdr:cNvSpPr>
          <a:spLocks noChangeArrowheads="1"/>
        </xdr:cNvSpPr>
      </xdr:nvSpPr>
      <xdr:spPr bwMode="auto">
        <a:xfrm>
          <a:off x="6000397" y="246064970"/>
          <a:ext cx="474839" cy="7400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260</xdr:row>
      <xdr:rowOff>443089</xdr:rowOff>
    </xdr:to>
    <xdr:sp macro="" textlink="">
      <xdr:nvSpPr>
        <xdr:cNvPr id="2535" name="Shape 3">
          <a:extLst>
            <a:ext uri="{FF2B5EF4-FFF2-40B4-BE49-F238E27FC236}">
              <a16:creationId xmlns:a16="http://schemas.microsoft.com/office/drawing/2014/main" id="{F1EF9C7F-6E6B-40DA-959E-53134DAC9C78}"/>
            </a:ext>
          </a:extLst>
        </xdr:cNvPr>
        <xdr:cNvSpPr>
          <a:spLocks noChangeArrowheads="1"/>
        </xdr:cNvSpPr>
      </xdr:nvSpPr>
      <xdr:spPr bwMode="auto">
        <a:xfrm>
          <a:off x="6000397" y="246064970"/>
          <a:ext cx="474839" cy="7400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260</xdr:row>
      <xdr:rowOff>443089</xdr:rowOff>
    </xdr:to>
    <xdr:sp macro="" textlink="">
      <xdr:nvSpPr>
        <xdr:cNvPr id="2536" name="Shape 3">
          <a:extLst>
            <a:ext uri="{FF2B5EF4-FFF2-40B4-BE49-F238E27FC236}">
              <a16:creationId xmlns:a16="http://schemas.microsoft.com/office/drawing/2014/main" id="{BD09A23F-279E-4B38-949C-9FD15E928C2F}"/>
            </a:ext>
          </a:extLst>
        </xdr:cNvPr>
        <xdr:cNvSpPr>
          <a:spLocks noChangeArrowheads="1"/>
        </xdr:cNvSpPr>
      </xdr:nvSpPr>
      <xdr:spPr bwMode="auto">
        <a:xfrm>
          <a:off x="6000397" y="246064970"/>
          <a:ext cx="474839" cy="7400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260</xdr:row>
      <xdr:rowOff>443089</xdr:rowOff>
    </xdr:to>
    <xdr:sp macro="" textlink="">
      <xdr:nvSpPr>
        <xdr:cNvPr id="2537" name="Shape 3">
          <a:extLst>
            <a:ext uri="{FF2B5EF4-FFF2-40B4-BE49-F238E27FC236}">
              <a16:creationId xmlns:a16="http://schemas.microsoft.com/office/drawing/2014/main" id="{DA3263CA-2526-4499-9846-A40DBB01642B}"/>
            </a:ext>
          </a:extLst>
        </xdr:cNvPr>
        <xdr:cNvSpPr>
          <a:spLocks noChangeArrowheads="1"/>
        </xdr:cNvSpPr>
      </xdr:nvSpPr>
      <xdr:spPr bwMode="auto">
        <a:xfrm>
          <a:off x="6000397" y="246064970"/>
          <a:ext cx="474839" cy="7400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260</xdr:row>
      <xdr:rowOff>443089</xdr:rowOff>
    </xdr:to>
    <xdr:sp macro="" textlink="">
      <xdr:nvSpPr>
        <xdr:cNvPr id="2538" name="Shape 3">
          <a:extLst>
            <a:ext uri="{FF2B5EF4-FFF2-40B4-BE49-F238E27FC236}">
              <a16:creationId xmlns:a16="http://schemas.microsoft.com/office/drawing/2014/main" id="{B98CC9CB-B789-488E-BDFB-6830997908F9}"/>
            </a:ext>
          </a:extLst>
        </xdr:cNvPr>
        <xdr:cNvSpPr>
          <a:spLocks noChangeArrowheads="1"/>
        </xdr:cNvSpPr>
      </xdr:nvSpPr>
      <xdr:spPr bwMode="auto">
        <a:xfrm>
          <a:off x="6000397" y="246064970"/>
          <a:ext cx="474839" cy="7400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260</xdr:row>
      <xdr:rowOff>310445</xdr:rowOff>
    </xdr:from>
    <xdr:to>
      <xdr:col>7</xdr:col>
      <xdr:colOff>255411</xdr:colOff>
      <xdr:row>261</xdr:row>
      <xdr:rowOff>0</xdr:rowOff>
    </xdr:to>
    <xdr:sp macro="" textlink="">
      <xdr:nvSpPr>
        <xdr:cNvPr id="2539" name="Shape 3">
          <a:extLst>
            <a:ext uri="{FF2B5EF4-FFF2-40B4-BE49-F238E27FC236}">
              <a16:creationId xmlns:a16="http://schemas.microsoft.com/office/drawing/2014/main" id="{7800DE29-193E-4A29-BC0F-D5ECFE974022}"/>
            </a:ext>
          </a:extLst>
        </xdr:cNvPr>
        <xdr:cNvSpPr>
          <a:spLocks noChangeArrowheads="1"/>
        </xdr:cNvSpPr>
      </xdr:nvSpPr>
      <xdr:spPr bwMode="auto">
        <a:xfrm>
          <a:off x="6000397" y="25333254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260</xdr:row>
      <xdr:rowOff>310445</xdr:rowOff>
    </xdr:from>
    <xdr:to>
      <xdr:col>7</xdr:col>
      <xdr:colOff>255411</xdr:colOff>
      <xdr:row>261</xdr:row>
      <xdr:rowOff>0</xdr:rowOff>
    </xdr:to>
    <xdr:sp macro="" textlink="">
      <xdr:nvSpPr>
        <xdr:cNvPr id="2540" name="Shape 3">
          <a:extLst>
            <a:ext uri="{FF2B5EF4-FFF2-40B4-BE49-F238E27FC236}">
              <a16:creationId xmlns:a16="http://schemas.microsoft.com/office/drawing/2014/main" id="{0FFC8338-7E8E-405D-ACD4-A88E53057BA6}"/>
            </a:ext>
          </a:extLst>
        </xdr:cNvPr>
        <xdr:cNvSpPr>
          <a:spLocks noChangeArrowheads="1"/>
        </xdr:cNvSpPr>
      </xdr:nvSpPr>
      <xdr:spPr bwMode="auto">
        <a:xfrm>
          <a:off x="6000397" y="25333254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260</xdr:row>
      <xdr:rowOff>310445</xdr:rowOff>
    </xdr:from>
    <xdr:to>
      <xdr:col>7</xdr:col>
      <xdr:colOff>255411</xdr:colOff>
      <xdr:row>261</xdr:row>
      <xdr:rowOff>0</xdr:rowOff>
    </xdr:to>
    <xdr:sp macro="" textlink="">
      <xdr:nvSpPr>
        <xdr:cNvPr id="2541" name="Shape 3">
          <a:extLst>
            <a:ext uri="{FF2B5EF4-FFF2-40B4-BE49-F238E27FC236}">
              <a16:creationId xmlns:a16="http://schemas.microsoft.com/office/drawing/2014/main" id="{21F19FAC-40F1-4D56-A40E-2A63CCD4C41B}"/>
            </a:ext>
          </a:extLst>
        </xdr:cNvPr>
        <xdr:cNvSpPr>
          <a:spLocks noChangeArrowheads="1"/>
        </xdr:cNvSpPr>
      </xdr:nvSpPr>
      <xdr:spPr bwMode="auto">
        <a:xfrm>
          <a:off x="6000397" y="25333254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260</xdr:row>
      <xdr:rowOff>310445</xdr:rowOff>
    </xdr:from>
    <xdr:to>
      <xdr:col>7</xdr:col>
      <xdr:colOff>255411</xdr:colOff>
      <xdr:row>261</xdr:row>
      <xdr:rowOff>0</xdr:rowOff>
    </xdr:to>
    <xdr:sp macro="" textlink="">
      <xdr:nvSpPr>
        <xdr:cNvPr id="2542" name="Shape 3">
          <a:extLst>
            <a:ext uri="{FF2B5EF4-FFF2-40B4-BE49-F238E27FC236}">
              <a16:creationId xmlns:a16="http://schemas.microsoft.com/office/drawing/2014/main" id="{EBBCDFD2-4B90-48FA-B6FC-4C1249E4FAFA}"/>
            </a:ext>
          </a:extLst>
        </xdr:cNvPr>
        <xdr:cNvSpPr>
          <a:spLocks noChangeArrowheads="1"/>
        </xdr:cNvSpPr>
      </xdr:nvSpPr>
      <xdr:spPr bwMode="auto">
        <a:xfrm>
          <a:off x="6000397" y="25333254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260</xdr:row>
      <xdr:rowOff>310445</xdr:rowOff>
    </xdr:from>
    <xdr:to>
      <xdr:col>7</xdr:col>
      <xdr:colOff>255411</xdr:colOff>
      <xdr:row>261</xdr:row>
      <xdr:rowOff>0</xdr:rowOff>
    </xdr:to>
    <xdr:sp macro="" textlink="">
      <xdr:nvSpPr>
        <xdr:cNvPr id="2543" name="Shape 3">
          <a:extLst>
            <a:ext uri="{FF2B5EF4-FFF2-40B4-BE49-F238E27FC236}">
              <a16:creationId xmlns:a16="http://schemas.microsoft.com/office/drawing/2014/main" id="{79CEC296-88FA-4246-94FD-BE1714C978FD}"/>
            </a:ext>
          </a:extLst>
        </xdr:cNvPr>
        <xdr:cNvSpPr>
          <a:spLocks noChangeArrowheads="1"/>
        </xdr:cNvSpPr>
      </xdr:nvSpPr>
      <xdr:spPr bwMode="auto">
        <a:xfrm>
          <a:off x="6000397" y="25333254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260</xdr:row>
      <xdr:rowOff>310445</xdr:rowOff>
    </xdr:from>
    <xdr:to>
      <xdr:col>7</xdr:col>
      <xdr:colOff>255411</xdr:colOff>
      <xdr:row>261</xdr:row>
      <xdr:rowOff>0</xdr:rowOff>
    </xdr:to>
    <xdr:sp macro="" textlink="">
      <xdr:nvSpPr>
        <xdr:cNvPr id="2544" name="Shape 3">
          <a:extLst>
            <a:ext uri="{FF2B5EF4-FFF2-40B4-BE49-F238E27FC236}">
              <a16:creationId xmlns:a16="http://schemas.microsoft.com/office/drawing/2014/main" id="{63BE8B54-0058-4806-A0EF-13A4D8D218C5}"/>
            </a:ext>
          </a:extLst>
        </xdr:cNvPr>
        <xdr:cNvSpPr>
          <a:spLocks noChangeArrowheads="1"/>
        </xdr:cNvSpPr>
      </xdr:nvSpPr>
      <xdr:spPr bwMode="auto">
        <a:xfrm>
          <a:off x="6000397" y="25333254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45" name="Shape 3">
          <a:extLst>
            <a:ext uri="{FF2B5EF4-FFF2-40B4-BE49-F238E27FC236}">
              <a16:creationId xmlns:a16="http://schemas.microsoft.com/office/drawing/2014/main" id="{2BBF1271-341A-4067-8A4C-A7C60DAA7193}"/>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46" name="Shape 3">
          <a:extLst>
            <a:ext uri="{FF2B5EF4-FFF2-40B4-BE49-F238E27FC236}">
              <a16:creationId xmlns:a16="http://schemas.microsoft.com/office/drawing/2014/main" id="{49D5E065-AC78-4271-8640-033D018FCF95}"/>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47" name="Shape 3">
          <a:extLst>
            <a:ext uri="{FF2B5EF4-FFF2-40B4-BE49-F238E27FC236}">
              <a16:creationId xmlns:a16="http://schemas.microsoft.com/office/drawing/2014/main" id="{BC5448D2-6840-4989-ABC2-8A23749B11B9}"/>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48" name="Shape 3">
          <a:extLst>
            <a:ext uri="{FF2B5EF4-FFF2-40B4-BE49-F238E27FC236}">
              <a16:creationId xmlns:a16="http://schemas.microsoft.com/office/drawing/2014/main" id="{D1402BED-E33F-4949-8398-1461B4749B7A}"/>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49" name="Shape 3">
          <a:extLst>
            <a:ext uri="{FF2B5EF4-FFF2-40B4-BE49-F238E27FC236}">
              <a16:creationId xmlns:a16="http://schemas.microsoft.com/office/drawing/2014/main" id="{6357654C-C0FA-498A-B76B-ACB58510C620}"/>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0" name="Shape 3">
          <a:extLst>
            <a:ext uri="{FF2B5EF4-FFF2-40B4-BE49-F238E27FC236}">
              <a16:creationId xmlns:a16="http://schemas.microsoft.com/office/drawing/2014/main" id="{EB9E904F-3247-4F44-B64C-8B695B1DFA23}"/>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1" name="Shape 3">
          <a:extLst>
            <a:ext uri="{FF2B5EF4-FFF2-40B4-BE49-F238E27FC236}">
              <a16:creationId xmlns:a16="http://schemas.microsoft.com/office/drawing/2014/main" id="{918D473C-C709-401E-AEEE-25B9A09DEBB5}"/>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2" name="Shape 3">
          <a:extLst>
            <a:ext uri="{FF2B5EF4-FFF2-40B4-BE49-F238E27FC236}">
              <a16:creationId xmlns:a16="http://schemas.microsoft.com/office/drawing/2014/main" id="{094BC3C2-1976-4409-BDBD-EA26CFA3E3F1}"/>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3" name="Shape 3">
          <a:extLst>
            <a:ext uri="{FF2B5EF4-FFF2-40B4-BE49-F238E27FC236}">
              <a16:creationId xmlns:a16="http://schemas.microsoft.com/office/drawing/2014/main" id="{F037A0C7-CA10-4240-B31B-19FE72D45E56}"/>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4" name="Shape 3">
          <a:extLst>
            <a:ext uri="{FF2B5EF4-FFF2-40B4-BE49-F238E27FC236}">
              <a16:creationId xmlns:a16="http://schemas.microsoft.com/office/drawing/2014/main" id="{B2B99486-B169-4F05-B6FB-E01ADE4D0289}"/>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5" name="Shape 3">
          <a:extLst>
            <a:ext uri="{FF2B5EF4-FFF2-40B4-BE49-F238E27FC236}">
              <a16:creationId xmlns:a16="http://schemas.microsoft.com/office/drawing/2014/main" id="{D9EDB5B5-BF29-46E3-96C0-3B098E79609F}"/>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6" name="Shape 3">
          <a:extLst>
            <a:ext uri="{FF2B5EF4-FFF2-40B4-BE49-F238E27FC236}">
              <a16:creationId xmlns:a16="http://schemas.microsoft.com/office/drawing/2014/main" id="{B89243A8-5219-4E4C-B01D-AC00DD4699AF}"/>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7" name="Shape 3">
          <a:extLst>
            <a:ext uri="{FF2B5EF4-FFF2-40B4-BE49-F238E27FC236}">
              <a16:creationId xmlns:a16="http://schemas.microsoft.com/office/drawing/2014/main" id="{9F6A696F-52F7-4551-ABDA-6D67D35E7255}"/>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0</xdr:rowOff>
    </xdr:from>
    <xdr:to>
      <xdr:col>7</xdr:col>
      <xdr:colOff>255411</xdr:colOff>
      <xdr:row>261</xdr:row>
      <xdr:rowOff>443089</xdr:rowOff>
    </xdr:to>
    <xdr:sp macro="" textlink="">
      <xdr:nvSpPr>
        <xdr:cNvPr id="2558" name="Shape 3">
          <a:extLst>
            <a:ext uri="{FF2B5EF4-FFF2-40B4-BE49-F238E27FC236}">
              <a16:creationId xmlns:a16="http://schemas.microsoft.com/office/drawing/2014/main" id="{3B6AE5A2-9ACD-4B3C-AD87-8EFEFED2EA5E}"/>
            </a:ext>
          </a:extLst>
        </xdr:cNvPr>
        <xdr:cNvSpPr>
          <a:spLocks noChangeArrowheads="1"/>
        </xdr:cNvSpPr>
      </xdr:nvSpPr>
      <xdr:spPr bwMode="auto">
        <a:xfrm>
          <a:off x="6000397" y="2536221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310445</xdr:rowOff>
    </xdr:from>
    <xdr:to>
      <xdr:col>7</xdr:col>
      <xdr:colOff>255411</xdr:colOff>
      <xdr:row>262</xdr:row>
      <xdr:rowOff>443089</xdr:rowOff>
    </xdr:to>
    <xdr:sp macro="" textlink="">
      <xdr:nvSpPr>
        <xdr:cNvPr id="2559" name="Shape 3">
          <a:extLst>
            <a:ext uri="{FF2B5EF4-FFF2-40B4-BE49-F238E27FC236}">
              <a16:creationId xmlns:a16="http://schemas.microsoft.com/office/drawing/2014/main" id="{A6117E2C-290E-4FC2-A017-7B7422CFB3EC}"/>
            </a:ext>
          </a:extLst>
        </xdr:cNvPr>
        <xdr:cNvSpPr>
          <a:spLocks noChangeArrowheads="1"/>
        </xdr:cNvSpPr>
      </xdr:nvSpPr>
      <xdr:spPr bwMode="auto">
        <a:xfrm>
          <a:off x="6000397" y="2539326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310445</xdr:rowOff>
    </xdr:from>
    <xdr:to>
      <xdr:col>7</xdr:col>
      <xdr:colOff>255411</xdr:colOff>
      <xdr:row>262</xdr:row>
      <xdr:rowOff>443089</xdr:rowOff>
    </xdr:to>
    <xdr:sp macro="" textlink="">
      <xdr:nvSpPr>
        <xdr:cNvPr id="2560" name="Shape 3">
          <a:extLst>
            <a:ext uri="{FF2B5EF4-FFF2-40B4-BE49-F238E27FC236}">
              <a16:creationId xmlns:a16="http://schemas.microsoft.com/office/drawing/2014/main" id="{2CCB09B5-D1E8-4BEB-AF03-692DCC65178D}"/>
            </a:ext>
          </a:extLst>
        </xdr:cNvPr>
        <xdr:cNvSpPr>
          <a:spLocks noChangeArrowheads="1"/>
        </xdr:cNvSpPr>
      </xdr:nvSpPr>
      <xdr:spPr bwMode="auto">
        <a:xfrm>
          <a:off x="6000397" y="2539326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310445</xdr:rowOff>
    </xdr:from>
    <xdr:to>
      <xdr:col>7</xdr:col>
      <xdr:colOff>255411</xdr:colOff>
      <xdr:row>262</xdr:row>
      <xdr:rowOff>443089</xdr:rowOff>
    </xdr:to>
    <xdr:sp macro="" textlink="">
      <xdr:nvSpPr>
        <xdr:cNvPr id="2561" name="Shape 3">
          <a:extLst>
            <a:ext uri="{FF2B5EF4-FFF2-40B4-BE49-F238E27FC236}">
              <a16:creationId xmlns:a16="http://schemas.microsoft.com/office/drawing/2014/main" id="{064ED1A1-8587-4542-9D6C-F5C2A2DE6377}"/>
            </a:ext>
          </a:extLst>
        </xdr:cNvPr>
        <xdr:cNvSpPr>
          <a:spLocks noChangeArrowheads="1"/>
        </xdr:cNvSpPr>
      </xdr:nvSpPr>
      <xdr:spPr bwMode="auto">
        <a:xfrm>
          <a:off x="6000397" y="2539326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310445</xdr:rowOff>
    </xdr:from>
    <xdr:to>
      <xdr:col>7</xdr:col>
      <xdr:colOff>255411</xdr:colOff>
      <xdr:row>262</xdr:row>
      <xdr:rowOff>443089</xdr:rowOff>
    </xdr:to>
    <xdr:sp macro="" textlink="">
      <xdr:nvSpPr>
        <xdr:cNvPr id="2562" name="Shape 3">
          <a:extLst>
            <a:ext uri="{FF2B5EF4-FFF2-40B4-BE49-F238E27FC236}">
              <a16:creationId xmlns:a16="http://schemas.microsoft.com/office/drawing/2014/main" id="{CD2789AA-DE78-4D10-A3C3-3AD1F8335771}"/>
            </a:ext>
          </a:extLst>
        </xdr:cNvPr>
        <xdr:cNvSpPr>
          <a:spLocks noChangeArrowheads="1"/>
        </xdr:cNvSpPr>
      </xdr:nvSpPr>
      <xdr:spPr bwMode="auto">
        <a:xfrm>
          <a:off x="6000397" y="2539326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310445</xdr:rowOff>
    </xdr:from>
    <xdr:to>
      <xdr:col>7</xdr:col>
      <xdr:colOff>255411</xdr:colOff>
      <xdr:row>262</xdr:row>
      <xdr:rowOff>443089</xdr:rowOff>
    </xdr:to>
    <xdr:sp macro="" textlink="">
      <xdr:nvSpPr>
        <xdr:cNvPr id="2563" name="Shape 3">
          <a:extLst>
            <a:ext uri="{FF2B5EF4-FFF2-40B4-BE49-F238E27FC236}">
              <a16:creationId xmlns:a16="http://schemas.microsoft.com/office/drawing/2014/main" id="{2D10FBB0-53B8-4121-A7E6-BA0090917BD5}"/>
            </a:ext>
          </a:extLst>
        </xdr:cNvPr>
        <xdr:cNvSpPr>
          <a:spLocks noChangeArrowheads="1"/>
        </xdr:cNvSpPr>
      </xdr:nvSpPr>
      <xdr:spPr bwMode="auto">
        <a:xfrm>
          <a:off x="6000397" y="2539326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261</xdr:row>
      <xdr:rowOff>310445</xdr:rowOff>
    </xdr:from>
    <xdr:to>
      <xdr:col>7</xdr:col>
      <xdr:colOff>255411</xdr:colOff>
      <xdr:row>262</xdr:row>
      <xdr:rowOff>443089</xdr:rowOff>
    </xdr:to>
    <xdr:sp macro="" textlink="">
      <xdr:nvSpPr>
        <xdr:cNvPr id="2564" name="Shape 3">
          <a:extLst>
            <a:ext uri="{FF2B5EF4-FFF2-40B4-BE49-F238E27FC236}">
              <a16:creationId xmlns:a16="http://schemas.microsoft.com/office/drawing/2014/main" id="{1E6BC7C5-CC5C-4828-A0BA-5EA9736FF795}"/>
            </a:ext>
          </a:extLst>
        </xdr:cNvPr>
        <xdr:cNvSpPr>
          <a:spLocks noChangeArrowheads="1"/>
        </xdr:cNvSpPr>
      </xdr:nvSpPr>
      <xdr:spPr bwMode="auto">
        <a:xfrm>
          <a:off x="6000397" y="2539326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65" name="Shape 3">
          <a:extLst>
            <a:ext uri="{FF2B5EF4-FFF2-40B4-BE49-F238E27FC236}">
              <a16:creationId xmlns:a16="http://schemas.microsoft.com/office/drawing/2014/main" id="{BDEEAF85-647A-4312-8303-B64F9F829E1F}"/>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66" name="Shape 3">
          <a:extLst>
            <a:ext uri="{FF2B5EF4-FFF2-40B4-BE49-F238E27FC236}">
              <a16:creationId xmlns:a16="http://schemas.microsoft.com/office/drawing/2014/main" id="{9D015D1A-44FC-4657-9E04-7260ABF77DCB}"/>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67" name="Shape 3">
          <a:extLst>
            <a:ext uri="{FF2B5EF4-FFF2-40B4-BE49-F238E27FC236}">
              <a16:creationId xmlns:a16="http://schemas.microsoft.com/office/drawing/2014/main" id="{F7E914AE-95CC-4060-B9F2-7F4F050D5790}"/>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68" name="Shape 3">
          <a:extLst>
            <a:ext uri="{FF2B5EF4-FFF2-40B4-BE49-F238E27FC236}">
              <a16:creationId xmlns:a16="http://schemas.microsoft.com/office/drawing/2014/main" id="{5BBC7CE3-7CFA-4558-A8BD-86547C137D9B}"/>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69" name="Shape 3">
          <a:extLst>
            <a:ext uri="{FF2B5EF4-FFF2-40B4-BE49-F238E27FC236}">
              <a16:creationId xmlns:a16="http://schemas.microsoft.com/office/drawing/2014/main" id="{0767E0B9-BBF5-41B6-81FB-5A45B61291DD}"/>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0" name="Shape 3">
          <a:extLst>
            <a:ext uri="{FF2B5EF4-FFF2-40B4-BE49-F238E27FC236}">
              <a16:creationId xmlns:a16="http://schemas.microsoft.com/office/drawing/2014/main" id="{2AFF191A-5A48-48ED-B0D4-249E5F100D0F}"/>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1" name="Shape 3">
          <a:extLst>
            <a:ext uri="{FF2B5EF4-FFF2-40B4-BE49-F238E27FC236}">
              <a16:creationId xmlns:a16="http://schemas.microsoft.com/office/drawing/2014/main" id="{6CB85205-7F11-4A7A-8E34-C6D6E9AC1618}"/>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2" name="Shape 3">
          <a:extLst>
            <a:ext uri="{FF2B5EF4-FFF2-40B4-BE49-F238E27FC236}">
              <a16:creationId xmlns:a16="http://schemas.microsoft.com/office/drawing/2014/main" id="{F75F9C6A-6CE9-49D2-8D3E-7B862C03F4B5}"/>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3" name="Shape 3">
          <a:extLst>
            <a:ext uri="{FF2B5EF4-FFF2-40B4-BE49-F238E27FC236}">
              <a16:creationId xmlns:a16="http://schemas.microsoft.com/office/drawing/2014/main" id="{49B5B69A-3373-4477-BF51-054A37EC5C48}"/>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4" name="Shape 3">
          <a:extLst>
            <a:ext uri="{FF2B5EF4-FFF2-40B4-BE49-F238E27FC236}">
              <a16:creationId xmlns:a16="http://schemas.microsoft.com/office/drawing/2014/main" id="{8BC816DE-661A-4624-B2A7-40A4B2AA368B}"/>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5" name="Shape 3">
          <a:extLst>
            <a:ext uri="{FF2B5EF4-FFF2-40B4-BE49-F238E27FC236}">
              <a16:creationId xmlns:a16="http://schemas.microsoft.com/office/drawing/2014/main" id="{2B083B9A-32DF-48EB-880A-0C9906716AF1}"/>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6" name="Shape 3">
          <a:extLst>
            <a:ext uri="{FF2B5EF4-FFF2-40B4-BE49-F238E27FC236}">
              <a16:creationId xmlns:a16="http://schemas.microsoft.com/office/drawing/2014/main" id="{DF716589-3D95-403D-887C-4A8F041FF59A}"/>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7" name="Shape 3">
          <a:extLst>
            <a:ext uri="{FF2B5EF4-FFF2-40B4-BE49-F238E27FC236}">
              <a16:creationId xmlns:a16="http://schemas.microsoft.com/office/drawing/2014/main" id="{1010F3E2-3183-408E-8FCA-18C274FCE925}"/>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262</xdr:row>
      <xdr:rowOff>310445</xdr:rowOff>
    </xdr:from>
    <xdr:to>
      <xdr:col>7</xdr:col>
      <xdr:colOff>255411</xdr:colOff>
      <xdr:row>263</xdr:row>
      <xdr:rowOff>443089</xdr:rowOff>
    </xdr:to>
    <xdr:sp macro="" textlink="">
      <xdr:nvSpPr>
        <xdr:cNvPr id="2578" name="Shape 3">
          <a:extLst>
            <a:ext uri="{FF2B5EF4-FFF2-40B4-BE49-F238E27FC236}">
              <a16:creationId xmlns:a16="http://schemas.microsoft.com/office/drawing/2014/main" id="{4DB7ACE1-DBC5-47F1-B2EC-697BA8FB7E2C}"/>
            </a:ext>
          </a:extLst>
        </xdr:cNvPr>
        <xdr:cNvSpPr>
          <a:spLocks noChangeArrowheads="1"/>
        </xdr:cNvSpPr>
      </xdr:nvSpPr>
      <xdr:spPr bwMode="auto">
        <a:xfrm>
          <a:off x="6000397" y="2545326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263</xdr:row>
      <xdr:rowOff>310445</xdr:rowOff>
    </xdr:from>
    <xdr:to>
      <xdr:col>7</xdr:col>
      <xdr:colOff>255411</xdr:colOff>
      <xdr:row>264</xdr:row>
      <xdr:rowOff>443089</xdr:rowOff>
    </xdr:to>
    <xdr:sp macro="" textlink="">
      <xdr:nvSpPr>
        <xdr:cNvPr id="2579" name="Shape 3">
          <a:extLst>
            <a:ext uri="{FF2B5EF4-FFF2-40B4-BE49-F238E27FC236}">
              <a16:creationId xmlns:a16="http://schemas.microsoft.com/office/drawing/2014/main" id="{7DC63323-7897-40DB-AB04-DAA24AD98D95}"/>
            </a:ext>
          </a:extLst>
        </xdr:cNvPr>
        <xdr:cNvSpPr>
          <a:spLocks noChangeArrowheads="1"/>
        </xdr:cNvSpPr>
      </xdr:nvSpPr>
      <xdr:spPr bwMode="auto">
        <a:xfrm>
          <a:off x="6000397" y="2551327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263</xdr:row>
      <xdr:rowOff>310445</xdr:rowOff>
    </xdr:from>
    <xdr:to>
      <xdr:col>7</xdr:col>
      <xdr:colOff>255411</xdr:colOff>
      <xdr:row>264</xdr:row>
      <xdr:rowOff>443089</xdr:rowOff>
    </xdr:to>
    <xdr:sp macro="" textlink="">
      <xdr:nvSpPr>
        <xdr:cNvPr id="2580" name="Shape 3">
          <a:extLst>
            <a:ext uri="{FF2B5EF4-FFF2-40B4-BE49-F238E27FC236}">
              <a16:creationId xmlns:a16="http://schemas.microsoft.com/office/drawing/2014/main" id="{B8146802-64C0-406D-81DA-76F0EB4CCD13}"/>
            </a:ext>
          </a:extLst>
        </xdr:cNvPr>
        <xdr:cNvSpPr>
          <a:spLocks noChangeArrowheads="1"/>
        </xdr:cNvSpPr>
      </xdr:nvSpPr>
      <xdr:spPr bwMode="auto">
        <a:xfrm>
          <a:off x="6000397" y="2551327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263</xdr:row>
      <xdr:rowOff>310445</xdr:rowOff>
    </xdr:from>
    <xdr:to>
      <xdr:col>7</xdr:col>
      <xdr:colOff>255411</xdr:colOff>
      <xdr:row>264</xdr:row>
      <xdr:rowOff>443089</xdr:rowOff>
    </xdr:to>
    <xdr:sp macro="" textlink="">
      <xdr:nvSpPr>
        <xdr:cNvPr id="2581" name="Shape 3">
          <a:extLst>
            <a:ext uri="{FF2B5EF4-FFF2-40B4-BE49-F238E27FC236}">
              <a16:creationId xmlns:a16="http://schemas.microsoft.com/office/drawing/2014/main" id="{5C5A160F-4156-4680-9ABE-EB4633F4DE95}"/>
            </a:ext>
          </a:extLst>
        </xdr:cNvPr>
        <xdr:cNvSpPr>
          <a:spLocks noChangeArrowheads="1"/>
        </xdr:cNvSpPr>
      </xdr:nvSpPr>
      <xdr:spPr bwMode="auto">
        <a:xfrm>
          <a:off x="6000397" y="2551327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263</xdr:row>
      <xdr:rowOff>310445</xdr:rowOff>
    </xdr:from>
    <xdr:to>
      <xdr:col>7</xdr:col>
      <xdr:colOff>255411</xdr:colOff>
      <xdr:row>264</xdr:row>
      <xdr:rowOff>443089</xdr:rowOff>
    </xdr:to>
    <xdr:sp macro="" textlink="">
      <xdr:nvSpPr>
        <xdr:cNvPr id="2582" name="Shape 3">
          <a:extLst>
            <a:ext uri="{FF2B5EF4-FFF2-40B4-BE49-F238E27FC236}">
              <a16:creationId xmlns:a16="http://schemas.microsoft.com/office/drawing/2014/main" id="{E1920729-2E94-4B11-83E9-1894BB362769}"/>
            </a:ext>
          </a:extLst>
        </xdr:cNvPr>
        <xdr:cNvSpPr>
          <a:spLocks noChangeArrowheads="1"/>
        </xdr:cNvSpPr>
      </xdr:nvSpPr>
      <xdr:spPr bwMode="auto">
        <a:xfrm>
          <a:off x="6000397" y="2551327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263</xdr:row>
      <xdr:rowOff>310445</xdr:rowOff>
    </xdr:from>
    <xdr:to>
      <xdr:col>7</xdr:col>
      <xdr:colOff>255411</xdr:colOff>
      <xdr:row>264</xdr:row>
      <xdr:rowOff>443089</xdr:rowOff>
    </xdr:to>
    <xdr:sp macro="" textlink="">
      <xdr:nvSpPr>
        <xdr:cNvPr id="2583" name="Shape 3">
          <a:extLst>
            <a:ext uri="{FF2B5EF4-FFF2-40B4-BE49-F238E27FC236}">
              <a16:creationId xmlns:a16="http://schemas.microsoft.com/office/drawing/2014/main" id="{35F2E068-D385-4722-84B7-6BE880BFB2C5}"/>
            </a:ext>
          </a:extLst>
        </xdr:cNvPr>
        <xdr:cNvSpPr>
          <a:spLocks noChangeArrowheads="1"/>
        </xdr:cNvSpPr>
      </xdr:nvSpPr>
      <xdr:spPr bwMode="auto">
        <a:xfrm>
          <a:off x="6000397" y="2551327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263</xdr:row>
      <xdr:rowOff>310445</xdr:rowOff>
    </xdr:from>
    <xdr:to>
      <xdr:col>7</xdr:col>
      <xdr:colOff>255411</xdr:colOff>
      <xdr:row>264</xdr:row>
      <xdr:rowOff>443089</xdr:rowOff>
    </xdr:to>
    <xdr:sp macro="" textlink="">
      <xdr:nvSpPr>
        <xdr:cNvPr id="2584" name="Shape 3">
          <a:extLst>
            <a:ext uri="{FF2B5EF4-FFF2-40B4-BE49-F238E27FC236}">
              <a16:creationId xmlns:a16="http://schemas.microsoft.com/office/drawing/2014/main" id="{28D5CDB0-8A31-479A-9614-49D4FDA5D4D1}"/>
            </a:ext>
          </a:extLst>
        </xdr:cNvPr>
        <xdr:cNvSpPr>
          <a:spLocks noChangeArrowheads="1"/>
        </xdr:cNvSpPr>
      </xdr:nvSpPr>
      <xdr:spPr bwMode="auto">
        <a:xfrm>
          <a:off x="6000397" y="2551327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263</xdr:row>
      <xdr:rowOff>310445</xdr:rowOff>
    </xdr:from>
    <xdr:to>
      <xdr:col>7</xdr:col>
      <xdr:colOff>255411</xdr:colOff>
      <xdr:row>264</xdr:row>
      <xdr:rowOff>443089</xdr:rowOff>
    </xdr:to>
    <xdr:sp macro="" textlink="">
      <xdr:nvSpPr>
        <xdr:cNvPr id="2585" name="Shape 3">
          <a:extLst>
            <a:ext uri="{FF2B5EF4-FFF2-40B4-BE49-F238E27FC236}">
              <a16:creationId xmlns:a16="http://schemas.microsoft.com/office/drawing/2014/main" id="{C038DB9C-D8EB-4470-B4D0-3A98FCC58DD1}"/>
            </a:ext>
          </a:extLst>
        </xdr:cNvPr>
        <xdr:cNvSpPr>
          <a:spLocks noChangeArrowheads="1"/>
        </xdr:cNvSpPr>
      </xdr:nvSpPr>
      <xdr:spPr bwMode="auto">
        <a:xfrm>
          <a:off x="6000397" y="2551327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264</xdr:row>
      <xdr:rowOff>310445</xdr:rowOff>
    </xdr:from>
    <xdr:to>
      <xdr:col>7</xdr:col>
      <xdr:colOff>255411</xdr:colOff>
      <xdr:row>265</xdr:row>
      <xdr:rowOff>443089</xdr:rowOff>
    </xdr:to>
    <xdr:sp macro="" textlink="">
      <xdr:nvSpPr>
        <xdr:cNvPr id="2586" name="Shape 3">
          <a:extLst>
            <a:ext uri="{FF2B5EF4-FFF2-40B4-BE49-F238E27FC236}">
              <a16:creationId xmlns:a16="http://schemas.microsoft.com/office/drawing/2014/main" id="{51B97BD3-2B49-44E4-88C8-07ACC99E8099}"/>
            </a:ext>
          </a:extLst>
        </xdr:cNvPr>
        <xdr:cNvSpPr>
          <a:spLocks noChangeArrowheads="1"/>
        </xdr:cNvSpPr>
      </xdr:nvSpPr>
      <xdr:spPr bwMode="auto">
        <a:xfrm>
          <a:off x="6000397" y="25573284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264</xdr:row>
      <xdr:rowOff>310445</xdr:rowOff>
    </xdr:from>
    <xdr:to>
      <xdr:col>7</xdr:col>
      <xdr:colOff>255411</xdr:colOff>
      <xdr:row>265</xdr:row>
      <xdr:rowOff>443089</xdr:rowOff>
    </xdr:to>
    <xdr:sp macro="" textlink="">
      <xdr:nvSpPr>
        <xdr:cNvPr id="2587" name="Shape 3">
          <a:extLst>
            <a:ext uri="{FF2B5EF4-FFF2-40B4-BE49-F238E27FC236}">
              <a16:creationId xmlns:a16="http://schemas.microsoft.com/office/drawing/2014/main" id="{2BB70D29-64A0-40F1-811A-97ED973F27E0}"/>
            </a:ext>
          </a:extLst>
        </xdr:cNvPr>
        <xdr:cNvSpPr>
          <a:spLocks noChangeArrowheads="1"/>
        </xdr:cNvSpPr>
      </xdr:nvSpPr>
      <xdr:spPr bwMode="auto">
        <a:xfrm>
          <a:off x="6000397" y="25573284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264</xdr:row>
      <xdr:rowOff>310445</xdr:rowOff>
    </xdr:from>
    <xdr:to>
      <xdr:col>7</xdr:col>
      <xdr:colOff>255411</xdr:colOff>
      <xdr:row>265</xdr:row>
      <xdr:rowOff>443089</xdr:rowOff>
    </xdr:to>
    <xdr:sp macro="" textlink="">
      <xdr:nvSpPr>
        <xdr:cNvPr id="2588" name="Shape 3">
          <a:extLst>
            <a:ext uri="{FF2B5EF4-FFF2-40B4-BE49-F238E27FC236}">
              <a16:creationId xmlns:a16="http://schemas.microsoft.com/office/drawing/2014/main" id="{63FD5FC7-296B-4F03-B125-274C95F4F114}"/>
            </a:ext>
          </a:extLst>
        </xdr:cNvPr>
        <xdr:cNvSpPr>
          <a:spLocks noChangeArrowheads="1"/>
        </xdr:cNvSpPr>
      </xdr:nvSpPr>
      <xdr:spPr bwMode="auto">
        <a:xfrm>
          <a:off x="6000397" y="25573284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264</xdr:row>
      <xdr:rowOff>310445</xdr:rowOff>
    </xdr:from>
    <xdr:to>
      <xdr:col>7</xdr:col>
      <xdr:colOff>255411</xdr:colOff>
      <xdr:row>265</xdr:row>
      <xdr:rowOff>443089</xdr:rowOff>
    </xdr:to>
    <xdr:sp macro="" textlink="">
      <xdr:nvSpPr>
        <xdr:cNvPr id="2589" name="Shape 3">
          <a:extLst>
            <a:ext uri="{FF2B5EF4-FFF2-40B4-BE49-F238E27FC236}">
              <a16:creationId xmlns:a16="http://schemas.microsoft.com/office/drawing/2014/main" id="{9DFCE234-02ED-4AEE-AE0A-F32DFF81D9A9}"/>
            </a:ext>
          </a:extLst>
        </xdr:cNvPr>
        <xdr:cNvSpPr>
          <a:spLocks noChangeArrowheads="1"/>
        </xdr:cNvSpPr>
      </xdr:nvSpPr>
      <xdr:spPr bwMode="auto">
        <a:xfrm>
          <a:off x="6000397" y="25573284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264</xdr:row>
      <xdr:rowOff>310445</xdr:rowOff>
    </xdr:from>
    <xdr:to>
      <xdr:col>7</xdr:col>
      <xdr:colOff>255411</xdr:colOff>
      <xdr:row>265</xdr:row>
      <xdr:rowOff>443089</xdr:rowOff>
    </xdr:to>
    <xdr:sp macro="" textlink="">
      <xdr:nvSpPr>
        <xdr:cNvPr id="2590" name="Shape 3">
          <a:extLst>
            <a:ext uri="{FF2B5EF4-FFF2-40B4-BE49-F238E27FC236}">
              <a16:creationId xmlns:a16="http://schemas.microsoft.com/office/drawing/2014/main" id="{B618C33E-9DE7-49AE-8ADE-CCC1C3323C2B}"/>
            </a:ext>
          </a:extLst>
        </xdr:cNvPr>
        <xdr:cNvSpPr>
          <a:spLocks noChangeArrowheads="1"/>
        </xdr:cNvSpPr>
      </xdr:nvSpPr>
      <xdr:spPr bwMode="auto">
        <a:xfrm>
          <a:off x="6000397" y="25573284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264</xdr:row>
      <xdr:rowOff>310445</xdr:rowOff>
    </xdr:from>
    <xdr:to>
      <xdr:col>7</xdr:col>
      <xdr:colOff>255411</xdr:colOff>
      <xdr:row>265</xdr:row>
      <xdr:rowOff>443089</xdr:rowOff>
    </xdr:to>
    <xdr:sp macro="" textlink="">
      <xdr:nvSpPr>
        <xdr:cNvPr id="2591" name="Shape 3">
          <a:extLst>
            <a:ext uri="{FF2B5EF4-FFF2-40B4-BE49-F238E27FC236}">
              <a16:creationId xmlns:a16="http://schemas.microsoft.com/office/drawing/2014/main" id="{D3B2F785-65FE-4D9C-B562-E442C8519D04}"/>
            </a:ext>
          </a:extLst>
        </xdr:cNvPr>
        <xdr:cNvSpPr>
          <a:spLocks noChangeArrowheads="1"/>
        </xdr:cNvSpPr>
      </xdr:nvSpPr>
      <xdr:spPr bwMode="auto">
        <a:xfrm>
          <a:off x="6000397" y="25573284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264</xdr:row>
      <xdr:rowOff>310445</xdr:rowOff>
    </xdr:from>
    <xdr:to>
      <xdr:col>7</xdr:col>
      <xdr:colOff>255411</xdr:colOff>
      <xdr:row>265</xdr:row>
      <xdr:rowOff>443089</xdr:rowOff>
    </xdr:to>
    <xdr:sp macro="" textlink="">
      <xdr:nvSpPr>
        <xdr:cNvPr id="2592" name="Shape 3">
          <a:extLst>
            <a:ext uri="{FF2B5EF4-FFF2-40B4-BE49-F238E27FC236}">
              <a16:creationId xmlns:a16="http://schemas.microsoft.com/office/drawing/2014/main" id="{FDF0007F-517E-4299-BCAC-C4742EC1BD82}"/>
            </a:ext>
          </a:extLst>
        </xdr:cNvPr>
        <xdr:cNvSpPr>
          <a:spLocks noChangeArrowheads="1"/>
        </xdr:cNvSpPr>
      </xdr:nvSpPr>
      <xdr:spPr bwMode="auto">
        <a:xfrm>
          <a:off x="6000397" y="25573284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593" name="Shape 3">
          <a:extLst>
            <a:ext uri="{FF2B5EF4-FFF2-40B4-BE49-F238E27FC236}">
              <a16:creationId xmlns:a16="http://schemas.microsoft.com/office/drawing/2014/main" id="{934931FB-9CD7-4A75-93E2-2A7F62322FCD}"/>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594" name="Shape 3">
          <a:extLst>
            <a:ext uri="{FF2B5EF4-FFF2-40B4-BE49-F238E27FC236}">
              <a16:creationId xmlns:a16="http://schemas.microsoft.com/office/drawing/2014/main" id="{88E28835-F927-49F5-861D-A9081A0FD37C}"/>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595" name="Shape 3">
          <a:extLst>
            <a:ext uri="{FF2B5EF4-FFF2-40B4-BE49-F238E27FC236}">
              <a16:creationId xmlns:a16="http://schemas.microsoft.com/office/drawing/2014/main" id="{51765795-5ED8-4110-9B3F-AEBE93658495}"/>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596" name="Shape 3">
          <a:extLst>
            <a:ext uri="{FF2B5EF4-FFF2-40B4-BE49-F238E27FC236}">
              <a16:creationId xmlns:a16="http://schemas.microsoft.com/office/drawing/2014/main" id="{8C3D6BA8-93F1-4587-A9D8-4C25122ED020}"/>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597" name="Shape 3">
          <a:extLst>
            <a:ext uri="{FF2B5EF4-FFF2-40B4-BE49-F238E27FC236}">
              <a16:creationId xmlns:a16="http://schemas.microsoft.com/office/drawing/2014/main" id="{F96F6828-1099-48CD-B7C9-38578AE5DEEB}"/>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598" name="Shape 3">
          <a:extLst>
            <a:ext uri="{FF2B5EF4-FFF2-40B4-BE49-F238E27FC236}">
              <a16:creationId xmlns:a16="http://schemas.microsoft.com/office/drawing/2014/main" id="{C12CD290-7940-4E28-8734-7267D358512D}"/>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599" name="Shape 3">
          <a:extLst>
            <a:ext uri="{FF2B5EF4-FFF2-40B4-BE49-F238E27FC236}">
              <a16:creationId xmlns:a16="http://schemas.microsoft.com/office/drawing/2014/main" id="{4D2C410C-C175-4277-B9B5-47731474FBFD}"/>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600" name="Shape 3">
          <a:extLst>
            <a:ext uri="{FF2B5EF4-FFF2-40B4-BE49-F238E27FC236}">
              <a16:creationId xmlns:a16="http://schemas.microsoft.com/office/drawing/2014/main" id="{0B38A68B-CDAA-46FB-A478-743C3EF6B50E}"/>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601" name="Shape 3">
          <a:extLst>
            <a:ext uri="{FF2B5EF4-FFF2-40B4-BE49-F238E27FC236}">
              <a16:creationId xmlns:a16="http://schemas.microsoft.com/office/drawing/2014/main" id="{5B247A18-C2EB-4E01-9961-C936026A1871}"/>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602" name="Shape 3">
          <a:extLst>
            <a:ext uri="{FF2B5EF4-FFF2-40B4-BE49-F238E27FC236}">
              <a16:creationId xmlns:a16="http://schemas.microsoft.com/office/drawing/2014/main" id="{48770025-EB1D-4207-B72E-4C66EEBD2DAB}"/>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603" name="Shape 3">
          <a:extLst>
            <a:ext uri="{FF2B5EF4-FFF2-40B4-BE49-F238E27FC236}">
              <a16:creationId xmlns:a16="http://schemas.microsoft.com/office/drawing/2014/main" id="{8C29FF99-AF9D-4F49-A866-D103C2722FC7}"/>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0</xdr:rowOff>
    </xdr:from>
    <xdr:to>
      <xdr:col>7</xdr:col>
      <xdr:colOff>255411</xdr:colOff>
      <xdr:row>272</xdr:row>
      <xdr:rowOff>443089</xdr:rowOff>
    </xdr:to>
    <xdr:sp macro="" textlink="">
      <xdr:nvSpPr>
        <xdr:cNvPr id="2604" name="Shape 3">
          <a:extLst>
            <a:ext uri="{FF2B5EF4-FFF2-40B4-BE49-F238E27FC236}">
              <a16:creationId xmlns:a16="http://schemas.microsoft.com/office/drawing/2014/main" id="{95DEB6D2-3E10-44D6-86D8-8D29173EF49D}"/>
            </a:ext>
          </a:extLst>
        </xdr:cNvPr>
        <xdr:cNvSpPr>
          <a:spLocks noChangeArrowheads="1"/>
        </xdr:cNvSpPr>
      </xdr:nvSpPr>
      <xdr:spPr bwMode="auto">
        <a:xfrm>
          <a:off x="6000397" y="26342340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05" name="Shape 3">
          <a:extLst>
            <a:ext uri="{FF2B5EF4-FFF2-40B4-BE49-F238E27FC236}">
              <a16:creationId xmlns:a16="http://schemas.microsoft.com/office/drawing/2014/main" id="{0F0EEF84-5AAE-4D53-9168-3C4DD5632053}"/>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06" name="Shape 3">
          <a:extLst>
            <a:ext uri="{FF2B5EF4-FFF2-40B4-BE49-F238E27FC236}">
              <a16:creationId xmlns:a16="http://schemas.microsoft.com/office/drawing/2014/main" id="{1928CB55-6AAF-48D4-82D8-56167D338AE3}"/>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07" name="Shape 3">
          <a:extLst>
            <a:ext uri="{FF2B5EF4-FFF2-40B4-BE49-F238E27FC236}">
              <a16:creationId xmlns:a16="http://schemas.microsoft.com/office/drawing/2014/main" id="{A5605447-0914-4CF1-B18F-A7217322467E}"/>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08" name="Shape 3">
          <a:extLst>
            <a:ext uri="{FF2B5EF4-FFF2-40B4-BE49-F238E27FC236}">
              <a16:creationId xmlns:a16="http://schemas.microsoft.com/office/drawing/2014/main" id="{0775FD45-EB8A-4342-9EF2-A1DD957ED607}"/>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09" name="Shape 3">
          <a:extLst>
            <a:ext uri="{FF2B5EF4-FFF2-40B4-BE49-F238E27FC236}">
              <a16:creationId xmlns:a16="http://schemas.microsoft.com/office/drawing/2014/main" id="{D1D171B2-D986-4650-A492-ECC2E1538B68}"/>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10" name="Shape 3">
          <a:extLst>
            <a:ext uri="{FF2B5EF4-FFF2-40B4-BE49-F238E27FC236}">
              <a16:creationId xmlns:a16="http://schemas.microsoft.com/office/drawing/2014/main" id="{35AB8DAB-301C-4279-81EC-9CE209AE8056}"/>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11" name="Shape 3">
          <a:extLst>
            <a:ext uri="{FF2B5EF4-FFF2-40B4-BE49-F238E27FC236}">
              <a16:creationId xmlns:a16="http://schemas.microsoft.com/office/drawing/2014/main" id="{423AEA61-AD29-464C-A934-B91C4BC986B5}"/>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12" name="Shape 3">
          <a:extLst>
            <a:ext uri="{FF2B5EF4-FFF2-40B4-BE49-F238E27FC236}">
              <a16:creationId xmlns:a16="http://schemas.microsoft.com/office/drawing/2014/main" id="{66829BBD-5BF3-4ED2-A10E-8168AE1B11D2}"/>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13" name="Shape 3">
          <a:extLst>
            <a:ext uri="{FF2B5EF4-FFF2-40B4-BE49-F238E27FC236}">
              <a16:creationId xmlns:a16="http://schemas.microsoft.com/office/drawing/2014/main" id="{61E531EE-2B33-4426-95E7-53A0F47F1146}"/>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14" name="Shape 3">
          <a:extLst>
            <a:ext uri="{FF2B5EF4-FFF2-40B4-BE49-F238E27FC236}">
              <a16:creationId xmlns:a16="http://schemas.microsoft.com/office/drawing/2014/main" id="{2F4AD4B1-9BC8-46D7-9633-304F255C6D32}"/>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15" name="Shape 3">
          <a:extLst>
            <a:ext uri="{FF2B5EF4-FFF2-40B4-BE49-F238E27FC236}">
              <a16:creationId xmlns:a16="http://schemas.microsoft.com/office/drawing/2014/main" id="{FBC80183-1DAE-48C3-8065-8DA6B5DA635B}"/>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272</xdr:row>
      <xdr:rowOff>310445</xdr:rowOff>
    </xdr:from>
    <xdr:to>
      <xdr:col>7</xdr:col>
      <xdr:colOff>255411</xdr:colOff>
      <xdr:row>273</xdr:row>
      <xdr:rowOff>443089</xdr:rowOff>
    </xdr:to>
    <xdr:sp macro="" textlink="">
      <xdr:nvSpPr>
        <xdr:cNvPr id="2616" name="Shape 3">
          <a:extLst>
            <a:ext uri="{FF2B5EF4-FFF2-40B4-BE49-F238E27FC236}">
              <a16:creationId xmlns:a16="http://schemas.microsoft.com/office/drawing/2014/main" id="{513853C7-7302-4BBF-91B4-D42AA0ABB894}"/>
            </a:ext>
          </a:extLst>
        </xdr:cNvPr>
        <xdr:cNvSpPr>
          <a:spLocks noChangeArrowheads="1"/>
        </xdr:cNvSpPr>
      </xdr:nvSpPr>
      <xdr:spPr bwMode="auto">
        <a:xfrm>
          <a:off x="6000397" y="263733845"/>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17" name="Shape 3">
          <a:extLst>
            <a:ext uri="{FF2B5EF4-FFF2-40B4-BE49-F238E27FC236}">
              <a16:creationId xmlns:a16="http://schemas.microsoft.com/office/drawing/2014/main" id="{DC681001-54BF-4219-9538-8FFF86155F8E}"/>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18" name="Shape 3">
          <a:extLst>
            <a:ext uri="{FF2B5EF4-FFF2-40B4-BE49-F238E27FC236}">
              <a16:creationId xmlns:a16="http://schemas.microsoft.com/office/drawing/2014/main" id="{34ACD594-6243-4E53-908F-2EE91DA45D75}"/>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19" name="Shape 3">
          <a:extLst>
            <a:ext uri="{FF2B5EF4-FFF2-40B4-BE49-F238E27FC236}">
              <a16:creationId xmlns:a16="http://schemas.microsoft.com/office/drawing/2014/main" id="{2482B680-B0CE-484D-BE9A-17D6235E9E8E}"/>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0" name="Shape 3">
          <a:extLst>
            <a:ext uri="{FF2B5EF4-FFF2-40B4-BE49-F238E27FC236}">
              <a16:creationId xmlns:a16="http://schemas.microsoft.com/office/drawing/2014/main" id="{0D5729A2-3D3C-443D-B7B2-4A7DAF814553}"/>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1" name="Shape 3">
          <a:extLst>
            <a:ext uri="{FF2B5EF4-FFF2-40B4-BE49-F238E27FC236}">
              <a16:creationId xmlns:a16="http://schemas.microsoft.com/office/drawing/2014/main" id="{8232B8FB-D244-4B84-A061-F0B71C0F8A2C}"/>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2" name="Shape 3">
          <a:extLst>
            <a:ext uri="{FF2B5EF4-FFF2-40B4-BE49-F238E27FC236}">
              <a16:creationId xmlns:a16="http://schemas.microsoft.com/office/drawing/2014/main" id="{268FF062-E87B-4751-B47C-08A933A53454}"/>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3" name="Shape 3">
          <a:extLst>
            <a:ext uri="{FF2B5EF4-FFF2-40B4-BE49-F238E27FC236}">
              <a16:creationId xmlns:a16="http://schemas.microsoft.com/office/drawing/2014/main" id="{E4A799B0-A74D-4F96-9698-C0456554C109}"/>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4" name="Shape 3">
          <a:extLst>
            <a:ext uri="{FF2B5EF4-FFF2-40B4-BE49-F238E27FC236}">
              <a16:creationId xmlns:a16="http://schemas.microsoft.com/office/drawing/2014/main" id="{08E930A7-00DA-421D-B8F4-40C29B2B7EFA}"/>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5" name="Shape 3">
          <a:extLst>
            <a:ext uri="{FF2B5EF4-FFF2-40B4-BE49-F238E27FC236}">
              <a16:creationId xmlns:a16="http://schemas.microsoft.com/office/drawing/2014/main" id="{D74B6A5E-209F-4F87-88E4-D11C1C869E97}"/>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6" name="Shape 3">
          <a:extLst>
            <a:ext uri="{FF2B5EF4-FFF2-40B4-BE49-F238E27FC236}">
              <a16:creationId xmlns:a16="http://schemas.microsoft.com/office/drawing/2014/main" id="{AEC9CF82-AE66-4DCC-8D6D-10A76CB90954}"/>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7" name="Shape 3">
          <a:extLst>
            <a:ext uri="{FF2B5EF4-FFF2-40B4-BE49-F238E27FC236}">
              <a16:creationId xmlns:a16="http://schemas.microsoft.com/office/drawing/2014/main" id="{B11A497D-3451-4631-9044-823FB9933D14}"/>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273</xdr:row>
      <xdr:rowOff>310445</xdr:rowOff>
    </xdr:from>
    <xdr:to>
      <xdr:col>7</xdr:col>
      <xdr:colOff>255411</xdr:colOff>
      <xdr:row>274</xdr:row>
      <xdr:rowOff>0</xdr:rowOff>
    </xdr:to>
    <xdr:sp macro="" textlink="">
      <xdr:nvSpPr>
        <xdr:cNvPr id="2628" name="Shape 3">
          <a:extLst>
            <a:ext uri="{FF2B5EF4-FFF2-40B4-BE49-F238E27FC236}">
              <a16:creationId xmlns:a16="http://schemas.microsoft.com/office/drawing/2014/main" id="{FFD5EA53-4F94-48D3-82A2-F4D4990FB4A7}"/>
            </a:ext>
          </a:extLst>
        </xdr:cNvPr>
        <xdr:cNvSpPr>
          <a:spLocks noChangeArrowheads="1"/>
        </xdr:cNvSpPr>
      </xdr:nvSpPr>
      <xdr:spPr bwMode="auto">
        <a:xfrm>
          <a:off x="6000397" y="264133895"/>
          <a:ext cx="474839" cy="289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29" name="Shape 3">
          <a:extLst>
            <a:ext uri="{FF2B5EF4-FFF2-40B4-BE49-F238E27FC236}">
              <a16:creationId xmlns:a16="http://schemas.microsoft.com/office/drawing/2014/main" id="{29E0741F-3FBB-4682-8EF9-C9FA5108CE49}"/>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0" name="Shape 3">
          <a:extLst>
            <a:ext uri="{FF2B5EF4-FFF2-40B4-BE49-F238E27FC236}">
              <a16:creationId xmlns:a16="http://schemas.microsoft.com/office/drawing/2014/main" id="{9CBFBFF8-5AED-4506-8DA8-358D2FBC7A09}"/>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1" name="Shape 3">
          <a:extLst>
            <a:ext uri="{FF2B5EF4-FFF2-40B4-BE49-F238E27FC236}">
              <a16:creationId xmlns:a16="http://schemas.microsoft.com/office/drawing/2014/main" id="{FC2D2AFA-BB6F-4527-8E27-BD907ACAEFAA}"/>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2" name="Shape 3">
          <a:extLst>
            <a:ext uri="{FF2B5EF4-FFF2-40B4-BE49-F238E27FC236}">
              <a16:creationId xmlns:a16="http://schemas.microsoft.com/office/drawing/2014/main" id="{6D335ABD-80A6-46BF-BBEB-24D8BAB69C04}"/>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3" name="Shape 3">
          <a:extLst>
            <a:ext uri="{FF2B5EF4-FFF2-40B4-BE49-F238E27FC236}">
              <a16:creationId xmlns:a16="http://schemas.microsoft.com/office/drawing/2014/main" id="{DDCC74A7-2201-4DB4-8837-7C7C0505C7B1}"/>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4" name="Shape 3">
          <a:extLst>
            <a:ext uri="{FF2B5EF4-FFF2-40B4-BE49-F238E27FC236}">
              <a16:creationId xmlns:a16="http://schemas.microsoft.com/office/drawing/2014/main" id="{55369C1A-1556-414B-9721-1D71D7373918}"/>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5" name="Shape 3">
          <a:extLst>
            <a:ext uri="{FF2B5EF4-FFF2-40B4-BE49-F238E27FC236}">
              <a16:creationId xmlns:a16="http://schemas.microsoft.com/office/drawing/2014/main" id="{F34EC5CF-8F76-48DC-81C8-4007B8D1A2D8}"/>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6" name="Shape 3">
          <a:extLst>
            <a:ext uri="{FF2B5EF4-FFF2-40B4-BE49-F238E27FC236}">
              <a16:creationId xmlns:a16="http://schemas.microsoft.com/office/drawing/2014/main" id="{D3A9503D-30D6-4C2B-950F-94FF23E44AFB}"/>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7" name="Shape 3">
          <a:extLst>
            <a:ext uri="{FF2B5EF4-FFF2-40B4-BE49-F238E27FC236}">
              <a16:creationId xmlns:a16="http://schemas.microsoft.com/office/drawing/2014/main" id="{1A902EDD-3033-4F4F-84E2-1FAC4BBF1CFB}"/>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8" name="Shape 3">
          <a:extLst>
            <a:ext uri="{FF2B5EF4-FFF2-40B4-BE49-F238E27FC236}">
              <a16:creationId xmlns:a16="http://schemas.microsoft.com/office/drawing/2014/main" id="{099A2212-121C-4B47-AFC8-DC6C5CAAA840}"/>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39" name="Shape 3">
          <a:extLst>
            <a:ext uri="{FF2B5EF4-FFF2-40B4-BE49-F238E27FC236}">
              <a16:creationId xmlns:a16="http://schemas.microsoft.com/office/drawing/2014/main" id="{21EF8EA5-36A2-4C62-A3FE-CD7456270527}"/>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274</xdr:row>
      <xdr:rowOff>0</xdr:rowOff>
    </xdr:from>
    <xdr:to>
      <xdr:col>7</xdr:col>
      <xdr:colOff>255411</xdr:colOff>
      <xdr:row>274</xdr:row>
      <xdr:rowOff>443089</xdr:rowOff>
    </xdr:to>
    <xdr:sp macro="" textlink="">
      <xdr:nvSpPr>
        <xdr:cNvPr id="2640" name="Shape 3">
          <a:extLst>
            <a:ext uri="{FF2B5EF4-FFF2-40B4-BE49-F238E27FC236}">
              <a16:creationId xmlns:a16="http://schemas.microsoft.com/office/drawing/2014/main" id="{CC9914E2-6821-4240-8B19-F2FC5A9E24EE}"/>
            </a:ext>
          </a:extLst>
        </xdr:cNvPr>
        <xdr:cNvSpPr>
          <a:spLocks noChangeArrowheads="1"/>
        </xdr:cNvSpPr>
      </xdr:nvSpPr>
      <xdr:spPr bwMode="auto">
        <a:xfrm>
          <a:off x="6000397" y="2644235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280</xdr:row>
      <xdr:rowOff>310445</xdr:rowOff>
    </xdr:from>
    <xdr:to>
      <xdr:col>7</xdr:col>
      <xdr:colOff>255411</xdr:colOff>
      <xdr:row>285</xdr:row>
      <xdr:rowOff>443089</xdr:rowOff>
    </xdr:to>
    <xdr:sp macro="" textlink="">
      <xdr:nvSpPr>
        <xdr:cNvPr id="2641" name="Shape 3">
          <a:extLst>
            <a:ext uri="{FF2B5EF4-FFF2-40B4-BE49-F238E27FC236}">
              <a16:creationId xmlns:a16="http://schemas.microsoft.com/office/drawing/2014/main" id="{4F7BE8EC-9A96-41D4-81F7-85CB5973566A}"/>
            </a:ext>
          </a:extLst>
        </xdr:cNvPr>
        <xdr:cNvSpPr>
          <a:spLocks noChangeArrowheads="1"/>
        </xdr:cNvSpPr>
      </xdr:nvSpPr>
      <xdr:spPr bwMode="auto">
        <a:xfrm>
          <a:off x="6000397" y="268934495"/>
          <a:ext cx="474839" cy="253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280</xdr:row>
      <xdr:rowOff>310445</xdr:rowOff>
    </xdr:from>
    <xdr:to>
      <xdr:col>7</xdr:col>
      <xdr:colOff>255411</xdr:colOff>
      <xdr:row>285</xdr:row>
      <xdr:rowOff>443089</xdr:rowOff>
    </xdr:to>
    <xdr:sp macro="" textlink="">
      <xdr:nvSpPr>
        <xdr:cNvPr id="2642" name="Shape 3">
          <a:extLst>
            <a:ext uri="{FF2B5EF4-FFF2-40B4-BE49-F238E27FC236}">
              <a16:creationId xmlns:a16="http://schemas.microsoft.com/office/drawing/2014/main" id="{07036684-35E5-4427-B0DC-689C419F091B}"/>
            </a:ext>
          </a:extLst>
        </xdr:cNvPr>
        <xdr:cNvSpPr>
          <a:spLocks noChangeArrowheads="1"/>
        </xdr:cNvSpPr>
      </xdr:nvSpPr>
      <xdr:spPr bwMode="auto">
        <a:xfrm>
          <a:off x="6000397" y="268934495"/>
          <a:ext cx="474839" cy="253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280</xdr:row>
      <xdr:rowOff>310445</xdr:rowOff>
    </xdr:from>
    <xdr:to>
      <xdr:col>7</xdr:col>
      <xdr:colOff>255411</xdr:colOff>
      <xdr:row>285</xdr:row>
      <xdr:rowOff>443089</xdr:rowOff>
    </xdr:to>
    <xdr:sp macro="" textlink="">
      <xdr:nvSpPr>
        <xdr:cNvPr id="2643" name="Shape 3">
          <a:extLst>
            <a:ext uri="{FF2B5EF4-FFF2-40B4-BE49-F238E27FC236}">
              <a16:creationId xmlns:a16="http://schemas.microsoft.com/office/drawing/2014/main" id="{3E03C1E5-A069-49FD-A6C2-8BA5C253C9D8}"/>
            </a:ext>
          </a:extLst>
        </xdr:cNvPr>
        <xdr:cNvSpPr>
          <a:spLocks noChangeArrowheads="1"/>
        </xdr:cNvSpPr>
      </xdr:nvSpPr>
      <xdr:spPr bwMode="auto">
        <a:xfrm>
          <a:off x="6000397" y="268934495"/>
          <a:ext cx="474839" cy="253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280</xdr:row>
      <xdr:rowOff>310445</xdr:rowOff>
    </xdr:from>
    <xdr:to>
      <xdr:col>7</xdr:col>
      <xdr:colOff>255411</xdr:colOff>
      <xdr:row>285</xdr:row>
      <xdr:rowOff>443089</xdr:rowOff>
    </xdr:to>
    <xdr:sp macro="" textlink="">
      <xdr:nvSpPr>
        <xdr:cNvPr id="2644" name="Shape 3">
          <a:extLst>
            <a:ext uri="{FF2B5EF4-FFF2-40B4-BE49-F238E27FC236}">
              <a16:creationId xmlns:a16="http://schemas.microsoft.com/office/drawing/2014/main" id="{8FDC67A0-66F0-4AE4-B440-CABB817DDA94}"/>
            </a:ext>
          </a:extLst>
        </xdr:cNvPr>
        <xdr:cNvSpPr>
          <a:spLocks noChangeArrowheads="1"/>
        </xdr:cNvSpPr>
      </xdr:nvSpPr>
      <xdr:spPr bwMode="auto">
        <a:xfrm>
          <a:off x="6000397" y="268934495"/>
          <a:ext cx="474839" cy="253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280</xdr:row>
      <xdr:rowOff>310445</xdr:rowOff>
    </xdr:from>
    <xdr:to>
      <xdr:col>7</xdr:col>
      <xdr:colOff>255411</xdr:colOff>
      <xdr:row>285</xdr:row>
      <xdr:rowOff>443089</xdr:rowOff>
    </xdr:to>
    <xdr:sp macro="" textlink="">
      <xdr:nvSpPr>
        <xdr:cNvPr id="2645" name="Shape 3">
          <a:extLst>
            <a:ext uri="{FF2B5EF4-FFF2-40B4-BE49-F238E27FC236}">
              <a16:creationId xmlns:a16="http://schemas.microsoft.com/office/drawing/2014/main" id="{6CEAF283-4072-47D6-9721-32F906FDCE5F}"/>
            </a:ext>
          </a:extLst>
        </xdr:cNvPr>
        <xdr:cNvSpPr>
          <a:spLocks noChangeArrowheads="1"/>
        </xdr:cNvSpPr>
      </xdr:nvSpPr>
      <xdr:spPr bwMode="auto">
        <a:xfrm>
          <a:off x="6000397" y="268934495"/>
          <a:ext cx="474839" cy="253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280</xdr:row>
      <xdr:rowOff>310445</xdr:rowOff>
    </xdr:from>
    <xdr:to>
      <xdr:col>7</xdr:col>
      <xdr:colOff>255411</xdr:colOff>
      <xdr:row>285</xdr:row>
      <xdr:rowOff>443089</xdr:rowOff>
    </xdr:to>
    <xdr:sp macro="" textlink="">
      <xdr:nvSpPr>
        <xdr:cNvPr id="2646" name="Shape 3">
          <a:extLst>
            <a:ext uri="{FF2B5EF4-FFF2-40B4-BE49-F238E27FC236}">
              <a16:creationId xmlns:a16="http://schemas.microsoft.com/office/drawing/2014/main" id="{BCADEB55-8FE0-4F85-9126-35ECAAB2B05D}"/>
            </a:ext>
          </a:extLst>
        </xdr:cNvPr>
        <xdr:cNvSpPr>
          <a:spLocks noChangeArrowheads="1"/>
        </xdr:cNvSpPr>
      </xdr:nvSpPr>
      <xdr:spPr bwMode="auto">
        <a:xfrm>
          <a:off x="6000397" y="268934495"/>
          <a:ext cx="474839" cy="253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280</xdr:row>
      <xdr:rowOff>310445</xdr:rowOff>
    </xdr:from>
    <xdr:to>
      <xdr:col>7</xdr:col>
      <xdr:colOff>255411</xdr:colOff>
      <xdr:row>285</xdr:row>
      <xdr:rowOff>443089</xdr:rowOff>
    </xdr:to>
    <xdr:sp macro="" textlink="">
      <xdr:nvSpPr>
        <xdr:cNvPr id="2647" name="Shape 3">
          <a:extLst>
            <a:ext uri="{FF2B5EF4-FFF2-40B4-BE49-F238E27FC236}">
              <a16:creationId xmlns:a16="http://schemas.microsoft.com/office/drawing/2014/main" id="{246F3CB3-EB25-46E8-B421-51ABE6363941}"/>
            </a:ext>
          </a:extLst>
        </xdr:cNvPr>
        <xdr:cNvSpPr>
          <a:spLocks noChangeArrowheads="1"/>
        </xdr:cNvSpPr>
      </xdr:nvSpPr>
      <xdr:spPr bwMode="auto">
        <a:xfrm>
          <a:off x="6000397" y="268934495"/>
          <a:ext cx="474839" cy="25329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648" name="Shape 3">
          <a:extLst>
            <a:ext uri="{FF2B5EF4-FFF2-40B4-BE49-F238E27FC236}">
              <a16:creationId xmlns:a16="http://schemas.microsoft.com/office/drawing/2014/main" id="{3CDF3970-FE3F-4AF7-9BEC-D2D08A7A2F28}"/>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649" name="Shape 3">
          <a:extLst>
            <a:ext uri="{FF2B5EF4-FFF2-40B4-BE49-F238E27FC236}">
              <a16:creationId xmlns:a16="http://schemas.microsoft.com/office/drawing/2014/main" id="{C0D933AA-D802-4047-A952-F4E37A5E6C10}"/>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650" name="Shape 3">
          <a:extLst>
            <a:ext uri="{FF2B5EF4-FFF2-40B4-BE49-F238E27FC236}">
              <a16:creationId xmlns:a16="http://schemas.microsoft.com/office/drawing/2014/main" id="{2CB1EC20-6702-40E8-97DE-BFE528E65601}"/>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651" name="Shape 3">
          <a:extLst>
            <a:ext uri="{FF2B5EF4-FFF2-40B4-BE49-F238E27FC236}">
              <a16:creationId xmlns:a16="http://schemas.microsoft.com/office/drawing/2014/main" id="{7A7715DE-168C-46A8-B8CA-94C89B99A5F7}"/>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652" name="Shape 3">
          <a:extLst>
            <a:ext uri="{FF2B5EF4-FFF2-40B4-BE49-F238E27FC236}">
              <a16:creationId xmlns:a16="http://schemas.microsoft.com/office/drawing/2014/main" id="{31BC42D6-286D-4A96-AD87-728DDE5DAC57}"/>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653" name="Shape 3">
          <a:extLst>
            <a:ext uri="{FF2B5EF4-FFF2-40B4-BE49-F238E27FC236}">
              <a16:creationId xmlns:a16="http://schemas.microsoft.com/office/drawing/2014/main" id="{F0735B7B-1D94-4D5D-A9A3-16D3697D1D6E}"/>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0</xdr:rowOff>
    </xdr:from>
    <xdr:to>
      <xdr:col>7</xdr:col>
      <xdr:colOff>255411</xdr:colOff>
      <xdr:row>249</xdr:row>
      <xdr:rowOff>443089</xdr:rowOff>
    </xdr:to>
    <xdr:sp macro="" textlink="">
      <xdr:nvSpPr>
        <xdr:cNvPr id="2654" name="Shape 3">
          <a:extLst>
            <a:ext uri="{FF2B5EF4-FFF2-40B4-BE49-F238E27FC236}">
              <a16:creationId xmlns:a16="http://schemas.microsoft.com/office/drawing/2014/main" id="{BE1EA995-89B2-46FE-80E4-943F011516E2}"/>
            </a:ext>
          </a:extLst>
        </xdr:cNvPr>
        <xdr:cNvSpPr>
          <a:spLocks noChangeArrowheads="1"/>
        </xdr:cNvSpPr>
      </xdr:nvSpPr>
      <xdr:spPr bwMode="auto">
        <a:xfrm>
          <a:off x="6000397" y="2453544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655" name="Shape 3">
          <a:extLst>
            <a:ext uri="{FF2B5EF4-FFF2-40B4-BE49-F238E27FC236}">
              <a16:creationId xmlns:a16="http://schemas.microsoft.com/office/drawing/2014/main" id="{46442495-3541-48C8-97E3-C2F95B470128}"/>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656" name="Shape 3">
          <a:extLst>
            <a:ext uri="{FF2B5EF4-FFF2-40B4-BE49-F238E27FC236}">
              <a16:creationId xmlns:a16="http://schemas.microsoft.com/office/drawing/2014/main" id="{B089411A-9563-4850-A04E-78F1E37488A2}"/>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657" name="Shape 3">
          <a:extLst>
            <a:ext uri="{FF2B5EF4-FFF2-40B4-BE49-F238E27FC236}">
              <a16:creationId xmlns:a16="http://schemas.microsoft.com/office/drawing/2014/main" id="{7EDFCA52-0F77-4862-AB50-58B475DF7FA1}"/>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658" name="Shape 3">
          <a:extLst>
            <a:ext uri="{FF2B5EF4-FFF2-40B4-BE49-F238E27FC236}">
              <a16:creationId xmlns:a16="http://schemas.microsoft.com/office/drawing/2014/main" id="{5D5F91BF-6362-443D-A90F-2343009B6D74}"/>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659" name="Shape 3">
          <a:extLst>
            <a:ext uri="{FF2B5EF4-FFF2-40B4-BE49-F238E27FC236}">
              <a16:creationId xmlns:a16="http://schemas.microsoft.com/office/drawing/2014/main" id="{E5E90A23-A9E7-4C08-86A5-FE6269407C71}"/>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660" name="Shape 3">
          <a:extLst>
            <a:ext uri="{FF2B5EF4-FFF2-40B4-BE49-F238E27FC236}">
              <a16:creationId xmlns:a16="http://schemas.microsoft.com/office/drawing/2014/main" id="{A537EC69-4EA8-41EA-929B-6740B510228A}"/>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249</xdr:row>
      <xdr:rowOff>310445</xdr:rowOff>
    </xdr:from>
    <xdr:to>
      <xdr:col>7</xdr:col>
      <xdr:colOff>255411</xdr:colOff>
      <xdr:row>250</xdr:row>
      <xdr:rowOff>443089</xdr:rowOff>
    </xdr:to>
    <xdr:sp macro="" textlink="">
      <xdr:nvSpPr>
        <xdr:cNvPr id="2661" name="Shape 3">
          <a:extLst>
            <a:ext uri="{FF2B5EF4-FFF2-40B4-BE49-F238E27FC236}">
              <a16:creationId xmlns:a16="http://schemas.microsoft.com/office/drawing/2014/main" id="{F3A9CDB3-FF57-4BEF-AFCB-86BB69454599}"/>
            </a:ext>
          </a:extLst>
        </xdr:cNvPr>
        <xdr:cNvSpPr>
          <a:spLocks noChangeArrowheads="1"/>
        </xdr:cNvSpPr>
      </xdr:nvSpPr>
      <xdr:spPr bwMode="auto">
        <a:xfrm>
          <a:off x="6000397" y="245664920"/>
          <a:ext cx="474839" cy="4850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62" name="Shape 3">
          <a:extLst>
            <a:ext uri="{FF2B5EF4-FFF2-40B4-BE49-F238E27FC236}">
              <a16:creationId xmlns:a16="http://schemas.microsoft.com/office/drawing/2014/main" id="{E2F1A4C7-0690-4446-9157-20104FE52466}"/>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63" name="Shape 3">
          <a:extLst>
            <a:ext uri="{FF2B5EF4-FFF2-40B4-BE49-F238E27FC236}">
              <a16:creationId xmlns:a16="http://schemas.microsoft.com/office/drawing/2014/main" id="{A0172868-8820-4B14-81CE-C0824F6F20D2}"/>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64" name="Shape 3">
          <a:extLst>
            <a:ext uri="{FF2B5EF4-FFF2-40B4-BE49-F238E27FC236}">
              <a16:creationId xmlns:a16="http://schemas.microsoft.com/office/drawing/2014/main" id="{B15B803B-DBE2-4AAF-B278-BF7D36D27935}"/>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65" name="Shape 3">
          <a:extLst>
            <a:ext uri="{FF2B5EF4-FFF2-40B4-BE49-F238E27FC236}">
              <a16:creationId xmlns:a16="http://schemas.microsoft.com/office/drawing/2014/main" id="{69AD2B86-E0B8-48BD-B321-2ED73A6C7BAE}"/>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66" name="Shape 3">
          <a:extLst>
            <a:ext uri="{FF2B5EF4-FFF2-40B4-BE49-F238E27FC236}">
              <a16:creationId xmlns:a16="http://schemas.microsoft.com/office/drawing/2014/main" id="{C6AA9CEF-E35A-425A-B5BF-1E6DF2738AC0}"/>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67" name="Shape 3">
          <a:extLst>
            <a:ext uri="{FF2B5EF4-FFF2-40B4-BE49-F238E27FC236}">
              <a16:creationId xmlns:a16="http://schemas.microsoft.com/office/drawing/2014/main" id="{A5294D0E-12E4-4925-936D-AE03C0915E95}"/>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68" name="Shape 3">
          <a:extLst>
            <a:ext uri="{FF2B5EF4-FFF2-40B4-BE49-F238E27FC236}">
              <a16:creationId xmlns:a16="http://schemas.microsoft.com/office/drawing/2014/main" id="{DE0E565C-F028-49BA-BBAF-9040E9902C82}"/>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69" name="Shape 3">
          <a:extLst>
            <a:ext uri="{FF2B5EF4-FFF2-40B4-BE49-F238E27FC236}">
              <a16:creationId xmlns:a16="http://schemas.microsoft.com/office/drawing/2014/main" id="{85DB2EFF-84A8-4269-BC5A-FBFCF261CB30}"/>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70" name="Shape 3">
          <a:extLst>
            <a:ext uri="{FF2B5EF4-FFF2-40B4-BE49-F238E27FC236}">
              <a16:creationId xmlns:a16="http://schemas.microsoft.com/office/drawing/2014/main" id="{21AB9808-26FD-4004-9667-471B01CF86AD}"/>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71" name="Shape 3">
          <a:extLst>
            <a:ext uri="{FF2B5EF4-FFF2-40B4-BE49-F238E27FC236}">
              <a16:creationId xmlns:a16="http://schemas.microsoft.com/office/drawing/2014/main" id="{6A831E27-4DD8-4A0D-A5A5-148FBF552963}"/>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72" name="Shape 3">
          <a:extLst>
            <a:ext uri="{FF2B5EF4-FFF2-40B4-BE49-F238E27FC236}">
              <a16:creationId xmlns:a16="http://schemas.microsoft.com/office/drawing/2014/main" id="{043F1451-A0A1-42BD-9D65-47D010D30B5F}"/>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73" name="Shape 3">
          <a:extLst>
            <a:ext uri="{FF2B5EF4-FFF2-40B4-BE49-F238E27FC236}">
              <a16:creationId xmlns:a16="http://schemas.microsoft.com/office/drawing/2014/main" id="{8DA894F9-3C83-4939-947F-113D2B75E079}"/>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74" name="Shape 3">
          <a:extLst>
            <a:ext uri="{FF2B5EF4-FFF2-40B4-BE49-F238E27FC236}">
              <a16:creationId xmlns:a16="http://schemas.microsoft.com/office/drawing/2014/main" id="{605C0A61-8849-4B6F-9870-34CA00123029}"/>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75" name="Shape 3">
          <a:extLst>
            <a:ext uri="{FF2B5EF4-FFF2-40B4-BE49-F238E27FC236}">
              <a16:creationId xmlns:a16="http://schemas.microsoft.com/office/drawing/2014/main" id="{A1922402-6CA5-49CF-BC90-376B157AC055}"/>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76" name="Shape 3">
          <a:extLst>
            <a:ext uri="{FF2B5EF4-FFF2-40B4-BE49-F238E27FC236}">
              <a16:creationId xmlns:a16="http://schemas.microsoft.com/office/drawing/2014/main" id="{0C0DAC63-6976-4C3E-AA61-5C13A22FB0FA}"/>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77" name="Shape 3">
          <a:extLst>
            <a:ext uri="{FF2B5EF4-FFF2-40B4-BE49-F238E27FC236}">
              <a16:creationId xmlns:a16="http://schemas.microsoft.com/office/drawing/2014/main" id="{CB7F9DAD-DAB5-4672-8D7D-B57B72C07132}"/>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78" name="Shape 3">
          <a:extLst>
            <a:ext uri="{FF2B5EF4-FFF2-40B4-BE49-F238E27FC236}">
              <a16:creationId xmlns:a16="http://schemas.microsoft.com/office/drawing/2014/main" id="{2DCF76E7-EC91-4ED6-AAE2-016C5D098593}"/>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79" name="Shape 3">
          <a:extLst>
            <a:ext uri="{FF2B5EF4-FFF2-40B4-BE49-F238E27FC236}">
              <a16:creationId xmlns:a16="http://schemas.microsoft.com/office/drawing/2014/main" id="{B8FD6631-CABE-4302-BD23-BCEFDF6DBEAD}"/>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80" name="Shape 3">
          <a:extLst>
            <a:ext uri="{FF2B5EF4-FFF2-40B4-BE49-F238E27FC236}">
              <a16:creationId xmlns:a16="http://schemas.microsoft.com/office/drawing/2014/main" id="{35491689-0AD3-4B56-A533-E5BBAA6E9052}"/>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81" name="Shape 3">
          <a:extLst>
            <a:ext uri="{FF2B5EF4-FFF2-40B4-BE49-F238E27FC236}">
              <a16:creationId xmlns:a16="http://schemas.microsoft.com/office/drawing/2014/main" id="{0EBF4ADB-8C05-4C7C-8231-75B2B9417874}"/>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0</xdr:rowOff>
    </xdr:from>
    <xdr:to>
      <xdr:col>7</xdr:col>
      <xdr:colOff>255411</xdr:colOff>
      <xdr:row>250</xdr:row>
      <xdr:rowOff>443089</xdr:rowOff>
    </xdr:to>
    <xdr:sp macro="" textlink="">
      <xdr:nvSpPr>
        <xdr:cNvPr id="2682" name="Shape 3">
          <a:extLst>
            <a:ext uri="{FF2B5EF4-FFF2-40B4-BE49-F238E27FC236}">
              <a16:creationId xmlns:a16="http://schemas.microsoft.com/office/drawing/2014/main" id="{B8DB89FA-F00E-4A3F-8F17-AF6437E87A0F}"/>
            </a:ext>
          </a:extLst>
        </xdr:cNvPr>
        <xdr:cNvSpPr>
          <a:spLocks noChangeArrowheads="1"/>
        </xdr:cNvSpPr>
      </xdr:nvSpPr>
      <xdr:spPr bwMode="auto">
        <a:xfrm>
          <a:off x="6000397" y="2457545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83" name="Shape 3">
          <a:extLst>
            <a:ext uri="{FF2B5EF4-FFF2-40B4-BE49-F238E27FC236}">
              <a16:creationId xmlns:a16="http://schemas.microsoft.com/office/drawing/2014/main" id="{4C655D51-4A92-4C89-A4A9-DC4569544ED3}"/>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84" name="Shape 3">
          <a:extLst>
            <a:ext uri="{FF2B5EF4-FFF2-40B4-BE49-F238E27FC236}">
              <a16:creationId xmlns:a16="http://schemas.microsoft.com/office/drawing/2014/main" id="{258C2CE1-E13C-490A-9C76-69FB68E8E117}"/>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85" name="Shape 3">
          <a:extLst>
            <a:ext uri="{FF2B5EF4-FFF2-40B4-BE49-F238E27FC236}">
              <a16:creationId xmlns:a16="http://schemas.microsoft.com/office/drawing/2014/main" id="{1CD2451D-3DD7-4142-9492-3EFC90A818C4}"/>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86" name="Shape 3">
          <a:extLst>
            <a:ext uri="{FF2B5EF4-FFF2-40B4-BE49-F238E27FC236}">
              <a16:creationId xmlns:a16="http://schemas.microsoft.com/office/drawing/2014/main" id="{D57342A7-3E47-424F-B52E-146275D8ABF6}"/>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87" name="Shape 3">
          <a:extLst>
            <a:ext uri="{FF2B5EF4-FFF2-40B4-BE49-F238E27FC236}">
              <a16:creationId xmlns:a16="http://schemas.microsoft.com/office/drawing/2014/main" id="{A7F8C254-96CC-4DDE-938E-1E51BA66FDE4}"/>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88" name="Shape 3">
          <a:extLst>
            <a:ext uri="{FF2B5EF4-FFF2-40B4-BE49-F238E27FC236}">
              <a16:creationId xmlns:a16="http://schemas.microsoft.com/office/drawing/2014/main" id="{4C7C4804-A5AD-4161-B1F5-1B29CB9F834F}"/>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250</xdr:row>
      <xdr:rowOff>310445</xdr:rowOff>
    </xdr:from>
    <xdr:to>
      <xdr:col>7</xdr:col>
      <xdr:colOff>255411</xdr:colOff>
      <xdr:row>251</xdr:row>
      <xdr:rowOff>443089</xdr:rowOff>
    </xdr:to>
    <xdr:sp macro="" textlink="">
      <xdr:nvSpPr>
        <xdr:cNvPr id="2689" name="Shape 3">
          <a:extLst>
            <a:ext uri="{FF2B5EF4-FFF2-40B4-BE49-F238E27FC236}">
              <a16:creationId xmlns:a16="http://schemas.microsoft.com/office/drawing/2014/main" id="{43DD04DA-69F8-4B4C-AC7D-8590DC54C747}"/>
            </a:ext>
          </a:extLst>
        </xdr:cNvPr>
        <xdr:cNvSpPr>
          <a:spLocks noChangeArrowheads="1"/>
        </xdr:cNvSpPr>
      </xdr:nvSpPr>
      <xdr:spPr bwMode="auto">
        <a:xfrm>
          <a:off x="6000397" y="246064970"/>
          <a:ext cx="474839" cy="532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690" name="Shape 3">
          <a:extLst>
            <a:ext uri="{FF2B5EF4-FFF2-40B4-BE49-F238E27FC236}">
              <a16:creationId xmlns:a16="http://schemas.microsoft.com/office/drawing/2014/main" id="{5EE8B71D-CDE8-42A2-8072-0E8AF0A9AE1B}"/>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691" name="Shape 3">
          <a:extLst>
            <a:ext uri="{FF2B5EF4-FFF2-40B4-BE49-F238E27FC236}">
              <a16:creationId xmlns:a16="http://schemas.microsoft.com/office/drawing/2014/main" id="{3ECD73F1-56B1-493A-A87A-FC55D176A741}"/>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692" name="Shape 3">
          <a:extLst>
            <a:ext uri="{FF2B5EF4-FFF2-40B4-BE49-F238E27FC236}">
              <a16:creationId xmlns:a16="http://schemas.microsoft.com/office/drawing/2014/main" id="{FD1F64C6-7B6A-4BDC-867B-46C97A5659BE}"/>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693" name="Shape 3">
          <a:extLst>
            <a:ext uri="{FF2B5EF4-FFF2-40B4-BE49-F238E27FC236}">
              <a16:creationId xmlns:a16="http://schemas.microsoft.com/office/drawing/2014/main" id="{12436883-8E4F-4489-A7EF-BA6A0B860D6B}"/>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694" name="Shape 3">
          <a:extLst>
            <a:ext uri="{FF2B5EF4-FFF2-40B4-BE49-F238E27FC236}">
              <a16:creationId xmlns:a16="http://schemas.microsoft.com/office/drawing/2014/main" id="{265D2A04-77B9-4239-AF30-3A7C01672124}"/>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695" name="Shape 3">
          <a:extLst>
            <a:ext uri="{FF2B5EF4-FFF2-40B4-BE49-F238E27FC236}">
              <a16:creationId xmlns:a16="http://schemas.microsoft.com/office/drawing/2014/main" id="{A8F1D03F-5967-4652-8066-B5626F20FA0C}"/>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696" name="Shape 3">
          <a:extLst>
            <a:ext uri="{FF2B5EF4-FFF2-40B4-BE49-F238E27FC236}">
              <a16:creationId xmlns:a16="http://schemas.microsoft.com/office/drawing/2014/main" id="{0098DEAF-8664-469D-BDFA-DCE55C4A17F1}"/>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697" name="Shape 3">
          <a:extLst>
            <a:ext uri="{FF2B5EF4-FFF2-40B4-BE49-F238E27FC236}">
              <a16:creationId xmlns:a16="http://schemas.microsoft.com/office/drawing/2014/main" id="{D7A049BD-640F-431C-86F9-1B8EB92A0466}"/>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698" name="Shape 3">
          <a:extLst>
            <a:ext uri="{FF2B5EF4-FFF2-40B4-BE49-F238E27FC236}">
              <a16:creationId xmlns:a16="http://schemas.microsoft.com/office/drawing/2014/main" id="{431D8C2B-664E-41EF-82F5-F6103CD870D7}"/>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699" name="Shape 3">
          <a:extLst>
            <a:ext uri="{FF2B5EF4-FFF2-40B4-BE49-F238E27FC236}">
              <a16:creationId xmlns:a16="http://schemas.microsoft.com/office/drawing/2014/main" id="{F7E66A9E-3256-42CF-8DB7-6426BA0A811E}"/>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00" name="Shape 3">
          <a:extLst>
            <a:ext uri="{FF2B5EF4-FFF2-40B4-BE49-F238E27FC236}">
              <a16:creationId xmlns:a16="http://schemas.microsoft.com/office/drawing/2014/main" id="{0D572CDB-C9DE-433B-96A8-C36705FB6088}"/>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01" name="Shape 3">
          <a:extLst>
            <a:ext uri="{FF2B5EF4-FFF2-40B4-BE49-F238E27FC236}">
              <a16:creationId xmlns:a16="http://schemas.microsoft.com/office/drawing/2014/main" id="{667D8CA1-9BF2-4A72-9131-1903A6F36A6E}"/>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02" name="Shape 3">
          <a:extLst>
            <a:ext uri="{FF2B5EF4-FFF2-40B4-BE49-F238E27FC236}">
              <a16:creationId xmlns:a16="http://schemas.microsoft.com/office/drawing/2014/main" id="{E60331A3-7D8E-4B4E-8D1B-AFCC30B67BAF}"/>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03" name="Shape 3">
          <a:extLst>
            <a:ext uri="{FF2B5EF4-FFF2-40B4-BE49-F238E27FC236}">
              <a16:creationId xmlns:a16="http://schemas.microsoft.com/office/drawing/2014/main" id="{81FCB8CC-F6A9-4A3F-9F55-EEFB02117D7F}"/>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704" name="Shape 3">
          <a:extLst>
            <a:ext uri="{FF2B5EF4-FFF2-40B4-BE49-F238E27FC236}">
              <a16:creationId xmlns:a16="http://schemas.microsoft.com/office/drawing/2014/main" id="{8D711083-5F70-47F5-85CA-0595D6F9EFFD}"/>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705" name="Shape 3">
          <a:extLst>
            <a:ext uri="{FF2B5EF4-FFF2-40B4-BE49-F238E27FC236}">
              <a16:creationId xmlns:a16="http://schemas.microsoft.com/office/drawing/2014/main" id="{7E19DC50-4A91-402A-8DE0-3431F1466CF6}"/>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706" name="Shape 3">
          <a:extLst>
            <a:ext uri="{FF2B5EF4-FFF2-40B4-BE49-F238E27FC236}">
              <a16:creationId xmlns:a16="http://schemas.microsoft.com/office/drawing/2014/main" id="{AD503473-765C-4F29-9B9E-712234C1B2B0}"/>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707" name="Shape 3">
          <a:extLst>
            <a:ext uri="{FF2B5EF4-FFF2-40B4-BE49-F238E27FC236}">
              <a16:creationId xmlns:a16="http://schemas.microsoft.com/office/drawing/2014/main" id="{20EE53BB-1352-424A-8B5E-6610E2B61A5E}"/>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708" name="Shape 3">
          <a:extLst>
            <a:ext uri="{FF2B5EF4-FFF2-40B4-BE49-F238E27FC236}">
              <a16:creationId xmlns:a16="http://schemas.microsoft.com/office/drawing/2014/main" id="{A86B8AFE-E70F-449E-A330-126C35CACD42}"/>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709" name="Shape 3">
          <a:extLst>
            <a:ext uri="{FF2B5EF4-FFF2-40B4-BE49-F238E27FC236}">
              <a16:creationId xmlns:a16="http://schemas.microsoft.com/office/drawing/2014/main" id="{D7BEDCE7-C753-4F97-9B29-3E2775B4C11B}"/>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0</xdr:rowOff>
    </xdr:from>
    <xdr:to>
      <xdr:col>7</xdr:col>
      <xdr:colOff>255411</xdr:colOff>
      <xdr:row>251</xdr:row>
      <xdr:rowOff>443089</xdr:rowOff>
    </xdr:to>
    <xdr:sp macro="" textlink="">
      <xdr:nvSpPr>
        <xdr:cNvPr id="2710" name="Shape 3">
          <a:extLst>
            <a:ext uri="{FF2B5EF4-FFF2-40B4-BE49-F238E27FC236}">
              <a16:creationId xmlns:a16="http://schemas.microsoft.com/office/drawing/2014/main" id="{A1511C70-B126-43C3-9629-82C2BEDB6F9C}"/>
            </a:ext>
          </a:extLst>
        </xdr:cNvPr>
        <xdr:cNvSpPr>
          <a:spLocks noChangeArrowheads="1"/>
        </xdr:cNvSpPr>
      </xdr:nvSpPr>
      <xdr:spPr bwMode="auto">
        <a:xfrm>
          <a:off x="6000397" y="2461545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11" name="Shape 3">
          <a:extLst>
            <a:ext uri="{FF2B5EF4-FFF2-40B4-BE49-F238E27FC236}">
              <a16:creationId xmlns:a16="http://schemas.microsoft.com/office/drawing/2014/main" id="{DFF54E80-E1D1-4B15-A1CA-22D8E8682F9E}"/>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12" name="Shape 3">
          <a:extLst>
            <a:ext uri="{FF2B5EF4-FFF2-40B4-BE49-F238E27FC236}">
              <a16:creationId xmlns:a16="http://schemas.microsoft.com/office/drawing/2014/main" id="{9FB8AC7A-6595-485D-9320-7A8494BD1F78}"/>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13" name="Shape 3">
          <a:extLst>
            <a:ext uri="{FF2B5EF4-FFF2-40B4-BE49-F238E27FC236}">
              <a16:creationId xmlns:a16="http://schemas.microsoft.com/office/drawing/2014/main" id="{7A7251CC-E099-4920-988E-A901F7DAA76E}"/>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14" name="Shape 3">
          <a:extLst>
            <a:ext uri="{FF2B5EF4-FFF2-40B4-BE49-F238E27FC236}">
              <a16:creationId xmlns:a16="http://schemas.microsoft.com/office/drawing/2014/main" id="{1C853635-85BB-4B8F-8892-64987B48D875}"/>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15" name="Shape 3">
          <a:extLst>
            <a:ext uri="{FF2B5EF4-FFF2-40B4-BE49-F238E27FC236}">
              <a16:creationId xmlns:a16="http://schemas.microsoft.com/office/drawing/2014/main" id="{97C8083B-7452-434B-AD6F-A650FE5B8183}"/>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16" name="Shape 3">
          <a:extLst>
            <a:ext uri="{FF2B5EF4-FFF2-40B4-BE49-F238E27FC236}">
              <a16:creationId xmlns:a16="http://schemas.microsoft.com/office/drawing/2014/main" id="{E505A513-3ABF-4A39-9FA3-5D147C2C1428}"/>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251</xdr:row>
      <xdr:rowOff>310445</xdr:rowOff>
    </xdr:from>
    <xdr:to>
      <xdr:col>7</xdr:col>
      <xdr:colOff>255411</xdr:colOff>
      <xdr:row>252</xdr:row>
      <xdr:rowOff>443089</xdr:rowOff>
    </xdr:to>
    <xdr:sp macro="" textlink="">
      <xdr:nvSpPr>
        <xdr:cNvPr id="2717" name="Shape 3">
          <a:extLst>
            <a:ext uri="{FF2B5EF4-FFF2-40B4-BE49-F238E27FC236}">
              <a16:creationId xmlns:a16="http://schemas.microsoft.com/office/drawing/2014/main" id="{970FA66D-F0ED-4655-86BD-9F1C46CFD9C7}"/>
            </a:ext>
          </a:extLst>
        </xdr:cNvPr>
        <xdr:cNvSpPr>
          <a:spLocks noChangeArrowheads="1"/>
        </xdr:cNvSpPr>
      </xdr:nvSpPr>
      <xdr:spPr bwMode="auto">
        <a:xfrm>
          <a:off x="6000397" y="24646502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18" name="Shape 3">
          <a:extLst>
            <a:ext uri="{FF2B5EF4-FFF2-40B4-BE49-F238E27FC236}">
              <a16:creationId xmlns:a16="http://schemas.microsoft.com/office/drawing/2014/main" id="{86BC4D46-9323-488A-8064-4571A89B4F40}"/>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19" name="Shape 3">
          <a:extLst>
            <a:ext uri="{FF2B5EF4-FFF2-40B4-BE49-F238E27FC236}">
              <a16:creationId xmlns:a16="http://schemas.microsoft.com/office/drawing/2014/main" id="{028C0C17-80F0-4D3F-9D95-CE3C1B9864DB}"/>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20" name="Shape 3">
          <a:extLst>
            <a:ext uri="{FF2B5EF4-FFF2-40B4-BE49-F238E27FC236}">
              <a16:creationId xmlns:a16="http://schemas.microsoft.com/office/drawing/2014/main" id="{1B524AFA-79A8-4E33-94C5-1E3F614E9C6C}"/>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21" name="Shape 3">
          <a:extLst>
            <a:ext uri="{FF2B5EF4-FFF2-40B4-BE49-F238E27FC236}">
              <a16:creationId xmlns:a16="http://schemas.microsoft.com/office/drawing/2014/main" id="{B6D3C3D1-136C-4A97-9EF3-7D4CE6710C7A}"/>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22" name="Shape 3">
          <a:extLst>
            <a:ext uri="{FF2B5EF4-FFF2-40B4-BE49-F238E27FC236}">
              <a16:creationId xmlns:a16="http://schemas.microsoft.com/office/drawing/2014/main" id="{83B82BFC-39D7-435E-9305-10B207EB2703}"/>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23" name="Shape 3">
          <a:extLst>
            <a:ext uri="{FF2B5EF4-FFF2-40B4-BE49-F238E27FC236}">
              <a16:creationId xmlns:a16="http://schemas.microsoft.com/office/drawing/2014/main" id="{956850BD-B982-4278-A94D-2D72A60DFD26}"/>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24" name="Shape 3">
          <a:extLst>
            <a:ext uri="{FF2B5EF4-FFF2-40B4-BE49-F238E27FC236}">
              <a16:creationId xmlns:a16="http://schemas.microsoft.com/office/drawing/2014/main" id="{ABEAB2C8-1BFF-4B65-A6B7-CCD8D6FB7091}"/>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25" name="Shape 3">
          <a:extLst>
            <a:ext uri="{FF2B5EF4-FFF2-40B4-BE49-F238E27FC236}">
              <a16:creationId xmlns:a16="http://schemas.microsoft.com/office/drawing/2014/main" id="{B91BE0F6-D53E-4A9C-9CDD-7C46FEA96F19}"/>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26" name="Shape 3">
          <a:extLst>
            <a:ext uri="{FF2B5EF4-FFF2-40B4-BE49-F238E27FC236}">
              <a16:creationId xmlns:a16="http://schemas.microsoft.com/office/drawing/2014/main" id="{A4F82CDA-ADF4-4680-A8E3-EBC98EBC3112}"/>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27" name="Shape 3">
          <a:extLst>
            <a:ext uri="{FF2B5EF4-FFF2-40B4-BE49-F238E27FC236}">
              <a16:creationId xmlns:a16="http://schemas.microsoft.com/office/drawing/2014/main" id="{E28C0077-EB04-47F3-A31D-9C42AD7C85DA}"/>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28" name="Shape 3">
          <a:extLst>
            <a:ext uri="{FF2B5EF4-FFF2-40B4-BE49-F238E27FC236}">
              <a16:creationId xmlns:a16="http://schemas.microsoft.com/office/drawing/2014/main" id="{F33E8E3D-E659-451F-925D-143768F85CE7}"/>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29" name="Shape 3">
          <a:extLst>
            <a:ext uri="{FF2B5EF4-FFF2-40B4-BE49-F238E27FC236}">
              <a16:creationId xmlns:a16="http://schemas.microsoft.com/office/drawing/2014/main" id="{B943A1A4-5503-49AC-86C5-94FB1723252A}"/>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30" name="Shape 3">
          <a:extLst>
            <a:ext uri="{FF2B5EF4-FFF2-40B4-BE49-F238E27FC236}">
              <a16:creationId xmlns:a16="http://schemas.microsoft.com/office/drawing/2014/main" id="{7738C95F-BA8B-4C2D-A4EA-EA34ABBECDD6}"/>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31" name="Shape 3">
          <a:extLst>
            <a:ext uri="{FF2B5EF4-FFF2-40B4-BE49-F238E27FC236}">
              <a16:creationId xmlns:a16="http://schemas.microsoft.com/office/drawing/2014/main" id="{72451940-CDF5-4490-8467-3E71C3E5C0DE}"/>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32" name="Shape 3">
          <a:extLst>
            <a:ext uri="{FF2B5EF4-FFF2-40B4-BE49-F238E27FC236}">
              <a16:creationId xmlns:a16="http://schemas.microsoft.com/office/drawing/2014/main" id="{B45AA179-1676-445C-80AF-CB8BC6C6821C}"/>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33" name="Shape 3">
          <a:extLst>
            <a:ext uri="{FF2B5EF4-FFF2-40B4-BE49-F238E27FC236}">
              <a16:creationId xmlns:a16="http://schemas.microsoft.com/office/drawing/2014/main" id="{3FD8B7DD-2650-4094-AAAF-439EEE31E7D1}"/>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34" name="Shape 3">
          <a:extLst>
            <a:ext uri="{FF2B5EF4-FFF2-40B4-BE49-F238E27FC236}">
              <a16:creationId xmlns:a16="http://schemas.microsoft.com/office/drawing/2014/main" id="{8567A673-1D7D-4262-B6A9-548EED7AB826}"/>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35" name="Shape 3">
          <a:extLst>
            <a:ext uri="{FF2B5EF4-FFF2-40B4-BE49-F238E27FC236}">
              <a16:creationId xmlns:a16="http://schemas.microsoft.com/office/drawing/2014/main" id="{771FE7C4-B8EE-4D46-8203-82166A33600B}"/>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36" name="Shape 3">
          <a:extLst>
            <a:ext uri="{FF2B5EF4-FFF2-40B4-BE49-F238E27FC236}">
              <a16:creationId xmlns:a16="http://schemas.microsoft.com/office/drawing/2014/main" id="{D491711B-86F5-41F7-89D8-3142BC02B267}"/>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37" name="Shape 3">
          <a:extLst>
            <a:ext uri="{FF2B5EF4-FFF2-40B4-BE49-F238E27FC236}">
              <a16:creationId xmlns:a16="http://schemas.microsoft.com/office/drawing/2014/main" id="{8F8D616F-168A-4CC9-A2F1-2367580FAD18}"/>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0</xdr:rowOff>
    </xdr:from>
    <xdr:to>
      <xdr:col>7</xdr:col>
      <xdr:colOff>255411</xdr:colOff>
      <xdr:row>252</xdr:row>
      <xdr:rowOff>443089</xdr:rowOff>
    </xdr:to>
    <xdr:sp macro="" textlink="">
      <xdr:nvSpPr>
        <xdr:cNvPr id="2738" name="Shape 3">
          <a:extLst>
            <a:ext uri="{FF2B5EF4-FFF2-40B4-BE49-F238E27FC236}">
              <a16:creationId xmlns:a16="http://schemas.microsoft.com/office/drawing/2014/main" id="{431722FF-EEB8-4E45-820B-B6EC26C79C4E}"/>
            </a:ext>
          </a:extLst>
        </xdr:cNvPr>
        <xdr:cNvSpPr>
          <a:spLocks noChangeArrowheads="1"/>
        </xdr:cNvSpPr>
      </xdr:nvSpPr>
      <xdr:spPr bwMode="auto">
        <a:xfrm>
          <a:off x="6000397" y="24675465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39" name="Shape 3">
          <a:extLst>
            <a:ext uri="{FF2B5EF4-FFF2-40B4-BE49-F238E27FC236}">
              <a16:creationId xmlns:a16="http://schemas.microsoft.com/office/drawing/2014/main" id="{04441C4B-6C42-4AE1-8015-D9B5194923AF}"/>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0" name="Shape 3">
          <a:extLst>
            <a:ext uri="{FF2B5EF4-FFF2-40B4-BE49-F238E27FC236}">
              <a16:creationId xmlns:a16="http://schemas.microsoft.com/office/drawing/2014/main" id="{BFC5D631-BC09-45AC-98F9-6D3B11CC548A}"/>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1" name="Shape 3">
          <a:extLst>
            <a:ext uri="{FF2B5EF4-FFF2-40B4-BE49-F238E27FC236}">
              <a16:creationId xmlns:a16="http://schemas.microsoft.com/office/drawing/2014/main" id="{223C50E2-A873-4959-B365-56457D89444E}"/>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2" name="Shape 3">
          <a:extLst>
            <a:ext uri="{FF2B5EF4-FFF2-40B4-BE49-F238E27FC236}">
              <a16:creationId xmlns:a16="http://schemas.microsoft.com/office/drawing/2014/main" id="{9D0943DB-4A3A-480E-BEC8-C4B5AB2D80FF}"/>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3" name="Shape 3">
          <a:extLst>
            <a:ext uri="{FF2B5EF4-FFF2-40B4-BE49-F238E27FC236}">
              <a16:creationId xmlns:a16="http://schemas.microsoft.com/office/drawing/2014/main" id="{86ABA39D-426B-4B69-878F-B75385B928D3}"/>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4" name="Shape 3">
          <a:extLst>
            <a:ext uri="{FF2B5EF4-FFF2-40B4-BE49-F238E27FC236}">
              <a16:creationId xmlns:a16="http://schemas.microsoft.com/office/drawing/2014/main" id="{6224F946-B2AB-4C78-B71E-ABB3EE5004E4}"/>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5" name="Shape 3">
          <a:extLst>
            <a:ext uri="{FF2B5EF4-FFF2-40B4-BE49-F238E27FC236}">
              <a16:creationId xmlns:a16="http://schemas.microsoft.com/office/drawing/2014/main" id="{D7883768-4F14-4753-AC6B-2A58FB12BCDE}"/>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6" name="Shape 3">
          <a:extLst>
            <a:ext uri="{FF2B5EF4-FFF2-40B4-BE49-F238E27FC236}">
              <a16:creationId xmlns:a16="http://schemas.microsoft.com/office/drawing/2014/main" id="{799FA3EC-079B-42DC-A11B-0B754CD2F139}"/>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7" name="Shape 3">
          <a:extLst>
            <a:ext uri="{FF2B5EF4-FFF2-40B4-BE49-F238E27FC236}">
              <a16:creationId xmlns:a16="http://schemas.microsoft.com/office/drawing/2014/main" id="{3C98E75A-4C79-4D96-A30B-6BF647A80E9C}"/>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8" name="Shape 3">
          <a:extLst>
            <a:ext uri="{FF2B5EF4-FFF2-40B4-BE49-F238E27FC236}">
              <a16:creationId xmlns:a16="http://schemas.microsoft.com/office/drawing/2014/main" id="{D83BD096-8BFD-4ADD-832B-8C024904D284}"/>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49" name="Shape 3">
          <a:extLst>
            <a:ext uri="{FF2B5EF4-FFF2-40B4-BE49-F238E27FC236}">
              <a16:creationId xmlns:a16="http://schemas.microsoft.com/office/drawing/2014/main" id="{E3FCEA6A-A1A6-4B30-B74D-C9F39FC9BC0E}"/>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0" name="Shape 3">
          <a:extLst>
            <a:ext uri="{FF2B5EF4-FFF2-40B4-BE49-F238E27FC236}">
              <a16:creationId xmlns:a16="http://schemas.microsoft.com/office/drawing/2014/main" id="{1294D399-BD71-4D4F-A219-C45B11328A30}"/>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1" name="Shape 3">
          <a:extLst>
            <a:ext uri="{FF2B5EF4-FFF2-40B4-BE49-F238E27FC236}">
              <a16:creationId xmlns:a16="http://schemas.microsoft.com/office/drawing/2014/main" id="{AC456B99-5D8C-41FE-8321-64095EA41FE5}"/>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2" name="Shape 3">
          <a:extLst>
            <a:ext uri="{FF2B5EF4-FFF2-40B4-BE49-F238E27FC236}">
              <a16:creationId xmlns:a16="http://schemas.microsoft.com/office/drawing/2014/main" id="{710A1202-EFC5-4B89-A013-FA56DC233981}"/>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3" name="Shape 3">
          <a:extLst>
            <a:ext uri="{FF2B5EF4-FFF2-40B4-BE49-F238E27FC236}">
              <a16:creationId xmlns:a16="http://schemas.microsoft.com/office/drawing/2014/main" id="{FA8913B9-C16B-48A6-9A2E-BBC4EF888284}"/>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4" name="Shape 3">
          <a:extLst>
            <a:ext uri="{FF2B5EF4-FFF2-40B4-BE49-F238E27FC236}">
              <a16:creationId xmlns:a16="http://schemas.microsoft.com/office/drawing/2014/main" id="{C642854C-018F-41F7-A1E5-A9FC3E25B873}"/>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5" name="Shape 3">
          <a:extLst>
            <a:ext uri="{FF2B5EF4-FFF2-40B4-BE49-F238E27FC236}">
              <a16:creationId xmlns:a16="http://schemas.microsoft.com/office/drawing/2014/main" id="{F7E1C231-B279-49CE-9CF3-3CB6582CDAF3}"/>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6" name="Shape 3">
          <a:extLst>
            <a:ext uri="{FF2B5EF4-FFF2-40B4-BE49-F238E27FC236}">
              <a16:creationId xmlns:a16="http://schemas.microsoft.com/office/drawing/2014/main" id="{A4B3E1D9-BF4D-4459-AD9A-7A3EF10761F3}"/>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7" name="Shape 3">
          <a:extLst>
            <a:ext uri="{FF2B5EF4-FFF2-40B4-BE49-F238E27FC236}">
              <a16:creationId xmlns:a16="http://schemas.microsoft.com/office/drawing/2014/main" id="{4DAE3B05-2C07-453C-96BE-C0B46032CA39}"/>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8" name="Shape 3">
          <a:extLst>
            <a:ext uri="{FF2B5EF4-FFF2-40B4-BE49-F238E27FC236}">
              <a16:creationId xmlns:a16="http://schemas.microsoft.com/office/drawing/2014/main" id="{EA244AA4-1010-49E6-B21D-4F58779D4EDB}"/>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252</xdr:row>
      <xdr:rowOff>310445</xdr:rowOff>
    </xdr:from>
    <xdr:to>
      <xdr:col>7</xdr:col>
      <xdr:colOff>255411</xdr:colOff>
      <xdr:row>253</xdr:row>
      <xdr:rowOff>443089</xdr:rowOff>
    </xdr:to>
    <xdr:sp macro="" textlink="">
      <xdr:nvSpPr>
        <xdr:cNvPr id="2759" name="Shape 3">
          <a:extLst>
            <a:ext uri="{FF2B5EF4-FFF2-40B4-BE49-F238E27FC236}">
              <a16:creationId xmlns:a16="http://schemas.microsoft.com/office/drawing/2014/main" id="{CE198EF4-9CFA-4A51-A618-12C5B389756B}"/>
            </a:ext>
          </a:extLst>
        </xdr:cNvPr>
        <xdr:cNvSpPr>
          <a:spLocks noChangeArrowheads="1"/>
        </xdr:cNvSpPr>
      </xdr:nvSpPr>
      <xdr:spPr bwMode="auto">
        <a:xfrm>
          <a:off x="6000397" y="247065095"/>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60" name="Shape 3">
          <a:extLst>
            <a:ext uri="{FF2B5EF4-FFF2-40B4-BE49-F238E27FC236}">
              <a16:creationId xmlns:a16="http://schemas.microsoft.com/office/drawing/2014/main" id="{7BA4C4E8-E328-48DA-9D1B-FB81C4F28532}"/>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61" name="Shape 3">
          <a:extLst>
            <a:ext uri="{FF2B5EF4-FFF2-40B4-BE49-F238E27FC236}">
              <a16:creationId xmlns:a16="http://schemas.microsoft.com/office/drawing/2014/main" id="{9E95F947-A965-461B-9389-E9B0343E521B}"/>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62" name="Shape 3">
          <a:extLst>
            <a:ext uri="{FF2B5EF4-FFF2-40B4-BE49-F238E27FC236}">
              <a16:creationId xmlns:a16="http://schemas.microsoft.com/office/drawing/2014/main" id="{A90BA11E-1349-40F1-87D1-0C2038965A74}"/>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63" name="Shape 3">
          <a:extLst>
            <a:ext uri="{FF2B5EF4-FFF2-40B4-BE49-F238E27FC236}">
              <a16:creationId xmlns:a16="http://schemas.microsoft.com/office/drawing/2014/main" id="{75F9C9C5-F383-4381-9980-4F6077539505}"/>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64" name="Shape 3">
          <a:extLst>
            <a:ext uri="{FF2B5EF4-FFF2-40B4-BE49-F238E27FC236}">
              <a16:creationId xmlns:a16="http://schemas.microsoft.com/office/drawing/2014/main" id="{1C6E61B5-E80F-472B-81F6-702EB803601D}"/>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65" name="Shape 3">
          <a:extLst>
            <a:ext uri="{FF2B5EF4-FFF2-40B4-BE49-F238E27FC236}">
              <a16:creationId xmlns:a16="http://schemas.microsoft.com/office/drawing/2014/main" id="{716B3130-1CEB-4F25-A39D-AB7C62070DA2}"/>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66" name="Shape 3">
          <a:extLst>
            <a:ext uri="{FF2B5EF4-FFF2-40B4-BE49-F238E27FC236}">
              <a16:creationId xmlns:a16="http://schemas.microsoft.com/office/drawing/2014/main" id="{C3C364BE-6539-4C75-AECD-F25CB94E316A}"/>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67" name="Shape 3">
          <a:extLst>
            <a:ext uri="{FF2B5EF4-FFF2-40B4-BE49-F238E27FC236}">
              <a16:creationId xmlns:a16="http://schemas.microsoft.com/office/drawing/2014/main" id="{46B424F6-2254-4FDC-B847-EA5CB5DAA378}"/>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68" name="Shape 3">
          <a:extLst>
            <a:ext uri="{FF2B5EF4-FFF2-40B4-BE49-F238E27FC236}">
              <a16:creationId xmlns:a16="http://schemas.microsoft.com/office/drawing/2014/main" id="{D4E17EEC-E592-4914-A85E-EEC3CE9EEBEE}"/>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69" name="Shape 3">
          <a:extLst>
            <a:ext uri="{FF2B5EF4-FFF2-40B4-BE49-F238E27FC236}">
              <a16:creationId xmlns:a16="http://schemas.microsoft.com/office/drawing/2014/main" id="{2A2F6C6C-2E60-42B7-A512-BA1432F2C599}"/>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70" name="Shape 3">
          <a:extLst>
            <a:ext uri="{FF2B5EF4-FFF2-40B4-BE49-F238E27FC236}">
              <a16:creationId xmlns:a16="http://schemas.microsoft.com/office/drawing/2014/main" id="{B9C136B3-D5F8-4D4C-8D68-9E7422B5EF2B}"/>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71" name="Shape 3">
          <a:extLst>
            <a:ext uri="{FF2B5EF4-FFF2-40B4-BE49-F238E27FC236}">
              <a16:creationId xmlns:a16="http://schemas.microsoft.com/office/drawing/2014/main" id="{385B8C00-4BC2-4F0D-8416-9ACAEA103FA4}"/>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72" name="Shape 3">
          <a:extLst>
            <a:ext uri="{FF2B5EF4-FFF2-40B4-BE49-F238E27FC236}">
              <a16:creationId xmlns:a16="http://schemas.microsoft.com/office/drawing/2014/main" id="{A4243212-9F97-4D0B-8A3A-087B671B19D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73" name="Shape 3">
          <a:extLst>
            <a:ext uri="{FF2B5EF4-FFF2-40B4-BE49-F238E27FC236}">
              <a16:creationId xmlns:a16="http://schemas.microsoft.com/office/drawing/2014/main" id="{6F96A290-FDB0-46A8-9F5C-C012464DFFB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74" name="Shape 3">
          <a:extLst>
            <a:ext uri="{FF2B5EF4-FFF2-40B4-BE49-F238E27FC236}">
              <a16:creationId xmlns:a16="http://schemas.microsoft.com/office/drawing/2014/main" id="{43050CFB-DA65-4C64-9ED3-D3CD77118CC8}"/>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75" name="Shape 3">
          <a:extLst>
            <a:ext uri="{FF2B5EF4-FFF2-40B4-BE49-F238E27FC236}">
              <a16:creationId xmlns:a16="http://schemas.microsoft.com/office/drawing/2014/main" id="{39E31CD2-B6EB-4AF2-A820-A491DC2FE513}"/>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76" name="Shape 3">
          <a:extLst>
            <a:ext uri="{FF2B5EF4-FFF2-40B4-BE49-F238E27FC236}">
              <a16:creationId xmlns:a16="http://schemas.microsoft.com/office/drawing/2014/main" id="{3BE2764E-DC9B-4A1B-A4F5-4026FF6F539E}"/>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77" name="Shape 3">
          <a:extLst>
            <a:ext uri="{FF2B5EF4-FFF2-40B4-BE49-F238E27FC236}">
              <a16:creationId xmlns:a16="http://schemas.microsoft.com/office/drawing/2014/main" id="{3CFB2C0C-9497-47E2-876C-10B0CAE585DD}"/>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78" name="Shape 3">
          <a:extLst>
            <a:ext uri="{FF2B5EF4-FFF2-40B4-BE49-F238E27FC236}">
              <a16:creationId xmlns:a16="http://schemas.microsoft.com/office/drawing/2014/main" id="{10856358-16F2-4873-91CC-9A1D7EB1D6F7}"/>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79" name="Shape 3">
          <a:extLst>
            <a:ext uri="{FF2B5EF4-FFF2-40B4-BE49-F238E27FC236}">
              <a16:creationId xmlns:a16="http://schemas.microsoft.com/office/drawing/2014/main" id="{662A0070-9E86-407B-B0B1-9D44144C2A41}"/>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0</xdr:rowOff>
    </xdr:from>
    <xdr:to>
      <xdr:col>7</xdr:col>
      <xdr:colOff>255411</xdr:colOff>
      <xdr:row>253</xdr:row>
      <xdr:rowOff>443089</xdr:rowOff>
    </xdr:to>
    <xdr:sp macro="" textlink="">
      <xdr:nvSpPr>
        <xdr:cNvPr id="2780" name="Shape 3">
          <a:extLst>
            <a:ext uri="{FF2B5EF4-FFF2-40B4-BE49-F238E27FC236}">
              <a16:creationId xmlns:a16="http://schemas.microsoft.com/office/drawing/2014/main" id="{DEAFB529-3472-4063-A820-941FE1370973}"/>
            </a:ext>
          </a:extLst>
        </xdr:cNvPr>
        <xdr:cNvSpPr>
          <a:spLocks noChangeArrowheads="1"/>
        </xdr:cNvSpPr>
      </xdr:nvSpPr>
      <xdr:spPr bwMode="auto">
        <a:xfrm>
          <a:off x="6000397" y="247354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1" name="Shape 3">
          <a:extLst>
            <a:ext uri="{FF2B5EF4-FFF2-40B4-BE49-F238E27FC236}">
              <a16:creationId xmlns:a16="http://schemas.microsoft.com/office/drawing/2014/main" id="{D2BE8607-1D77-490A-89DD-863E989D53A8}"/>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2" name="Shape 3">
          <a:extLst>
            <a:ext uri="{FF2B5EF4-FFF2-40B4-BE49-F238E27FC236}">
              <a16:creationId xmlns:a16="http://schemas.microsoft.com/office/drawing/2014/main" id="{162FEA47-8609-483F-A9E2-71AC0277036B}"/>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3" name="Shape 3">
          <a:extLst>
            <a:ext uri="{FF2B5EF4-FFF2-40B4-BE49-F238E27FC236}">
              <a16:creationId xmlns:a16="http://schemas.microsoft.com/office/drawing/2014/main" id="{C2D49BBA-213E-4618-B240-61799DD7B8E7}"/>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4" name="Shape 3">
          <a:extLst>
            <a:ext uri="{FF2B5EF4-FFF2-40B4-BE49-F238E27FC236}">
              <a16:creationId xmlns:a16="http://schemas.microsoft.com/office/drawing/2014/main" id="{9982C5AE-5D66-463E-A280-9679BE7020A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5" name="Shape 3">
          <a:extLst>
            <a:ext uri="{FF2B5EF4-FFF2-40B4-BE49-F238E27FC236}">
              <a16:creationId xmlns:a16="http://schemas.microsoft.com/office/drawing/2014/main" id="{8BC2400F-32E2-468B-9FF0-BB8EC47F88B7}"/>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6" name="Shape 3">
          <a:extLst>
            <a:ext uri="{FF2B5EF4-FFF2-40B4-BE49-F238E27FC236}">
              <a16:creationId xmlns:a16="http://schemas.microsoft.com/office/drawing/2014/main" id="{D4C28E2D-70F0-4BC3-BE00-409B02DF178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7" name="Shape 3">
          <a:extLst>
            <a:ext uri="{FF2B5EF4-FFF2-40B4-BE49-F238E27FC236}">
              <a16:creationId xmlns:a16="http://schemas.microsoft.com/office/drawing/2014/main" id="{AA1E244E-019C-4F13-9D37-D112C426C611}"/>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8" name="Shape 3">
          <a:extLst>
            <a:ext uri="{FF2B5EF4-FFF2-40B4-BE49-F238E27FC236}">
              <a16:creationId xmlns:a16="http://schemas.microsoft.com/office/drawing/2014/main" id="{70838632-7DCF-4556-A16B-E4E750B43D57}"/>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89" name="Shape 3">
          <a:extLst>
            <a:ext uri="{FF2B5EF4-FFF2-40B4-BE49-F238E27FC236}">
              <a16:creationId xmlns:a16="http://schemas.microsoft.com/office/drawing/2014/main" id="{CF20A416-072D-4B26-8110-F3A49F319332}"/>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0" name="Shape 3">
          <a:extLst>
            <a:ext uri="{FF2B5EF4-FFF2-40B4-BE49-F238E27FC236}">
              <a16:creationId xmlns:a16="http://schemas.microsoft.com/office/drawing/2014/main" id="{44FC6625-885D-4EE0-B621-457C4AF71E9B}"/>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1" name="Shape 3">
          <a:extLst>
            <a:ext uri="{FF2B5EF4-FFF2-40B4-BE49-F238E27FC236}">
              <a16:creationId xmlns:a16="http://schemas.microsoft.com/office/drawing/2014/main" id="{402CF63C-4EB9-4E96-A9F0-DC3ED578A5E7}"/>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2" name="Shape 3">
          <a:extLst>
            <a:ext uri="{FF2B5EF4-FFF2-40B4-BE49-F238E27FC236}">
              <a16:creationId xmlns:a16="http://schemas.microsoft.com/office/drawing/2014/main" id="{D0D253A6-0663-44EF-8D2B-C7962F7AC71F}"/>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3" name="Shape 3">
          <a:extLst>
            <a:ext uri="{FF2B5EF4-FFF2-40B4-BE49-F238E27FC236}">
              <a16:creationId xmlns:a16="http://schemas.microsoft.com/office/drawing/2014/main" id="{647788D4-0795-4889-B34B-8C4373C8E538}"/>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4" name="Shape 3">
          <a:extLst>
            <a:ext uri="{FF2B5EF4-FFF2-40B4-BE49-F238E27FC236}">
              <a16:creationId xmlns:a16="http://schemas.microsoft.com/office/drawing/2014/main" id="{B4A6FBDA-A9B2-45A4-B9E9-CCEF7E6BA358}"/>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5" name="Shape 3">
          <a:extLst>
            <a:ext uri="{FF2B5EF4-FFF2-40B4-BE49-F238E27FC236}">
              <a16:creationId xmlns:a16="http://schemas.microsoft.com/office/drawing/2014/main" id="{51349A90-CDC0-4F1F-BEE1-1602AD9A004C}"/>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6" name="Shape 3">
          <a:extLst>
            <a:ext uri="{FF2B5EF4-FFF2-40B4-BE49-F238E27FC236}">
              <a16:creationId xmlns:a16="http://schemas.microsoft.com/office/drawing/2014/main" id="{3BD07310-9FDE-4843-9765-1EC40DED2689}"/>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7" name="Shape 3">
          <a:extLst>
            <a:ext uri="{FF2B5EF4-FFF2-40B4-BE49-F238E27FC236}">
              <a16:creationId xmlns:a16="http://schemas.microsoft.com/office/drawing/2014/main" id="{74BB5F0B-0E1C-4D3F-B89A-1E0B7ABA0F5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8" name="Shape 3">
          <a:extLst>
            <a:ext uri="{FF2B5EF4-FFF2-40B4-BE49-F238E27FC236}">
              <a16:creationId xmlns:a16="http://schemas.microsoft.com/office/drawing/2014/main" id="{4D5A2448-2CCB-4123-8A79-109AD95CCC4A}"/>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799" name="Shape 3">
          <a:extLst>
            <a:ext uri="{FF2B5EF4-FFF2-40B4-BE49-F238E27FC236}">
              <a16:creationId xmlns:a16="http://schemas.microsoft.com/office/drawing/2014/main" id="{8CD9B1F5-B0F3-423A-A2BB-10F3606F5442}"/>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0" name="Shape 3">
          <a:extLst>
            <a:ext uri="{FF2B5EF4-FFF2-40B4-BE49-F238E27FC236}">
              <a16:creationId xmlns:a16="http://schemas.microsoft.com/office/drawing/2014/main" id="{EEA93EDE-89FB-4483-BC15-3ACBD0E66985}"/>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1" name="Shape 3">
          <a:extLst>
            <a:ext uri="{FF2B5EF4-FFF2-40B4-BE49-F238E27FC236}">
              <a16:creationId xmlns:a16="http://schemas.microsoft.com/office/drawing/2014/main" id="{0FEE5D4F-AC88-4DF7-90B6-113F5FA7F901}"/>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2" name="Shape 3">
          <a:extLst>
            <a:ext uri="{FF2B5EF4-FFF2-40B4-BE49-F238E27FC236}">
              <a16:creationId xmlns:a16="http://schemas.microsoft.com/office/drawing/2014/main" id="{66D96479-C2CB-492B-9BD1-84085306F8AD}"/>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3" name="Shape 3">
          <a:extLst>
            <a:ext uri="{FF2B5EF4-FFF2-40B4-BE49-F238E27FC236}">
              <a16:creationId xmlns:a16="http://schemas.microsoft.com/office/drawing/2014/main" id="{598FFCCD-0BB7-47DD-85AC-C8BCF627A68A}"/>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4" name="Shape 3">
          <a:extLst>
            <a:ext uri="{FF2B5EF4-FFF2-40B4-BE49-F238E27FC236}">
              <a16:creationId xmlns:a16="http://schemas.microsoft.com/office/drawing/2014/main" id="{CDB0B95C-091E-4B40-BA66-9F592843F845}"/>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5" name="Shape 3">
          <a:extLst>
            <a:ext uri="{FF2B5EF4-FFF2-40B4-BE49-F238E27FC236}">
              <a16:creationId xmlns:a16="http://schemas.microsoft.com/office/drawing/2014/main" id="{80C3DBE4-1B34-40BE-A5EB-E8AE4D476A9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6" name="Shape 3">
          <a:extLst>
            <a:ext uri="{FF2B5EF4-FFF2-40B4-BE49-F238E27FC236}">
              <a16:creationId xmlns:a16="http://schemas.microsoft.com/office/drawing/2014/main" id="{6A5CABA7-841C-4EA9-B50E-D309DCA6AA0E}"/>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7" name="Shape 3">
          <a:extLst>
            <a:ext uri="{FF2B5EF4-FFF2-40B4-BE49-F238E27FC236}">
              <a16:creationId xmlns:a16="http://schemas.microsoft.com/office/drawing/2014/main" id="{47906B05-36D5-4932-BAE3-009E408F19C7}"/>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8" name="Shape 3">
          <a:extLst>
            <a:ext uri="{FF2B5EF4-FFF2-40B4-BE49-F238E27FC236}">
              <a16:creationId xmlns:a16="http://schemas.microsoft.com/office/drawing/2014/main" id="{B05C6A54-8A4A-4887-9230-B4797D8113B6}"/>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09" name="Shape 3">
          <a:extLst>
            <a:ext uri="{FF2B5EF4-FFF2-40B4-BE49-F238E27FC236}">
              <a16:creationId xmlns:a16="http://schemas.microsoft.com/office/drawing/2014/main" id="{F7DB4D58-9AEA-4FDC-85E3-3203F191862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10" name="Shape 3">
          <a:extLst>
            <a:ext uri="{FF2B5EF4-FFF2-40B4-BE49-F238E27FC236}">
              <a16:creationId xmlns:a16="http://schemas.microsoft.com/office/drawing/2014/main" id="{8C643620-66E1-44B8-BE9C-FC209BAA607A}"/>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11" name="Shape 3">
          <a:extLst>
            <a:ext uri="{FF2B5EF4-FFF2-40B4-BE49-F238E27FC236}">
              <a16:creationId xmlns:a16="http://schemas.microsoft.com/office/drawing/2014/main" id="{03730D2B-2BE1-4C67-A9B1-5187F276BB00}"/>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12" name="Shape 3">
          <a:extLst>
            <a:ext uri="{FF2B5EF4-FFF2-40B4-BE49-F238E27FC236}">
              <a16:creationId xmlns:a16="http://schemas.microsoft.com/office/drawing/2014/main" id="{C92F70BC-C4EF-480B-8D7E-5AB8B1830E88}"/>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13" name="Shape 3">
          <a:extLst>
            <a:ext uri="{FF2B5EF4-FFF2-40B4-BE49-F238E27FC236}">
              <a16:creationId xmlns:a16="http://schemas.microsoft.com/office/drawing/2014/main" id="{4F2E53E8-054A-43DE-A7CA-C7B4ABF5DE63}"/>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14" name="Shape 3">
          <a:extLst>
            <a:ext uri="{FF2B5EF4-FFF2-40B4-BE49-F238E27FC236}">
              <a16:creationId xmlns:a16="http://schemas.microsoft.com/office/drawing/2014/main" id="{DB72CFA3-5256-4EA4-AF6F-9F174D5F5381}"/>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253</xdr:row>
      <xdr:rowOff>310445</xdr:rowOff>
    </xdr:from>
    <xdr:to>
      <xdr:col>7</xdr:col>
      <xdr:colOff>255411</xdr:colOff>
      <xdr:row>254</xdr:row>
      <xdr:rowOff>443089</xdr:rowOff>
    </xdr:to>
    <xdr:sp macro="" textlink="">
      <xdr:nvSpPr>
        <xdr:cNvPr id="2815" name="Shape 3">
          <a:extLst>
            <a:ext uri="{FF2B5EF4-FFF2-40B4-BE49-F238E27FC236}">
              <a16:creationId xmlns:a16="http://schemas.microsoft.com/office/drawing/2014/main" id="{4A881B9F-9C5C-42BE-80B3-09FBE5F8B900}"/>
            </a:ext>
          </a:extLst>
        </xdr:cNvPr>
        <xdr:cNvSpPr>
          <a:spLocks noChangeArrowheads="1"/>
        </xdr:cNvSpPr>
      </xdr:nvSpPr>
      <xdr:spPr bwMode="auto">
        <a:xfrm>
          <a:off x="6000397" y="247665170"/>
          <a:ext cx="474839" cy="732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16" name="Shape 3">
          <a:extLst>
            <a:ext uri="{FF2B5EF4-FFF2-40B4-BE49-F238E27FC236}">
              <a16:creationId xmlns:a16="http://schemas.microsoft.com/office/drawing/2014/main" id="{B48CD732-C5FC-42F4-8E96-1A30F205A825}"/>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17" name="Shape 3">
          <a:extLst>
            <a:ext uri="{FF2B5EF4-FFF2-40B4-BE49-F238E27FC236}">
              <a16:creationId xmlns:a16="http://schemas.microsoft.com/office/drawing/2014/main" id="{DD2E0F83-B955-4A4E-9301-E9F49909C3A0}"/>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18" name="Shape 3">
          <a:extLst>
            <a:ext uri="{FF2B5EF4-FFF2-40B4-BE49-F238E27FC236}">
              <a16:creationId xmlns:a16="http://schemas.microsoft.com/office/drawing/2014/main" id="{023C33F8-B874-42DE-88DB-D01D1BB4FC16}"/>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19" name="Shape 3">
          <a:extLst>
            <a:ext uri="{FF2B5EF4-FFF2-40B4-BE49-F238E27FC236}">
              <a16:creationId xmlns:a16="http://schemas.microsoft.com/office/drawing/2014/main" id="{46327D6E-AA0E-40E8-A5DE-2759FCA20878}"/>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20" name="Shape 3">
          <a:extLst>
            <a:ext uri="{FF2B5EF4-FFF2-40B4-BE49-F238E27FC236}">
              <a16:creationId xmlns:a16="http://schemas.microsoft.com/office/drawing/2014/main" id="{EC7606BE-3659-4D87-9BB7-7AC0EA3A4A1E}"/>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21" name="Shape 3">
          <a:extLst>
            <a:ext uri="{FF2B5EF4-FFF2-40B4-BE49-F238E27FC236}">
              <a16:creationId xmlns:a16="http://schemas.microsoft.com/office/drawing/2014/main" id="{D97F52BB-31BF-4219-BD65-3DECFB921B36}"/>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22" name="Shape 3">
          <a:extLst>
            <a:ext uri="{FF2B5EF4-FFF2-40B4-BE49-F238E27FC236}">
              <a16:creationId xmlns:a16="http://schemas.microsoft.com/office/drawing/2014/main" id="{C72B0346-7F15-48F8-BF05-AE9654748E5F}"/>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23" name="Shape 3">
          <a:extLst>
            <a:ext uri="{FF2B5EF4-FFF2-40B4-BE49-F238E27FC236}">
              <a16:creationId xmlns:a16="http://schemas.microsoft.com/office/drawing/2014/main" id="{D0BF1C2D-0FB0-4483-BFFF-A35AF5C14DB7}"/>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24" name="Shape 3">
          <a:extLst>
            <a:ext uri="{FF2B5EF4-FFF2-40B4-BE49-F238E27FC236}">
              <a16:creationId xmlns:a16="http://schemas.microsoft.com/office/drawing/2014/main" id="{3D856702-ED59-486A-B3B0-92BDA223C996}"/>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25" name="Shape 3">
          <a:extLst>
            <a:ext uri="{FF2B5EF4-FFF2-40B4-BE49-F238E27FC236}">
              <a16:creationId xmlns:a16="http://schemas.microsoft.com/office/drawing/2014/main" id="{A344D144-7A29-4CB2-856D-0F9AD86150E0}"/>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26" name="Shape 3">
          <a:extLst>
            <a:ext uri="{FF2B5EF4-FFF2-40B4-BE49-F238E27FC236}">
              <a16:creationId xmlns:a16="http://schemas.microsoft.com/office/drawing/2014/main" id="{91C9D230-7865-4CB4-BF4D-E9DC1827F711}"/>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27" name="Shape 3">
          <a:extLst>
            <a:ext uri="{FF2B5EF4-FFF2-40B4-BE49-F238E27FC236}">
              <a16:creationId xmlns:a16="http://schemas.microsoft.com/office/drawing/2014/main" id="{74945672-E329-4443-ACC3-90BC265F419D}"/>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28" name="Shape 3">
          <a:extLst>
            <a:ext uri="{FF2B5EF4-FFF2-40B4-BE49-F238E27FC236}">
              <a16:creationId xmlns:a16="http://schemas.microsoft.com/office/drawing/2014/main" id="{EADF80AC-A1A4-46FB-BC44-DCB7D93F3390}"/>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29" name="Shape 3">
          <a:extLst>
            <a:ext uri="{FF2B5EF4-FFF2-40B4-BE49-F238E27FC236}">
              <a16:creationId xmlns:a16="http://schemas.microsoft.com/office/drawing/2014/main" id="{F4D233AB-BE79-477C-9196-3B59E2ABD6BE}"/>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30" name="Shape 3">
          <a:extLst>
            <a:ext uri="{FF2B5EF4-FFF2-40B4-BE49-F238E27FC236}">
              <a16:creationId xmlns:a16="http://schemas.microsoft.com/office/drawing/2014/main" id="{0D345F0F-4A69-4471-BDCF-BA92B533AC0F}"/>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31" name="Shape 3">
          <a:extLst>
            <a:ext uri="{FF2B5EF4-FFF2-40B4-BE49-F238E27FC236}">
              <a16:creationId xmlns:a16="http://schemas.microsoft.com/office/drawing/2014/main" id="{46A789A6-318A-4B72-B6BD-86A7D09476EC}"/>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32" name="Shape 3">
          <a:extLst>
            <a:ext uri="{FF2B5EF4-FFF2-40B4-BE49-F238E27FC236}">
              <a16:creationId xmlns:a16="http://schemas.microsoft.com/office/drawing/2014/main" id="{B2F17768-452B-4E85-BE38-EF204F2D4E33}"/>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33" name="Shape 3">
          <a:extLst>
            <a:ext uri="{FF2B5EF4-FFF2-40B4-BE49-F238E27FC236}">
              <a16:creationId xmlns:a16="http://schemas.microsoft.com/office/drawing/2014/main" id="{F72FAD2A-7590-445F-8392-F31A40E836FD}"/>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34" name="Shape 3">
          <a:extLst>
            <a:ext uri="{FF2B5EF4-FFF2-40B4-BE49-F238E27FC236}">
              <a16:creationId xmlns:a16="http://schemas.microsoft.com/office/drawing/2014/main" id="{FDC59B9D-61BB-4E5C-9476-A9561D3F49E6}"/>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35" name="Shape 3">
          <a:extLst>
            <a:ext uri="{FF2B5EF4-FFF2-40B4-BE49-F238E27FC236}">
              <a16:creationId xmlns:a16="http://schemas.microsoft.com/office/drawing/2014/main" id="{D39F32BE-62C5-4CDF-A582-492C18B2E369}"/>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0</xdr:rowOff>
    </xdr:from>
    <xdr:to>
      <xdr:col>7</xdr:col>
      <xdr:colOff>255411</xdr:colOff>
      <xdr:row>254</xdr:row>
      <xdr:rowOff>443089</xdr:rowOff>
    </xdr:to>
    <xdr:sp macro="" textlink="">
      <xdr:nvSpPr>
        <xdr:cNvPr id="2836" name="Shape 3">
          <a:extLst>
            <a:ext uri="{FF2B5EF4-FFF2-40B4-BE49-F238E27FC236}">
              <a16:creationId xmlns:a16="http://schemas.microsoft.com/office/drawing/2014/main" id="{52C3D64D-E8CF-4868-83DD-DBF04E4A05A9}"/>
            </a:ext>
          </a:extLst>
        </xdr:cNvPr>
        <xdr:cNvSpPr>
          <a:spLocks noChangeArrowheads="1"/>
        </xdr:cNvSpPr>
      </xdr:nvSpPr>
      <xdr:spPr bwMode="auto">
        <a:xfrm>
          <a:off x="6000397" y="2479548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37" name="Shape 3">
          <a:extLst>
            <a:ext uri="{FF2B5EF4-FFF2-40B4-BE49-F238E27FC236}">
              <a16:creationId xmlns:a16="http://schemas.microsoft.com/office/drawing/2014/main" id="{72F821C8-61B6-4EB4-9D98-40B51B3E939C}"/>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38" name="Shape 3">
          <a:extLst>
            <a:ext uri="{FF2B5EF4-FFF2-40B4-BE49-F238E27FC236}">
              <a16:creationId xmlns:a16="http://schemas.microsoft.com/office/drawing/2014/main" id="{2D86FE59-7C43-479B-9336-77DF0BCB2297}"/>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39" name="Shape 3">
          <a:extLst>
            <a:ext uri="{FF2B5EF4-FFF2-40B4-BE49-F238E27FC236}">
              <a16:creationId xmlns:a16="http://schemas.microsoft.com/office/drawing/2014/main" id="{CCAA9A3D-1BD3-4D6A-81A6-17F94F8E9FA1}"/>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0" name="Shape 3">
          <a:extLst>
            <a:ext uri="{FF2B5EF4-FFF2-40B4-BE49-F238E27FC236}">
              <a16:creationId xmlns:a16="http://schemas.microsoft.com/office/drawing/2014/main" id="{6FF0D4EB-5202-4577-810A-849B619D2750}"/>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1" name="Shape 3">
          <a:extLst>
            <a:ext uri="{FF2B5EF4-FFF2-40B4-BE49-F238E27FC236}">
              <a16:creationId xmlns:a16="http://schemas.microsoft.com/office/drawing/2014/main" id="{22DF038D-389F-40A8-960D-6A48844E533E}"/>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2" name="Shape 3">
          <a:extLst>
            <a:ext uri="{FF2B5EF4-FFF2-40B4-BE49-F238E27FC236}">
              <a16:creationId xmlns:a16="http://schemas.microsoft.com/office/drawing/2014/main" id="{5A732C7C-1B20-47BE-8DCF-69C890D0F37D}"/>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3" name="Shape 3">
          <a:extLst>
            <a:ext uri="{FF2B5EF4-FFF2-40B4-BE49-F238E27FC236}">
              <a16:creationId xmlns:a16="http://schemas.microsoft.com/office/drawing/2014/main" id="{4E564F70-1B82-4A32-9AB3-2083DE52149D}"/>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4" name="Shape 3">
          <a:extLst>
            <a:ext uri="{FF2B5EF4-FFF2-40B4-BE49-F238E27FC236}">
              <a16:creationId xmlns:a16="http://schemas.microsoft.com/office/drawing/2014/main" id="{0BDB72EE-5DCD-49A4-8AED-04D84D2B8A82}"/>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5" name="Shape 3">
          <a:extLst>
            <a:ext uri="{FF2B5EF4-FFF2-40B4-BE49-F238E27FC236}">
              <a16:creationId xmlns:a16="http://schemas.microsoft.com/office/drawing/2014/main" id="{E89E779D-B4BA-4FD3-82AD-A9D273326FD7}"/>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6" name="Shape 3">
          <a:extLst>
            <a:ext uri="{FF2B5EF4-FFF2-40B4-BE49-F238E27FC236}">
              <a16:creationId xmlns:a16="http://schemas.microsoft.com/office/drawing/2014/main" id="{0BEF17D5-4C01-4802-AD56-2F38CCD1C490}"/>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7" name="Shape 3">
          <a:extLst>
            <a:ext uri="{FF2B5EF4-FFF2-40B4-BE49-F238E27FC236}">
              <a16:creationId xmlns:a16="http://schemas.microsoft.com/office/drawing/2014/main" id="{8C84F3C3-39DE-43D5-A9C5-F15DE7EF7DC8}"/>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8" name="Shape 3">
          <a:extLst>
            <a:ext uri="{FF2B5EF4-FFF2-40B4-BE49-F238E27FC236}">
              <a16:creationId xmlns:a16="http://schemas.microsoft.com/office/drawing/2014/main" id="{3C729E28-0582-46A2-833C-425BC4762C12}"/>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49" name="Shape 3">
          <a:extLst>
            <a:ext uri="{FF2B5EF4-FFF2-40B4-BE49-F238E27FC236}">
              <a16:creationId xmlns:a16="http://schemas.microsoft.com/office/drawing/2014/main" id="{ADBCDFF2-F66A-42D5-B8ED-DAA02A499DFE}"/>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0" name="Shape 3">
          <a:extLst>
            <a:ext uri="{FF2B5EF4-FFF2-40B4-BE49-F238E27FC236}">
              <a16:creationId xmlns:a16="http://schemas.microsoft.com/office/drawing/2014/main" id="{37A08EF0-6632-4B20-AE14-7BD70E0D65BC}"/>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1" name="Shape 3">
          <a:extLst>
            <a:ext uri="{FF2B5EF4-FFF2-40B4-BE49-F238E27FC236}">
              <a16:creationId xmlns:a16="http://schemas.microsoft.com/office/drawing/2014/main" id="{B771418C-8328-46A0-B77A-F6C8352EE3CF}"/>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2" name="Shape 3">
          <a:extLst>
            <a:ext uri="{FF2B5EF4-FFF2-40B4-BE49-F238E27FC236}">
              <a16:creationId xmlns:a16="http://schemas.microsoft.com/office/drawing/2014/main" id="{8ADAD5C6-26D1-4FF4-B640-99F79DC9536B}"/>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3" name="Shape 3">
          <a:extLst>
            <a:ext uri="{FF2B5EF4-FFF2-40B4-BE49-F238E27FC236}">
              <a16:creationId xmlns:a16="http://schemas.microsoft.com/office/drawing/2014/main" id="{FA54BF53-A4FD-4BB0-A1AC-927AB5632AC8}"/>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4" name="Shape 3">
          <a:extLst>
            <a:ext uri="{FF2B5EF4-FFF2-40B4-BE49-F238E27FC236}">
              <a16:creationId xmlns:a16="http://schemas.microsoft.com/office/drawing/2014/main" id="{88317FE6-CB96-437E-A32A-8D5B5E121F3A}"/>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5" name="Shape 3">
          <a:extLst>
            <a:ext uri="{FF2B5EF4-FFF2-40B4-BE49-F238E27FC236}">
              <a16:creationId xmlns:a16="http://schemas.microsoft.com/office/drawing/2014/main" id="{DD46D550-63A5-49C1-9C7C-17DCD7C28A6F}"/>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6" name="Shape 3">
          <a:extLst>
            <a:ext uri="{FF2B5EF4-FFF2-40B4-BE49-F238E27FC236}">
              <a16:creationId xmlns:a16="http://schemas.microsoft.com/office/drawing/2014/main" id="{E955E1D9-2F9A-4193-88D6-193F6EDD5883}"/>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7" name="Shape 3">
          <a:extLst>
            <a:ext uri="{FF2B5EF4-FFF2-40B4-BE49-F238E27FC236}">
              <a16:creationId xmlns:a16="http://schemas.microsoft.com/office/drawing/2014/main" id="{3ECAAD22-7A29-475B-A612-C56EF1E69612}"/>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8" name="Shape 3">
          <a:extLst>
            <a:ext uri="{FF2B5EF4-FFF2-40B4-BE49-F238E27FC236}">
              <a16:creationId xmlns:a16="http://schemas.microsoft.com/office/drawing/2014/main" id="{53FD13F2-CAC1-4E70-AD39-9AB7B8BB92FC}"/>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59" name="Shape 3">
          <a:extLst>
            <a:ext uri="{FF2B5EF4-FFF2-40B4-BE49-F238E27FC236}">
              <a16:creationId xmlns:a16="http://schemas.microsoft.com/office/drawing/2014/main" id="{8BE84983-D8BA-45BA-B831-DC0B21D1D18B}"/>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0" name="Shape 3">
          <a:extLst>
            <a:ext uri="{FF2B5EF4-FFF2-40B4-BE49-F238E27FC236}">
              <a16:creationId xmlns:a16="http://schemas.microsoft.com/office/drawing/2014/main" id="{6072B738-8B61-4288-93EF-9EDDF36C740B}"/>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1" name="Shape 3">
          <a:extLst>
            <a:ext uri="{FF2B5EF4-FFF2-40B4-BE49-F238E27FC236}">
              <a16:creationId xmlns:a16="http://schemas.microsoft.com/office/drawing/2014/main" id="{5BC4FB89-7D54-41A7-969A-7628EABB510C}"/>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2" name="Shape 3">
          <a:extLst>
            <a:ext uri="{FF2B5EF4-FFF2-40B4-BE49-F238E27FC236}">
              <a16:creationId xmlns:a16="http://schemas.microsoft.com/office/drawing/2014/main" id="{03A2FF5A-264F-40DC-8EA1-AEE8013629D3}"/>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3" name="Shape 3">
          <a:extLst>
            <a:ext uri="{FF2B5EF4-FFF2-40B4-BE49-F238E27FC236}">
              <a16:creationId xmlns:a16="http://schemas.microsoft.com/office/drawing/2014/main" id="{95A82215-0B29-49CA-A331-7EE9043A537D}"/>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4" name="Shape 3">
          <a:extLst>
            <a:ext uri="{FF2B5EF4-FFF2-40B4-BE49-F238E27FC236}">
              <a16:creationId xmlns:a16="http://schemas.microsoft.com/office/drawing/2014/main" id="{CEDF9C74-0DC2-461C-AD5E-1139196BA003}"/>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5" name="Shape 3">
          <a:extLst>
            <a:ext uri="{FF2B5EF4-FFF2-40B4-BE49-F238E27FC236}">
              <a16:creationId xmlns:a16="http://schemas.microsoft.com/office/drawing/2014/main" id="{B48F9483-CC47-4D93-95F2-0670BF27CC50}"/>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6" name="Shape 3">
          <a:extLst>
            <a:ext uri="{FF2B5EF4-FFF2-40B4-BE49-F238E27FC236}">
              <a16:creationId xmlns:a16="http://schemas.microsoft.com/office/drawing/2014/main" id="{4E4A7650-2E2A-4C48-8D7E-29AEEA3F5A29}"/>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7" name="Shape 3">
          <a:extLst>
            <a:ext uri="{FF2B5EF4-FFF2-40B4-BE49-F238E27FC236}">
              <a16:creationId xmlns:a16="http://schemas.microsoft.com/office/drawing/2014/main" id="{FFB463D4-F18E-4AD3-90F7-AF5276FEC3EF}"/>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8" name="Shape 3">
          <a:extLst>
            <a:ext uri="{FF2B5EF4-FFF2-40B4-BE49-F238E27FC236}">
              <a16:creationId xmlns:a16="http://schemas.microsoft.com/office/drawing/2014/main" id="{A5C45F6F-DC84-421E-9786-7782E3F8F0D0}"/>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69" name="Shape 3">
          <a:extLst>
            <a:ext uri="{FF2B5EF4-FFF2-40B4-BE49-F238E27FC236}">
              <a16:creationId xmlns:a16="http://schemas.microsoft.com/office/drawing/2014/main" id="{70E5A0F3-24F2-4C5E-B2AA-947083EC374B}"/>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0" name="Shape 3">
          <a:extLst>
            <a:ext uri="{FF2B5EF4-FFF2-40B4-BE49-F238E27FC236}">
              <a16:creationId xmlns:a16="http://schemas.microsoft.com/office/drawing/2014/main" id="{11E4D832-17B8-405D-9FF6-AF55593BECD0}"/>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1" name="Shape 3">
          <a:extLst>
            <a:ext uri="{FF2B5EF4-FFF2-40B4-BE49-F238E27FC236}">
              <a16:creationId xmlns:a16="http://schemas.microsoft.com/office/drawing/2014/main" id="{9DFFEDF4-844E-4730-98DB-A555D2A100AF}"/>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2" name="Shape 3">
          <a:extLst>
            <a:ext uri="{FF2B5EF4-FFF2-40B4-BE49-F238E27FC236}">
              <a16:creationId xmlns:a16="http://schemas.microsoft.com/office/drawing/2014/main" id="{4E8AE458-972F-4E49-94FA-B18D669A59F9}"/>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3" name="Shape 3">
          <a:extLst>
            <a:ext uri="{FF2B5EF4-FFF2-40B4-BE49-F238E27FC236}">
              <a16:creationId xmlns:a16="http://schemas.microsoft.com/office/drawing/2014/main" id="{02B7FB28-076C-4F5E-A4A9-E01589F527CD}"/>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4" name="Shape 3">
          <a:extLst>
            <a:ext uri="{FF2B5EF4-FFF2-40B4-BE49-F238E27FC236}">
              <a16:creationId xmlns:a16="http://schemas.microsoft.com/office/drawing/2014/main" id="{B28804C9-6BB1-4B40-84A5-D5F0E49F19EC}"/>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5" name="Shape 3">
          <a:extLst>
            <a:ext uri="{FF2B5EF4-FFF2-40B4-BE49-F238E27FC236}">
              <a16:creationId xmlns:a16="http://schemas.microsoft.com/office/drawing/2014/main" id="{6BD9E038-E45D-40FA-9574-65E6044D55F8}"/>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6" name="Shape 3">
          <a:extLst>
            <a:ext uri="{FF2B5EF4-FFF2-40B4-BE49-F238E27FC236}">
              <a16:creationId xmlns:a16="http://schemas.microsoft.com/office/drawing/2014/main" id="{989DB875-1E45-4D43-BF5E-816480F13372}"/>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7" name="Shape 3">
          <a:extLst>
            <a:ext uri="{FF2B5EF4-FFF2-40B4-BE49-F238E27FC236}">
              <a16:creationId xmlns:a16="http://schemas.microsoft.com/office/drawing/2014/main" id="{27FAC005-60EC-4C5A-8A24-5B34061C7D77}"/>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8" name="Shape 3">
          <a:extLst>
            <a:ext uri="{FF2B5EF4-FFF2-40B4-BE49-F238E27FC236}">
              <a16:creationId xmlns:a16="http://schemas.microsoft.com/office/drawing/2014/main" id="{4A2DFC73-FD86-4414-8F9F-5A6DFBABA69C}"/>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79" name="Shape 3">
          <a:extLst>
            <a:ext uri="{FF2B5EF4-FFF2-40B4-BE49-F238E27FC236}">
              <a16:creationId xmlns:a16="http://schemas.microsoft.com/office/drawing/2014/main" id="{39C66B21-086D-4F78-9535-3C4663826D38}"/>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80" name="Shape 3">
          <a:extLst>
            <a:ext uri="{FF2B5EF4-FFF2-40B4-BE49-F238E27FC236}">
              <a16:creationId xmlns:a16="http://schemas.microsoft.com/office/drawing/2014/main" id="{5774614F-E8C9-4953-8B19-8CBD19068FC7}"/>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81" name="Shape 3">
          <a:extLst>
            <a:ext uri="{FF2B5EF4-FFF2-40B4-BE49-F238E27FC236}">
              <a16:creationId xmlns:a16="http://schemas.microsoft.com/office/drawing/2014/main" id="{969537D2-4087-4075-AE49-3E2EE590152B}"/>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82" name="Shape 3">
          <a:extLst>
            <a:ext uri="{FF2B5EF4-FFF2-40B4-BE49-F238E27FC236}">
              <a16:creationId xmlns:a16="http://schemas.microsoft.com/office/drawing/2014/main" id="{A6ADB972-3E5D-4928-912B-3FF56839293F}"/>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83" name="Shape 3">
          <a:extLst>
            <a:ext uri="{FF2B5EF4-FFF2-40B4-BE49-F238E27FC236}">
              <a16:creationId xmlns:a16="http://schemas.microsoft.com/office/drawing/2014/main" id="{297FAB57-48D8-417F-AA84-9C20C21B1F9B}"/>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254</xdr:row>
      <xdr:rowOff>310445</xdr:rowOff>
    </xdr:from>
    <xdr:to>
      <xdr:col>7</xdr:col>
      <xdr:colOff>255411</xdr:colOff>
      <xdr:row>255</xdr:row>
      <xdr:rowOff>443089</xdr:rowOff>
    </xdr:to>
    <xdr:sp macro="" textlink="">
      <xdr:nvSpPr>
        <xdr:cNvPr id="2884" name="Shape 3">
          <a:extLst>
            <a:ext uri="{FF2B5EF4-FFF2-40B4-BE49-F238E27FC236}">
              <a16:creationId xmlns:a16="http://schemas.microsoft.com/office/drawing/2014/main" id="{3E9A4F06-B710-4F56-BE4C-07447BC3E7BD}"/>
            </a:ext>
          </a:extLst>
        </xdr:cNvPr>
        <xdr:cNvSpPr>
          <a:spLocks noChangeArrowheads="1"/>
        </xdr:cNvSpPr>
      </xdr:nvSpPr>
      <xdr:spPr bwMode="auto">
        <a:xfrm>
          <a:off x="6000397" y="248265245"/>
          <a:ext cx="474839" cy="1399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85" name="Shape 3">
          <a:extLst>
            <a:ext uri="{FF2B5EF4-FFF2-40B4-BE49-F238E27FC236}">
              <a16:creationId xmlns:a16="http://schemas.microsoft.com/office/drawing/2014/main" id="{BBF6359F-0F17-4140-AAE4-E70331F9F8AE}"/>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86" name="Shape 3">
          <a:extLst>
            <a:ext uri="{FF2B5EF4-FFF2-40B4-BE49-F238E27FC236}">
              <a16:creationId xmlns:a16="http://schemas.microsoft.com/office/drawing/2014/main" id="{77E939EB-36B3-451A-918E-845C446FEEC5}"/>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87" name="Shape 3">
          <a:extLst>
            <a:ext uri="{FF2B5EF4-FFF2-40B4-BE49-F238E27FC236}">
              <a16:creationId xmlns:a16="http://schemas.microsoft.com/office/drawing/2014/main" id="{3266ACD5-7CBA-45C6-84B4-8EC7D215D07A}"/>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88" name="Shape 3">
          <a:extLst>
            <a:ext uri="{FF2B5EF4-FFF2-40B4-BE49-F238E27FC236}">
              <a16:creationId xmlns:a16="http://schemas.microsoft.com/office/drawing/2014/main" id="{C9FFB3A7-8213-4F0E-95EE-9DE9BAEBFCF1}"/>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89" name="Shape 3">
          <a:extLst>
            <a:ext uri="{FF2B5EF4-FFF2-40B4-BE49-F238E27FC236}">
              <a16:creationId xmlns:a16="http://schemas.microsoft.com/office/drawing/2014/main" id="{73943DB2-A44C-4C05-8053-65A29259FCCB}"/>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0" name="Shape 3">
          <a:extLst>
            <a:ext uri="{FF2B5EF4-FFF2-40B4-BE49-F238E27FC236}">
              <a16:creationId xmlns:a16="http://schemas.microsoft.com/office/drawing/2014/main" id="{5C09E9D6-1BA0-436F-B16C-2E721A82024B}"/>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1" name="Shape 3">
          <a:extLst>
            <a:ext uri="{FF2B5EF4-FFF2-40B4-BE49-F238E27FC236}">
              <a16:creationId xmlns:a16="http://schemas.microsoft.com/office/drawing/2014/main" id="{919C9447-0FCA-429A-A017-2A6FEA6EC911}"/>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2" name="Shape 3">
          <a:extLst>
            <a:ext uri="{FF2B5EF4-FFF2-40B4-BE49-F238E27FC236}">
              <a16:creationId xmlns:a16="http://schemas.microsoft.com/office/drawing/2014/main" id="{560722A9-8ECC-41EE-87B6-B918D4AE75FF}"/>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3" name="Shape 3">
          <a:extLst>
            <a:ext uri="{FF2B5EF4-FFF2-40B4-BE49-F238E27FC236}">
              <a16:creationId xmlns:a16="http://schemas.microsoft.com/office/drawing/2014/main" id="{E6FA1FBF-8823-4855-AEA5-01C89093E4D6}"/>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4" name="Shape 3">
          <a:extLst>
            <a:ext uri="{FF2B5EF4-FFF2-40B4-BE49-F238E27FC236}">
              <a16:creationId xmlns:a16="http://schemas.microsoft.com/office/drawing/2014/main" id="{5E76355C-09B5-467C-8D67-28C0358541D3}"/>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5" name="Shape 3">
          <a:extLst>
            <a:ext uri="{FF2B5EF4-FFF2-40B4-BE49-F238E27FC236}">
              <a16:creationId xmlns:a16="http://schemas.microsoft.com/office/drawing/2014/main" id="{AF58D2AB-242C-44BC-9C74-8CA336960CA8}"/>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6" name="Shape 3">
          <a:extLst>
            <a:ext uri="{FF2B5EF4-FFF2-40B4-BE49-F238E27FC236}">
              <a16:creationId xmlns:a16="http://schemas.microsoft.com/office/drawing/2014/main" id="{3CEBF16A-0CB1-495D-8A47-690F95453A63}"/>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7" name="Shape 3">
          <a:extLst>
            <a:ext uri="{FF2B5EF4-FFF2-40B4-BE49-F238E27FC236}">
              <a16:creationId xmlns:a16="http://schemas.microsoft.com/office/drawing/2014/main" id="{03FC5E48-F27D-42EF-BD63-633CC494B37B}"/>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0</xdr:rowOff>
    </xdr:from>
    <xdr:to>
      <xdr:col>7</xdr:col>
      <xdr:colOff>255411</xdr:colOff>
      <xdr:row>255</xdr:row>
      <xdr:rowOff>443089</xdr:rowOff>
    </xdr:to>
    <xdr:sp macro="" textlink="">
      <xdr:nvSpPr>
        <xdr:cNvPr id="2898" name="Shape 3">
          <a:extLst>
            <a:ext uri="{FF2B5EF4-FFF2-40B4-BE49-F238E27FC236}">
              <a16:creationId xmlns:a16="http://schemas.microsoft.com/office/drawing/2014/main" id="{D1160ED1-46B8-44CC-843D-872D7874F0E2}"/>
            </a:ext>
          </a:extLst>
        </xdr:cNvPr>
        <xdr:cNvSpPr>
          <a:spLocks noChangeArrowheads="1"/>
        </xdr:cNvSpPr>
      </xdr:nvSpPr>
      <xdr:spPr bwMode="auto">
        <a:xfrm>
          <a:off x="6000397" y="2492216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899" name="Shape 3">
          <a:extLst>
            <a:ext uri="{FF2B5EF4-FFF2-40B4-BE49-F238E27FC236}">
              <a16:creationId xmlns:a16="http://schemas.microsoft.com/office/drawing/2014/main" id="{8F0A242C-3601-4A4A-9049-29992454FA27}"/>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0" name="Shape 3">
          <a:extLst>
            <a:ext uri="{FF2B5EF4-FFF2-40B4-BE49-F238E27FC236}">
              <a16:creationId xmlns:a16="http://schemas.microsoft.com/office/drawing/2014/main" id="{AB2416E6-E9F1-44CE-8BCF-342621478D6E}"/>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1" name="Shape 3">
          <a:extLst>
            <a:ext uri="{FF2B5EF4-FFF2-40B4-BE49-F238E27FC236}">
              <a16:creationId xmlns:a16="http://schemas.microsoft.com/office/drawing/2014/main" id="{50E399C5-48FD-4E50-822B-73EB5D2664B7}"/>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2" name="Shape 3">
          <a:extLst>
            <a:ext uri="{FF2B5EF4-FFF2-40B4-BE49-F238E27FC236}">
              <a16:creationId xmlns:a16="http://schemas.microsoft.com/office/drawing/2014/main" id="{BB83036B-EBE2-40A5-BA14-CB5F86109890}"/>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3" name="Shape 3">
          <a:extLst>
            <a:ext uri="{FF2B5EF4-FFF2-40B4-BE49-F238E27FC236}">
              <a16:creationId xmlns:a16="http://schemas.microsoft.com/office/drawing/2014/main" id="{2D9533F1-EEEE-4060-859D-00D92B6B0E19}"/>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4" name="Shape 3">
          <a:extLst>
            <a:ext uri="{FF2B5EF4-FFF2-40B4-BE49-F238E27FC236}">
              <a16:creationId xmlns:a16="http://schemas.microsoft.com/office/drawing/2014/main" id="{A50520A4-E898-4248-9547-E1E4076AE674}"/>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5" name="Shape 3">
          <a:extLst>
            <a:ext uri="{FF2B5EF4-FFF2-40B4-BE49-F238E27FC236}">
              <a16:creationId xmlns:a16="http://schemas.microsoft.com/office/drawing/2014/main" id="{04EEBB7A-059E-4570-8B65-3C2E8FF9BDA5}"/>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6" name="Shape 3">
          <a:extLst>
            <a:ext uri="{FF2B5EF4-FFF2-40B4-BE49-F238E27FC236}">
              <a16:creationId xmlns:a16="http://schemas.microsoft.com/office/drawing/2014/main" id="{5C1DA110-597F-4734-8E0A-71B53BF80AF2}"/>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7" name="Shape 3">
          <a:extLst>
            <a:ext uri="{FF2B5EF4-FFF2-40B4-BE49-F238E27FC236}">
              <a16:creationId xmlns:a16="http://schemas.microsoft.com/office/drawing/2014/main" id="{B8891027-8C25-4911-B6F8-DBC8089042EB}"/>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8" name="Shape 3">
          <a:extLst>
            <a:ext uri="{FF2B5EF4-FFF2-40B4-BE49-F238E27FC236}">
              <a16:creationId xmlns:a16="http://schemas.microsoft.com/office/drawing/2014/main" id="{E3908425-4847-402B-856E-D6FDD35AA3F5}"/>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09" name="Shape 3">
          <a:extLst>
            <a:ext uri="{FF2B5EF4-FFF2-40B4-BE49-F238E27FC236}">
              <a16:creationId xmlns:a16="http://schemas.microsoft.com/office/drawing/2014/main" id="{8E1B49EB-29E2-44AE-9B1C-6C19E5B3463E}"/>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0" name="Shape 3">
          <a:extLst>
            <a:ext uri="{FF2B5EF4-FFF2-40B4-BE49-F238E27FC236}">
              <a16:creationId xmlns:a16="http://schemas.microsoft.com/office/drawing/2014/main" id="{A521E796-8A2A-4656-8CB3-2F59F35B3AF5}"/>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1" name="Shape 3">
          <a:extLst>
            <a:ext uri="{FF2B5EF4-FFF2-40B4-BE49-F238E27FC236}">
              <a16:creationId xmlns:a16="http://schemas.microsoft.com/office/drawing/2014/main" id="{425F0CBA-D40E-4850-ADE6-49DA0E91F90D}"/>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2" name="Shape 3">
          <a:extLst>
            <a:ext uri="{FF2B5EF4-FFF2-40B4-BE49-F238E27FC236}">
              <a16:creationId xmlns:a16="http://schemas.microsoft.com/office/drawing/2014/main" id="{C34C6941-82D9-46FE-8396-DAF018328CF6}"/>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3" name="Shape 3">
          <a:extLst>
            <a:ext uri="{FF2B5EF4-FFF2-40B4-BE49-F238E27FC236}">
              <a16:creationId xmlns:a16="http://schemas.microsoft.com/office/drawing/2014/main" id="{F44AD89C-0D23-4669-A947-0423312C68A8}"/>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4" name="Shape 3">
          <a:extLst>
            <a:ext uri="{FF2B5EF4-FFF2-40B4-BE49-F238E27FC236}">
              <a16:creationId xmlns:a16="http://schemas.microsoft.com/office/drawing/2014/main" id="{8A16CECB-C128-4815-8B4C-B72575D62569}"/>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5" name="Shape 3">
          <a:extLst>
            <a:ext uri="{FF2B5EF4-FFF2-40B4-BE49-F238E27FC236}">
              <a16:creationId xmlns:a16="http://schemas.microsoft.com/office/drawing/2014/main" id="{11309C70-5C89-4CCF-BB9B-BCE32D91C2DF}"/>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6" name="Shape 3">
          <a:extLst>
            <a:ext uri="{FF2B5EF4-FFF2-40B4-BE49-F238E27FC236}">
              <a16:creationId xmlns:a16="http://schemas.microsoft.com/office/drawing/2014/main" id="{1834C86D-F8E1-4A89-9F03-9A6917352E86}"/>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7" name="Shape 3">
          <a:extLst>
            <a:ext uri="{FF2B5EF4-FFF2-40B4-BE49-F238E27FC236}">
              <a16:creationId xmlns:a16="http://schemas.microsoft.com/office/drawing/2014/main" id="{47D17E65-ABF7-4709-B8D5-5B980FC2B40B}"/>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8" name="Shape 3">
          <a:extLst>
            <a:ext uri="{FF2B5EF4-FFF2-40B4-BE49-F238E27FC236}">
              <a16:creationId xmlns:a16="http://schemas.microsoft.com/office/drawing/2014/main" id="{03A9F35D-5C25-4D1C-92AD-4477A17D6745}"/>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19" name="Shape 3">
          <a:extLst>
            <a:ext uri="{FF2B5EF4-FFF2-40B4-BE49-F238E27FC236}">
              <a16:creationId xmlns:a16="http://schemas.microsoft.com/office/drawing/2014/main" id="{15DD9B22-4A59-475A-8CD9-6C4B9BCCD211}"/>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0" name="Shape 3">
          <a:extLst>
            <a:ext uri="{FF2B5EF4-FFF2-40B4-BE49-F238E27FC236}">
              <a16:creationId xmlns:a16="http://schemas.microsoft.com/office/drawing/2014/main" id="{46068262-020C-4370-85BA-5224778684E7}"/>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1" name="Shape 3">
          <a:extLst>
            <a:ext uri="{FF2B5EF4-FFF2-40B4-BE49-F238E27FC236}">
              <a16:creationId xmlns:a16="http://schemas.microsoft.com/office/drawing/2014/main" id="{40DC4E8C-05A3-4656-AADA-ED4716A5D06E}"/>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2" name="Shape 3">
          <a:extLst>
            <a:ext uri="{FF2B5EF4-FFF2-40B4-BE49-F238E27FC236}">
              <a16:creationId xmlns:a16="http://schemas.microsoft.com/office/drawing/2014/main" id="{E4197CF5-C87B-491B-A6D8-1DA5EB3F3ECF}"/>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3" name="Shape 3">
          <a:extLst>
            <a:ext uri="{FF2B5EF4-FFF2-40B4-BE49-F238E27FC236}">
              <a16:creationId xmlns:a16="http://schemas.microsoft.com/office/drawing/2014/main" id="{352630E3-84EC-42FE-88A4-0195AC984753}"/>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4" name="Shape 3">
          <a:extLst>
            <a:ext uri="{FF2B5EF4-FFF2-40B4-BE49-F238E27FC236}">
              <a16:creationId xmlns:a16="http://schemas.microsoft.com/office/drawing/2014/main" id="{18ADC20D-74CA-4439-AA7B-CC4DA91C463C}"/>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5" name="Shape 3">
          <a:extLst>
            <a:ext uri="{FF2B5EF4-FFF2-40B4-BE49-F238E27FC236}">
              <a16:creationId xmlns:a16="http://schemas.microsoft.com/office/drawing/2014/main" id="{BAB752A2-0B37-44C1-8A9C-4686637ECE5E}"/>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6" name="Shape 3">
          <a:extLst>
            <a:ext uri="{FF2B5EF4-FFF2-40B4-BE49-F238E27FC236}">
              <a16:creationId xmlns:a16="http://schemas.microsoft.com/office/drawing/2014/main" id="{3FBDDC89-08F1-4E83-AA83-64C99586B583}"/>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7" name="Shape 3">
          <a:extLst>
            <a:ext uri="{FF2B5EF4-FFF2-40B4-BE49-F238E27FC236}">
              <a16:creationId xmlns:a16="http://schemas.microsoft.com/office/drawing/2014/main" id="{E825C4C4-9D7B-4504-BB5A-ECACAB2B1412}"/>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8" name="Shape 3">
          <a:extLst>
            <a:ext uri="{FF2B5EF4-FFF2-40B4-BE49-F238E27FC236}">
              <a16:creationId xmlns:a16="http://schemas.microsoft.com/office/drawing/2014/main" id="{D7A0F651-D6FA-4A54-8A82-B69E6BCFF979}"/>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29" name="Shape 3">
          <a:extLst>
            <a:ext uri="{FF2B5EF4-FFF2-40B4-BE49-F238E27FC236}">
              <a16:creationId xmlns:a16="http://schemas.microsoft.com/office/drawing/2014/main" id="{980D01A9-2CFF-4D70-AE4D-A747B540D7AC}"/>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0" name="Shape 3">
          <a:extLst>
            <a:ext uri="{FF2B5EF4-FFF2-40B4-BE49-F238E27FC236}">
              <a16:creationId xmlns:a16="http://schemas.microsoft.com/office/drawing/2014/main" id="{CF62E70E-328B-4680-A98F-1015689D15FC}"/>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1" name="Shape 3">
          <a:extLst>
            <a:ext uri="{FF2B5EF4-FFF2-40B4-BE49-F238E27FC236}">
              <a16:creationId xmlns:a16="http://schemas.microsoft.com/office/drawing/2014/main" id="{76CBDE72-D6D4-4B64-A370-7247FC24786D}"/>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2" name="Shape 3">
          <a:extLst>
            <a:ext uri="{FF2B5EF4-FFF2-40B4-BE49-F238E27FC236}">
              <a16:creationId xmlns:a16="http://schemas.microsoft.com/office/drawing/2014/main" id="{4A190897-6ED1-4032-93D2-3A277FBA5517}"/>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3" name="Shape 3">
          <a:extLst>
            <a:ext uri="{FF2B5EF4-FFF2-40B4-BE49-F238E27FC236}">
              <a16:creationId xmlns:a16="http://schemas.microsoft.com/office/drawing/2014/main" id="{568E6529-DFEF-488B-B050-2DE43F4399D4}"/>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4" name="Shape 3">
          <a:extLst>
            <a:ext uri="{FF2B5EF4-FFF2-40B4-BE49-F238E27FC236}">
              <a16:creationId xmlns:a16="http://schemas.microsoft.com/office/drawing/2014/main" id="{EFD75473-3E49-404D-B756-5F41DC110886}"/>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5" name="Shape 3">
          <a:extLst>
            <a:ext uri="{FF2B5EF4-FFF2-40B4-BE49-F238E27FC236}">
              <a16:creationId xmlns:a16="http://schemas.microsoft.com/office/drawing/2014/main" id="{019AA38D-CEFF-4E90-86A2-43B1B72AE710}"/>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6" name="Shape 3">
          <a:extLst>
            <a:ext uri="{FF2B5EF4-FFF2-40B4-BE49-F238E27FC236}">
              <a16:creationId xmlns:a16="http://schemas.microsoft.com/office/drawing/2014/main" id="{CD98E512-AB2B-44D7-8D4D-142185C5B39E}"/>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7" name="Shape 3">
          <a:extLst>
            <a:ext uri="{FF2B5EF4-FFF2-40B4-BE49-F238E27FC236}">
              <a16:creationId xmlns:a16="http://schemas.microsoft.com/office/drawing/2014/main" id="{5A76179D-36D8-4F97-83C2-B2D2BE0F3B34}"/>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8" name="Shape 3">
          <a:extLst>
            <a:ext uri="{FF2B5EF4-FFF2-40B4-BE49-F238E27FC236}">
              <a16:creationId xmlns:a16="http://schemas.microsoft.com/office/drawing/2014/main" id="{2B93F8FD-EF77-4430-B8C3-9E8077C8FAB3}"/>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39" name="Shape 3">
          <a:extLst>
            <a:ext uri="{FF2B5EF4-FFF2-40B4-BE49-F238E27FC236}">
              <a16:creationId xmlns:a16="http://schemas.microsoft.com/office/drawing/2014/main" id="{DB8359F2-954D-4ACD-9CBC-DBC1D97FCF75}"/>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0" name="Shape 3">
          <a:extLst>
            <a:ext uri="{FF2B5EF4-FFF2-40B4-BE49-F238E27FC236}">
              <a16:creationId xmlns:a16="http://schemas.microsoft.com/office/drawing/2014/main" id="{01299F2A-4ED7-477A-B1EA-3BE290149FDA}"/>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1" name="Shape 3">
          <a:extLst>
            <a:ext uri="{FF2B5EF4-FFF2-40B4-BE49-F238E27FC236}">
              <a16:creationId xmlns:a16="http://schemas.microsoft.com/office/drawing/2014/main" id="{500682EF-CDAA-443D-B5E5-69B7EEBEF4CB}"/>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2" name="Shape 3">
          <a:extLst>
            <a:ext uri="{FF2B5EF4-FFF2-40B4-BE49-F238E27FC236}">
              <a16:creationId xmlns:a16="http://schemas.microsoft.com/office/drawing/2014/main" id="{12987E95-7E98-4E10-B58A-DDCA8EA1C38D}"/>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3" name="Shape 3">
          <a:extLst>
            <a:ext uri="{FF2B5EF4-FFF2-40B4-BE49-F238E27FC236}">
              <a16:creationId xmlns:a16="http://schemas.microsoft.com/office/drawing/2014/main" id="{ABE1786B-2CA6-4CF9-81A8-167A91A11C44}"/>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4" name="Shape 3">
          <a:extLst>
            <a:ext uri="{FF2B5EF4-FFF2-40B4-BE49-F238E27FC236}">
              <a16:creationId xmlns:a16="http://schemas.microsoft.com/office/drawing/2014/main" id="{31220FF9-2544-4139-8FD5-10546C37D1AB}"/>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5" name="Shape 3">
          <a:extLst>
            <a:ext uri="{FF2B5EF4-FFF2-40B4-BE49-F238E27FC236}">
              <a16:creationId xmlns:a16="http://schemas.microsoft.com/office/drawing/2014/main" id="{F3028108-948F-4657-AD02-1B120C2D66B6}"/>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6" name="Shape 3">
          <a:extLst>
            <a:ext uri="{FF2B5EF4-FFF2-40B4-BE49-F238E27FC236}">
              <a16:creationId xmlns:a16="http://schemas.microsoft.com/office/drawing/2014/main" id="{82626D69-AE39-4ABD-9C03-729FA4FD9768}"/>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7" name="Shape 3">
          <a:extLst>
            <a:ext uri="{FF2B5EF4-FFF2-40B4-BE49-F238E27FC236}">
              <a16:creationId xmlns:a16="http://schemas.microsoft.com/office/drawing/2014/main" id="{9015BE0E-90EE-40C2-A030-E6C318689C62}"/>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8" name="Shape 3">
          <a:extLst>
            <a:ext uri="{FF2B5EF4-FFF2-40B4-BE49-F238E27FC236}">
              <a16:creationId xmlns:a16="http://schemas.microsoft.com/office/drawing/2014/main" id="{55351D40-B1A9-485F-A66D-7551A9EF79E2}"/>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49" name="Shape 3">
          <a:extLst>
            <a:ext uri="{FF2B5EF4-FFF2-40B4-BE49-F238E27FC236}">
              <a16:creationId xmlns:a16="http://schemas.microsoft.com/office/drawing/2014/main" id="{A886E54E-4EF5-40EC-9C3D-4314728995B6}"/>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50" name="Shape 3">
          <a:extLst>
            <a:ext uri="{FF2B5EF4-FFF2-40B4-BE49-F238E27FC236}">
              <a16:creationId xmlns:a16="http://schemas.microsoft.com/office/drawing/2014/main" id="{039B0765-C3C2-4601-8F5B-B50091D7F320}"/>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51" name="Shape 3">
          <a:extLst>
            <a:ext uri="{FF2B5EF4-FFF2-40B4-BE49-F238E27FC236}">
              <a16:creationId xmlns:a16="http://schemas.microsoft.com/office/drawing/2014/main" id="{E0F53263-D04E-4F29-BD73-824E7D960F08}"/>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52" name="Shape 3">
          <a:extLst>
            <a:ext uri="{FF2B5EF4-FFF2-40B4-BE49-F238E27FC236}">
              <a16:creationId xmlns:a16="http://schemas.microsoft.com/office/drawing/2014/main" id="{DB28E2E1-E53E-448E-B3B3-8C725993E2CC}"/>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255</xdr:row>
      <xdr:rowOff>310445</xdr:rowOff>
    </xdr:from>
    <xdr:to>
      <xdr:col>7</xdr:col>
      <xdr:colOff>255411</xdr:colOff>
      <xdr:row>256</xdr:row>
      <xdr:rowOff>443089</xdr:rowOff>
    </xdr:to>
    <xdr:sp macro="" textlink="">
      <xdr:nvSpPr>
        <xdr:cNvPr id="2953" name="Shape 3">
          <a:extLst>
            <a:ext uri="{FF2B5EF4-FFF2-40B4-BE49-F238E27FC236}">
              <a16:creationId xmlns:a16="http://schemas.microsoft.com/office/drawing/2014/main" id="{ADEE57A7-A342-4F23-9389-F8B137AA6EAA}"/>
            </a:ext>
          </a:extLst>
        </xdr:cNvPr>
        <xdr:cNvSpPr>
          <a:spLocks noChangeArrowheads="1"/>
        </xdr:cNvSpPr>
      </xdr:nvSpPr>
      <xdr:spPr bwMode="auto">
        <a:xfrm>
          <a:off x="6000397" y="2495320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54" name="Shape 3">
          <a:extLst>
            <a:ext uri="{FF2B5EF4-FFF2-40B4-BE49-F238E27FC236}">
              <a16:creationId xmlns:a16="http://schemas.microsoft.com/office/drawing/2014/main" id="{174806AD-BEAC-4D7E-8D69-982D303AF8C1}"/>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55" name="Shape 3">
          <a:extLst>
            <a:ext uri="{FF2B5EF4-FFF2-40B4-BE49-F238E27FC236}">
              <a16:creationId xmlns:a16="http://schemas.microsoft.com/office/drawing/2014/main" id="{A380FD7F-0F09-4334-BB5B-D9641FCAAEBE}"/>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56" name="Shape 3">
          <a:extLst>
            <a:ext uri="{FF2B5EF4-FFF2-40B4-BE49-F238E27FC236}">
              <a16:creationId xmlns:a16="http://schemas.microsoft.com/office/drawing/2014/main" id="{70457FD3-F4DD-4480-9CC7-656916548737}"/>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57" name="Shape 3">
          <a:extLst>
            <a:ext uri="{FF2B5EF4-FFF2-40B4-BE49-F238E27FC236}">
              <a16:creationId xmlns:a16="http://schemas.microsoft.com/office/drawing/2014/main" id="{474EDC02-9C96-4FAC-B602-696EEDDFD00E}"/>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58" name="Shape 3">
          <a:extLst>
            <a:ext uri="{FF2B5EF4-FFF2-40B4-BE49-F238E27FC236}">
              <a16:creationId xmlns:a16="http://schemas.microsoft.com/office/drawing/2014/main" id="{555352D5-1DC5-4D0F-A03C-0E7BA948299C}"/>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59" name="Shape 3">
          <a:extLst>
            <a:ext uri="{FF2B5EF4-FFF2-40B4-BE49-F238E27FC236}">
              <a16:creationId xmlns:a16="http://schemas.microsoft.com/office/drawing/2014/main" id="{FCB96FB9-D6E2-47B3-97F6-1E7B693A6919}"/>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0" name="Shape 3">
          <a:extLst>
            <a:ext uri="{FF2B5EF4-FFF2-40B4-BE49-F238E27FC236}">
              <a16:creationId xmlns:a16="http://schemas.microsoft.com/office/drawing/2014/main" id="{D21B015A-7701-4EA4-9513-1557BCE6FF06}"/>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1" name="Shape 3">
          <a:extLst>
            <a:ext uri="{FF2B5EF4-FFF2-40B4-BE49-F238E27FC236}">
              <a16:creationId xmlns:a16="http://schemas.microsoft.com/office/drawing/2014/main" id="{85863799-894A-4B6E-B95B-37EDE6BB6668}"/>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2" name="Shape 3">
          <a:extLst>
            <a:ext uri="{FF2B5EF4-FFF2-40B4-BE49-F238E27FC236}">
              <a16:creationId xmlns:a16="http://schemas.microsoft.com/office/drawing/2014/main" id="{3CD6005A-CD40-4EB4-AF63-66556C0674E0}"/>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3" name="Shape 3">
          <a:extLst>
            <a:ext uri="{FF2B5EF4-FFF2-40B4-BE49-F238E27FC236}">
              <a16:creationId xmlns:a16="http://schemas.microsoft.com/office/drawing/2014/main" id="{5B9CDFEA-8D21-4D80-82DB-2C57596DA4CF}"/>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4" name="Shape 3">
          <a:extLst>
            <a:ext uri="{FF2B5EF4-FFF2-40B4-BE49-F238E27FC236}">
              <a16:creationId xmlns:a16="http://schemas.microsoft.com/office/drawing/2014/main" id="{4314A6DD-268A-4066-AF3C-5C6FAEDCCF15}"/>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5" name="Shape 3">
          <a:extLst>
            <a:ext uri="{FF2B5EF4-FFF2-40B4-BE49-F238E27FC236}">
              <a16:creationId xmlns:a16="http://schemas.microsoft.com/office/drawing/2014/main" id="{CE53CE4F-DDE4-4A47-997F-8F57D36B8104}"/>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6" name="Shape 3">
          <a:extLst>
            <a:ext uri="{FF2B5EF4-FFF2-40B4-BE49-F238E27FC236}">
              <a16:creationId xmlns:a16="http://schemas.microsoft.com/office/drawing/2014/main" id="{FD9BF0C5-4E7A-4C40-A4DF-7DCF79C9C030}"/>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0</xdr:rowOff>
    </xdr:from>
    <xdr:to>
      <xdr:col>7</xdr:col>
      <xdr:colOff>255411</xdr:colOff>
      <xdr:row>256</xdr:row>
      <xdr:rowOff>443089</xdr:rowOff>
    </xdr:to>
    <xdr:sp macro="" textlink="">
      <xdr:nvSpPr>
        <xdr:cNvPr id="2967" name="Shape 3">
          <a:extLst>
            <a:ext uri="{FF2B5EF4-FFF2-40B4-BE49-F238E27FC236}">
              <a16:creationId xmlns:a16="http://schemas.microsoft.com/office/drawing/2014/main" id="{3B0A63FE-7494-41FD-B185-AAB08626893B}"/>
            </a:ext>
          </a:extLst>
        </xdr:cNvPr>
        <xdr:cNvSpPr>
          <a:spLocks noChangeArrowheads="1"/>
        </xdr:cNvSpPr>
      </xdr:nvSpPr>
      <xdr:spPr bwMode="auto">
        <a:xfrm>
          <a:off x="6000397" y="2500217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68" name="Shape 3">
          <a:extLst>
            <a:ext uri="{FF2B5EF4-FFF2-40B4-BE49-F238E27FC236}">
              <a16:creationId xmlns:a16="http://schemas.microsoft.com/office/drawing/2014/main" id="{4752B70F-F45B-40CE-853F-2B3AD26CBAAE}"/>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69" name="Shape 3">
          <a:extLst>
            <a:ext uri="{FF2B5EF4-FFF2-40B4-BE49-F238E27FC236}">
              <a16:creationId xmlns:a16="http://schemas.microsoft.com/office/drawing/2014/main" id="{CEB444F3-17A1-4778-BDD4-79819C9F9CE7}"/>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0" name="Shape 3">
          <a:extLst>
            <a:ext uri="{FF2B5EF4-FFF2-40B4-BE49-F238E27FC236}">
              <a16:creationId xmlns:a16="http://schemas.microsoft.com/office/drawing/2014/main" id="{7C83A1AF-DF05-4C00-A077-C50850ECBBF1}"/>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1" name="Shape 3">
          <a:extLst>
            <a:ext uri="{FF2B5EF4-FFF2-40B4-BE49-F238E27FC236}">
              <a16:creationId xmlns:a16="http://schemas.microsoft.com/office/drawing/2014/main" id="{2ABEF1F7-2BB9-46E9-99CD-BF98040E8B8F}"/>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2" name="Shape 3">
          <a:extLst>
            <a:ext uri="{FF2B5EF4-FFF2-40B4-BE49-F238E27FC236}">
              <a16:creationId xmlns:a16="http://schemas.microsoft.com/office/drawing/2014/main" id="{F4877703-D37A-4BA8-B8D5-1F05C80BF316}"/>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3" name="Shape 3">
          <a:extLst>
            <a:ext uri="{FF2B5EF4-FFF2-40B4-BE49-F238E27FC236}">
              <a16:creationId xmlns:a16="http://schemas.microsoft.com/office/drawing/2014/main" id="{E088B992-E43E-42EF-871D-029456933459}"/>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4" name="Shape 3">
          <a:extLst>
            <a:ext uri="{FF2B5EF4-FFF2-40B4-BE49-F238E27FC236}">
              <a16:creationId xmlns:a16="http://schemas.microsoft.com/office/drawing/2014/main" id="{DBFD9E35-1EFD-48BE-8623-D3F77FE6481E}"/>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5" name="Shape 3">
          <a:extLst>
            <a:ext uri="{FF2B5EF4-FFF2-40B4-BE49-F238E27FC236}">
              <a16:creationId xmlns:a16="http://schemas.microsoft.com/office/drawing/2014/main" id="{4C3F2389-35DE-4891-90FF-249F7D4E9193}"/>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6" name="Shape 3">
          <a:extLst>
            <a:ext uri="{FF2B5EF4-FFF2-40B4-BE49-F238E27FC236}">
              <a16:creationId xmlns:a16="http://schemas.microsoft.com/office/drawing/2014/main" id="{46597A21-4363-445D-9896-3AD893648CA5}"/>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7" name="Shape 3">
          <a:extLst>
            <a:ext uri="{FF2B5EF4-FFF2-40B4-BE49-F238E27FC236}">
              <a16:creationId xmlns:a16="http://schemas.microsoft.com/office/drawing/2014/main" id="{FB71DE9B-1BA8-4DD5-9982-73BF53FB26E6}"/>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8" name="Shape 3">
          <a:extLst>
            <a:ext uri="{FF2B5EF4-FFF2-40B4-BE49-F238E27FC236}">
              <a16:creationId xmlns:a16="http://schemas.microsoft.com/office/drawing/2014/main" id="{EDA437F5-7D50-4C83-B600-6DFF165DD33A}"/>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79" name="Shape 3">
          <a:extLst>
            <a:ext uri="{FF2B5EF4-FFF2-40B4-BE49-F238E27FC236}">
              <a16:creationId xmlns:a16="http://schemas.microsoft.com/office/drawing/2014/main" id="{3FB0CA3F-7DCC-438B-BD2F-5C4492FE42E0}"/>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0" name="Shape 3">
          <a:extLst>
            <a:ext uri="{FF2B5EF4-FFF2-40B4-BE49-F238E27FC236}">
              <a16:creationId xmlns:a16="http://schemas.microsoft.com/office/drawing/2014/main" id="{300CE618-2572-4639-86A4-7459D9097667}"/>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1" name="Shape 3">
          <a:extLst>
            <a:ext uri="{FF2B5EF4-FFF2-40B4-BE49-F238E27FC236}">
              <a16:creationId xmlns:a16="http://schemas.microsoft.com/office/drawing/2014/main" id="{7433FD10-6CA7-433A-88E8-94A873AD00CD}"/>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2" name="Shape 3">
          <a:extLst>
            <a:ext uri="{FF2B5EF4-FFF2-40B4-BE49-F238E27FC236}">
              <a16:creationId xmlns:a16="http://schemas.microsoft.com/office/drawing/2014/main" id="{9857A2A5-16EB-45E4-B160-AB335C5A77BB}"/>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3" name="Shape 3">
          <a:extLst>
            <a:ext uri="{FF2B5EF4-FFF2-40B4-BE49-F238E27FC236}">
              <a16:creationId xmlns:a16="http://schemas.microsoft.com/office/drawing/2014/main" id="{7A2E2AD2-4C64-493B-B79F-4EBD15BED02B}"/>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4" name="Shape 3">
          <a:extLst>
            <a:ext uri="{FF2B5EF4-FFF2-40B4-BE49-F238E27FC236}">
              <a16:creationId xmlns:a16="http://schemas.microsoft.com/office/drawing/2014/main" id="{523D4752-0195-4580-97F0-311CB21866D9}"/>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5" name="Shape 3">
          <a:extLst>
            <a:ext uri="{FF2B5EF4-FFF2-40B4-BE49-F238E27FC236}">
              <a16:creationId xmlns:a16="http://schemas.microsoft.com/office/drawing/2014/main" id="{8E4170A5-5FE3-4814-9691-A6B1369EA2A5}"/>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6" name="Shape 3">
          <a:extLst>
            <a:ext uri="{FF2B5EF4-FFF2-40B4-BE49-F238E27FC236}">
              <a16:creationId xmlns:a16="http://schemas.microsoft.com/office/drawing/2014/main" id="{7AB72140-4318-4312-B693-D361B10CB105}"/>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7" name="Shape 3">
          <a:extLst>
            <a:ext uri="{FF2B5EF4-FFF2-40B4-BE49-F238E27FC236}">
              <a16:creationId xmlns:a16="http://schemas.microsoft.com/office/drawing/2014/main" id="{0FAD5921-56A1-4F53-ABB1-35D0581A5260}"/>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8" name="Shape 3">
          <a:extLst>
            <a:ext uri="{FF2B5EF4-FFF2-40B4-BE49-F238E27FC236}">
              <a16:creationId xmlns:a16="http://schemas.microsoft.com/office/drawing/2014/main" id="{5F8FE4EA-A768-4935-AC67-5D9074A6BC82}"/>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89" name="Shape 3">
          <a:extLst>
            <a:ext uri="{FF2B5EF4-FFF2-40B4-BE49-F238E27FC236}">
              <a16:creationId xmlns:a16="http://schemas.microsoft.com/office/drawing/2014/main" id="{24C75C94-2481-454D-BF72-F234CC68D976}"/>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0" name="Shape 3">
          <a:extLst>
            <a:ext uri="{FF2B5EF4-FFF2-40B4-BE49-F238E27FC236}">
              <a16:creationId xmlns:a16="http://schemas.microsoft.com/office/drawing/2014/main" id="{A01A03FE-2391-49A3-9929-284AE0A8BA41}"/>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1" name="Shape 3">
          <a:extLst>
            <a:ext uri="{FF2B5EF4-FFF2-40B4-BE49-F238E27FC236}">
              <a16:creationId xmlns:a16="http://schemas.microsoft.com/office/drawing/2014/main" id="{41F95FBC-F1FE-4859-BCDC-C0F60ED82B5F}"/>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2" name="Shape 3">
          <a:extLst>
            <a:ext uri="{FF2B5EF4-FFF2-40B4-BE49-F238E27FC236}">
              <a16:creationId xmlns:a16="http://schemas.microsoft.com/office/drawing/2014/main" id="{A2B7CE6F-DEC6-42E4-A2A2-01FF22B2C996}"/>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3" name="Shape 3">
          <a:extLst>
            <a:ext uri="{FF2B5EF4-FFF2-40B4-BE49-F238E27FC236}">
              <a16:creationId xmlns:a16="http://schemas.microsoft.com/office/drawing/2014/main" id="{C973A6D9-8752-49C9-BE3B-224415F3D84A}"/>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4" name="Shape 3">
          <a:extLst>
            <a:ext uri="{FF2B5EF4-FFF2-40B4-BE49-F238E27FC236}">
              <a16:creationId xmlns:a16="http://schemas.microsoft.com/office/drawing/2014/main" id="{E7023AA4-A6E9-4A62-8D90-A12F9C821B4F}"/>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5" name="Shape 3">
          <a:extLst>
            <a:ext uri="{FF2B5EF4-FFF2-40B4-BE49-F238E27FC236}">
              <a16:creationId xmlns:a16="http://schemas.microsoft.com/office/drawing/2014/main" id="{F9DA5382-CAB5-4208-9592-86E2839348E1}"/>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6" name="Shape 3">
          <a:extLst>
            <a:ext uri="{FF2B5EF4-FFF2-40B4-BE49-F238E27FC236}">
              <a16:creationId xmlns:a16="http://schemas.microsoft.com/office/drawing/2014/main" id="{2E5F5E1A-0C72-4A31-B930-89F933A7D36A}"/>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7" name="Shape 3">
          <a:extLst>
            <a:ext uri="{FF2B5EF4-FFF2-40B4-BE49-F238E27FC236}">
              <a16:creationId xmlns:a16="http://schemas.microsoft.com/office/drawing/2014/main" id="{D9D3FCD2-3A4B-4B18-9B20-680760F311F4}"/>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8" name="Shape 3">
          <a:extLst>
            <a:ext uri="{FF2B5EF4-FFF2-40B4-BE49-F238E27FC236}">
              <a16:creationId xmlns:a16="http://schemas.microsoft.com/office/drawing/2014/main" id="{714DF195-FA07-441F-B24A-D0EAB95333A0}"/>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2999" name="Shape 3">
          <a:extLst>
            <a:ext uri="{FF2B5EF4-FFF2-40B4-BE49-F238E27FC236}">
              <a16:creationId xmlns:a16="http://schemas.microsoft.com/office/drawing/2014/main" id="{FF4EC8CC-F0D7-4472-8BAA-44F9866ED55B}"/>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0" name="Shape 3">
          <a:extLst>
            <a:ext uri="{FF2B5EF4-FFF2-40B4-BE49-F238E27FC236}">
              <a16:creationId xmlns:a16="http://schemas.microsoft.com/office/drawing/2014/main" id="{6344FCD0-634D-4534-94A2-E359057BACA3}"/>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1" name="Shape 3">
          <a:extLst>
            <a:ext uri="{FF2B5EF4-FFF2-40B4-BE49-F238E27FC236}">
              <a16:creationId xmlns:a16="http://schemas.microsoft.com/office/drawing/2014/main" id="{224CC568-C009-492D-9776-CC5EC8B2AE98}"/>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2" name="Shape 3">
          <a:extLst>
            <a:ext uri="{FF2B5EF4-FFF2-40B4-BE49-F238E27FC236}">
              <a16:creationId xmlns:a16="http://schemas.microsoft.com/office/drawing/2014/main" id="{36418DDE-7AFA-4025-90C7-26F9519F91AD}"/>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3" name="Shape 3">
          <a:extLst>
            <a:ext uri="{FF2B5EF4-FFF2-40B4-BE49-F238E27FC236}">
              <a16:creationId xmlns:a16="http://schemas.microsoft.com/office/drawing/2014/main" id="{FCD5DD85-D279-43A0-AAE2-55748ED50271}"/>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4" name="Shape 3">
          <a:extLst>
            <a:ext uri="{FF2B5EF4-FFF2-40B4-BE49-F238E27FC236}">
              <a16:creationId xmlns:a16="http://schemas.microsoft.com/office/drawing/2014/main" id="{12291919-95D2-470E-9864-1C1EB0DF042F}"/>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5" name="Shape 3">
          <a:extLst>
            <a:ext uri="{FF2B5EF4-FFF2-40B4-BE49-F238E27FC236}">
              <a16:creationId xmlns:a16="http://schemas.microsoft.com/office/drawing/2014/main" id="{806893B7-B56C-4AE7-AF78-02DDC9B6C992}"/>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6" name="Shape 3">
          <a:extLst>
            <a:ext uri="{FF2B5EF4-FFF2-40B4-BE49-F238E27FC236}">
              <a16:creationId xmlns:a16="http://schemas.microsoft.com/office/drawing/2014/main" id="{B626315E-F38E-4183-9DAD-27044D157281}"/>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7" name="Shape 3">
          <a:extLst>
            <a:ext uri="{FF2B5EF4-FFF2-40B4-BE49-F238E27FC236}">
              <a16:creationId xmlns:a16="http://schemas.microsoft.com/office/drawing/2014/main" id="{785F33EE-D32B-4554-9354-5ED94748DB86}"/>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8" name="Shape 3">
          <a:extLst>
            <a:ext uri="{FF2B5EF4-FFF2-40B4-BE49-F238E27FC236}">
              <a16:creationId xmlns:a16="http://schemas.microsoft.com/office/drawing/2014/main" id="{4147AE98-9DF0-48D8-A0D0-CFA858009568}"/>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09" name="Shape 3">
          <a:extLst>
            <a:ext uri="{FF2B5EF4-FFF2-40B4-BE49-F238E27FC236}">
              <a16:creationId xmlns:a16="http://schemas.microsoft.com/office/drawing/2014/main" id="{12126B3D-4AA7-4FA1-903E-407ACD167131}"/>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0" name="Shape 3">
          <a:extLst>
            <a:ext uri="{FF2B5EF4-FFF2-40B4-BE49-F238E27FC236}">
              <a16:creationId xmlns:a16="http://schemas.microsoft.com/office/drawing/2014/main" id="{1A269F99-4117-46EB-8775-B803648F20A6}"/>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1" name="Shape 3">
          <a:extLst>
            <a:ext uri="{FF2B5EF4-FFF2-40B4-BE49-F238E27FC236}">
              <a16:creationId xmlns:a16="http://schemas.microsoft.com/office/drawing/2014/main" id="{C7C63A5C-1673-45AC-BDB6-8AE5F0DD1E87}"/>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2" name="Shape 3">
          <a:extLst>
            <a:ext uri="{FF2B5EF4-FFF2-40B4-BE49-F238E27FC236}">
              <a16:creationId xmlns:a16="http://schemas.microsoft.com/office/drawing/2014/main" id="{760DB90D-6F61-4A25-80AF-0EE17BF333F9}"/>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3" name="Shape 3">
          <a:extLst>
            <a:ext uri="{FF2B5EF4-FFF2-40B4-BE49-F238E27FC236}">
              <a16:creationId xmlns:a16="http://schemas.microsoft.com/office/drawing/2014/main" id="{6D80543C-8D53-4802-9C2B-EFC6955BCFB3}"/>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4" name="Shape 3">
          <a:extLst>
            <a:ext uri="{FF2B5EF4-FFF2-40B4-BE49-F238E27FC236}">
              <a16:creationId xmlns:a16="http://schemas.microsoft.com/office/drawing/2014/main" id="{2A646C50-A8D4-43C5-9449-C25D7D15990B}"/>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5" name="Shape 3">
          <a:extLst>
            <a:ext uri="{FF2B5EF4-FFF2-40B4-BE49-F238E27FC236}">
              <a16:creationId xmlns:a16="http://schemas.microsoft.com/office/drawing/2014/main" id="{0858B361-5F28-448F-8B62-1B6DB5B9779D}"/>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6" name="Shape 3">
          <a:extLst>
            <a:ext uri="{FF2B5EF4-FFF2-40B4-BE49-F238E27FC236}">
              <a16:creationId xmlns:a16="http://schemas.microsoft.com/office/drawing/2014/main" id="{A7961591-A4DE-4ED5-AE12-1C23AB97684A}"/>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7" name="Shape 3">
          <a:extLst>
            <a:ext uri="{FF2B5EF4-FFF2-40B4-BE49-F238E27FC236}">
              <a16:creationId xmlns:a16="http://schemas.microsoft.com/office/drawing/2014/main" id="{265D2BCB-7DB4-4A86-B962-BBA15076C7C4}"/>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8" name="Shape 3">
          <a:extLst>
            <a:ext uri="{FF2B5EF4-FFF2-40B4-BE49-F238E27FC236}">
              <a16:creationId xmlns:a16="http://schemas.microsoft.com/office/drawing/2014/main" id="{9CB05BB2-CC0C-4EC4-A401-FB4974C6C7B2}"/>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19" name="Shape 3">
          <a:extLst>
            <a:ext uri="{FF2B5EF4-FFF2-40B4-BE49-F238E27FC236}">
              <a16:creationId xmlns:a16="http://schemas.microsoft.com/office/drawing/2014/main" id="{7CB1E7F2-E830-4709-A01D-282B7050672A}"/>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20" name="Shape 3">
          <a:extLst>
            <a:ext uri="{FF2B5EF4-FFF2-40B4-BE49-F238E27FC236}">
              <a16:creationId xmlns:a16="http://schemas.microsoft.com/office/drawing/2014/main" id="{4EB2B353-0628-47DF-B6D4-79FE1F5AAD16}"/>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21" name="Shape 3">
          <a:extLst>
            <a:ext uri="{FF2B5EF4-FFF2-40B4-BE49-F238E27FC236}">
              <a16:creationId xmlns:a16="http://schemas.microsoft.com/office/drawing/2014/main" id="{6D572BF4-12E0-4772-A71A-2A22D50C4701}"/>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256</xdr:row>
      <xdr:rowOff>310445</xdr:rowOff>
    </xdr:from>
    <xdr:to>
      <xdr:col>7</xdr:col>
      <xdr:colOff>255411</xdr:colOff>
      <xdr:row>257</xdr:row>
      <xdr:rowOff>443089</xdr:rowOff>
    </xdr:to>
    <xdr:sp macro="" textlink="">
      <xdr:nvSpPr>
        <xdr:cNvPr id="3022" name="Shape 3">
          <a:extLst>
            <a:ext uri="{FF2B5EF4-FFF2-40B4-BE49-F238E27FC236}">
              <a16:creationId xmlns:a16="http://schemas.microsoft.com/office/drawing/2014/main" id="{5CCB3F5E-825F-4EF2-BD77-4061D008686B}"/>
            </a:ext>
          </a:extLst>
        </xdr:cNvPr>
        <xdr:cNvSpPr>
          <a:spLocks noChangeArrowheads="1"/>
        </xdr:cNvSpPr>
      </xdr:nvSpPr>
      <xdr:spPr bwMode="auto">
        <a:xfrm>
          <a:off x="6000397" y="2503321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23" name="Shape 3">
          <a:extLst>
            <a:ext uri="{FF2B5EF4-FFF2-40B4-BE49-F238E27FC236}">
              <a16:creationId xmlns:a16="http://schemas.microsoft.com/office/drawing/2014/main" id="{0998B6E9-8639-4B3E-9AF2-FBF1AD450B2C}"/>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24" name="Shape 3">
          <a:extLst>
            <a:ext uri="{FF2B5EF4-FFF2-40B4-BE49-F238E27FC236}">
              <a16:creationId xmlns:a16="http://schemas.microsoft.com/office/drawing/2014/main" id="{EEA9D7B6-C97A-4581-B3A1-ECF016BC511D}"/>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25" name="Shape 3">
          <a:extLst>
            <a:ext uri="{FF2B5EF4-FFF2-40B4-BE49-F238E27FC236}">
              <a16:creationId xmlns:a16="http://schemas.microsoft.com/office/drawing/2014/main" id="{FA3A06C0-3DB8-4180-B9D2-3F72D046C661}"/>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26" name="Shape 3">
          <a:extLst>
            <a:ext uri="{FF2B5EF4-FFF2-40B4-BE49-F238E27FC236}">
              <a16:creationId xmlns:a16="http://schemas.microsoft.com/office/drawing/2014/main" id="{9B405C9F-4270-47B5-9929-DF3811D81660}"/>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27" name="Shape 3">
          <a:extLst>
            <a:ext uri="{FF2B5EF4-FFF2-40B4-BE49-F238E27FC236}">
              <a16:creationId xmlns:a16="http://schemas.microsoft.com/office/drawing/2014/main" id="{A05A0903-2E12-424A-9208-C51595D6AB16}"/>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28" name="Shape 3">
          <a:extLst>
            <a:ext uri="{FF2B5EF4-FFF2-40B4-BE49-F238E27FC236}">
              <a16:creationId xmlns:a16="http://schemas.microsoft.com/office/drawing/2014/main" id="{78F868FA-9FCE-4C71-93B1-F83D3E04BF62}"/>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29" name="Shape 3">
          <a:extLst>
            <a:ext uri="{FF2B5EF4-FFF2-40B4-BE49-F238E27FC236}">
              <a16:creationId xmlns:a16="http://schemas.microsoft.com/office/drawing/2014/main" id="{95CDE6E7-5E5D-4374-8EBE-40F699E0EDE0}"/>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30" name="Shape 3">
          <a:extLst>
            <a:ext uri="{FF2B5EF4-FFF2-40B4-BE49-F238E27FC236}">
              <a16:creationId xmlns:a16="http://schemas.microsoft.com/office/drawing/2014/main" id="{9B44931F-7512-457E-B2AA-2E745F1BC994}"/>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31" name="Shape 3">
          <a:extLst>
            <a:ext uri="{FF2B5EF4-FFF2-40B4-BE49-F238E27FC236}">
              <a16:creationId xmlns:a16="http://schemas.microsoft.com/office/drawing/2014/main" id="{487598B6-2B4F-4C22-889D-D10EADDB3A09}"/>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32" name="Shape 3">
          <a:extLst>
            <a:ext uri="{FF2B5EF4-FFF2-40B4-BE49-F238E27FC236}">
              <a16:creationId xmlns:a16="http://schemas.microsoft.com/office/drawing/2014/main" id="{75BBD913-8A15-4128-B27D-DB6E7F53DC89}"/>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33" name="Shape 3">
          <a:extLst>
            <a:ext uri="{FF2B5EF4-FFF2-40B4-BE49-F238E27FC236}">
              <a16:creationId xmlns:a16="http://schemas.microsoft.com/office/drawing/2014/main" id="{3CC1CCE7-6605-4938-8066-ECBE3B303BCB}"/>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34" name="Shape 3">
          <a:extLst>
            <a:ext uri="{FF2B5EF4-FFF2-40B4-BE49-F238E27FC236}">
              <a16:creationId xmlns:a16="http://schemas.microsoft.com/office/drawing/2014/main" id="{E56E1B5B-3A95-473A-B980-3FA4E446CCBE}"/>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0</xdr:rowOff>
    </xdr:from>
    <xdr:to>
      <xdr:col>7</xdr:col>
      <xdr:colOff>255411</xdr:colOff>
      <xdr:row>257</xdr:row>
      <xdr:rowOff>443089</xdr:rowOff>
    </xdr:to>
    <xdr:sp macro="" textlink="">
      <xdr:nvSpPr>
        <xdr:cNvPr id="3035" name="Shape 3">
          <a:extLst>
            <a:ext uri="{FF2B5EF4-FFF2-40B4-BE49-F238E27FC236}">
              <a16:creationId xmlns:a16="http://schemas.microsoft.com/office/drawing/2014/main" id="{D65710A4-5183-4448-880F-C144502104A5}"/>
            </a:ext>
          </a:extLst>
        </xdr:cNvPr>
        <xdr:cNvSpPr>
          <a:spLocks noChangeArrowheads="1"/>
        </xdr:cNvSpPr>
      </xdr:nvSpPr>
      <xdr:spPr bwMode="auto">
        <a:xfrm>
          <a:off x="6000397" y="2508218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36" name="Shape 3">
          <a:extLst>
            <a:ext uri="{FF2B5EF4-FFF2-40B4-BE49-F238E27FC236}">
              <a16:creationId xmlns:a16="http://schemas.microsoft.com/office/drawing/2014/main" id="{5A367879-9083-4B54-9D03-DEEE44FBDE14}"/>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37" name="Shape 3">
          <a:extLst>
            <a:ext uri="{FF2B5EF4-FFF2-40B4-BE49-F238E27FC236}">
              <a16:creationId xmlns:a16="http://schemas.microsoft.com/office/drawing/2014/main" id="{C0474434-C459-4AB2-AAF5-DD857FB343E4}"/>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38" name="Shape 3">
          <a:extLst>
            <a:ext uri="{FF2B5EF4-FFF2-40B4-BE49-F238E27FC236}">
              <a16:creationId xmlns:a16="http://schemas.microsoft.com/office/drawing/2014/main" id="{C466257C-E56E-4425-A2CE-07B4DE7603EE}"/>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39" name="Shape 3">
          <a:extLst>
            <a:ext uri="{FF2B5EF4-FFF2-40B4-BE49-F238E27FC236}">
              <a16:creationId xmlns:a16="http://schemas.microsoft.com/office/drawing/2014/main" id="{E5E444BA-A8CA-457A-9601-69B177AAD192}"/>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0" name="Shape 3">
          <a:extLst>
            <a:ext uri="{FF2B5EF4-FFF2-40B4-BE49-F238E27FC236}">
              <a16:creationId xmlns:a16="http://schemas.microsoft.com/office/drawing/2014/main" id="{0965F401-86D3-4DE1-9019-21B8B690301E}"/>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1" name="Shape 3">
          <a:extLst>
            <a:ext uri="{FF2B5EF4-FFF2-40B4-BE49-F238E27FC236}">
              <a16:creationId xmlns:a16="http://schemas.microsoft.com/office/drawing/2014/main" id="{C9D6AA9D-4C0D-4027-8E0D-99B1F8D4F85F}"/>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2" name="Shape 3">
          <a:extLst>
            <a:ext uri="{FF2B5EF4-FFF2-40B4-BE49-F238E27FC236}">
              <a16:creationId xmlns:a16="http://schemas.microsoft.com/office/drawing/2014/main" id="{A51926CF-8A70-476C-BC10-308C02A78C4E}"/>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3" name="Shape 3">
          <a:extLst>
            <a:ext uri="{FF2B5EF4-FFF2-40B4-BE49-F238E27FC236}">
              <a16:creationId xmlns:a16="http://schemas.microsoft.com/office/drawing/2014/main" id="{0C5833F2-4015-4E19-B940-55FB3ACFE9B2}"/>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4" name="Shape 3">
          <a:extLst>
            <a:ext uri="{FF2B5EF4-FFF2-40B4-BE49-F238E27FC236}">
              <a16:creationId xmlns:a16="http://schemas.microsoft.com/office/drawing/2014/main" id="{C85E589B-F4A2-4982-840E-6A55F76F7867}"/>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5" name="Shape 3">
          <a:extLst>
            <a:ext uri="{FF2B5EF4-FFF2-40B4-BE49-F238E27FC236}">
              <a16:creationId xmlns:a16="http://schemas.microsoft.com/office/drawing/2014/main" id="{5EFE7E26-88DD-4548-B436-5D6F79ED80E3}"/>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6" name="Shape 3">
          <a:extLst>
            <a:ext uri="{FF2B5EF4-FFF2-40B4-BE49-F238E27FC236}">
              <a16:creationId xmlns:a16="http://schemas.microsoft.com/office/drawing/2014/main" id="{8E22C8E9-5E2A-4192-A4F4-AE5DE48B8E54}"/>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7" name="Shape 3">
          <a:extLst>
            <a:ext uri="{FF2B5EF4-FFF2-40B4-BE49-F238E27FC236}">
              <a16:creationId xmlns:a16="http://schemas.microsoft.com/office/drawing/2014/main" id="{1F284976-E5AC-4471-A1D1-3CF7DA742D5F}"/>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8" name="Shape 3">
          <a:extLst>
            <a:ext uri="{FF2B5EF4-FFF2-40B4-BE49-F238E27FC236}">
              <a16:creationId xmlns:a16="http://schemas.microsoft.com/office/drawing/2014/main" id="{DCD50248-CA82-4F70-8E84-7EF7EF6D85A7}"/>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49" name="Shape 3">
          <a:extLst>
            <a:ext uri="{FF2B5EF4-FFF2-40B4-BE49-F238E27FC236}">
              <a16:creationId xmlns:a16="http://schemas.microsoft.com/office/drawing/2014/main" id="{599FE563-09CB-4E3C-8BF2-570299EB03B8}"/>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0" name="Shape 3">
          <a:extLst>
            <a:ext uri="{FF2B5EF4-FFF2-40B4-BE49-F238E27FC236}">
              <a16:creationId xmlns:a16="http://schemas.microsoft.com/office/drawing/2014/main" id="{FF44AA43-DA4B-4C95-933A-05E9C9B44624}"/>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1" name="Shape 3">
          <a:extLst>
            <a:ext uri="{FF2B5EF4-FFF2-40B4-BE49-F238E27FC236}">
              <a16:creationId xmlns:a16="http://schemas.microsoft.com/office/drawing/2014/main" id="{CBF8E868-639B-4CCD-8F88-BCE6B3D0964D}"/>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2" name="Shape 3">
          <a:extLst>
            <a:ext uri="{FF2B5EF4-FFF2-40B4-BE49-F238E27FC236}">
              <a16:creationId xmlns:a16="http://schemas.microsoft.com/office/drawing/2014/main" id="{B6072E04-A14C-452B-8B63-BD33E3C4A234}"/>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3" name="Shape 3">
          <a:extLst>
            <a:ext uri="{FF2B5EF4-FFF2-40B4-BE49-F238E27FC236}">
              <a16:creationId xmlns:a16="http://schemas.microsoft.com/office/drawing/2014/main" id="{4E0E24A6-B0ED-4D8D-9028-E9618B813C1C}"/>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4" name="Shape 3">
          <a:extLst>
            <a:ext uri="{FF2B5EF4-FFF2-40B4-BE49-F238E27FC236}">
              <a16:creationId xmlns:a16="http://schemas.microsoft.com/office/drawing/2014/main" id="{B1C8D7EB-5334-4316-9CFD-3541136A06E5}"/>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5" name="Shape 3">
          <a:extLst>
            <a:ext uri="{FF2B5EF4-FFF2-40B4-BE49-F238E27FC236}">
              <a16:creationId xmlns:a16="http://schemas.microsoft.com/office/drawing/2014/main" id="{EDEFCD67-0E87-4594-8CFD-C813A42998C7}"/>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6" name="Shape 3">
          <a:extLst>
            <a:ext uri="{FF2B5EF4-FFF2-40B4-BE49-F238E27FC236}">
              <a16:creationId xmlns:a16="http://schemas.microsoft.com/office/drawing/2014/main" id="{98AA8A3C-017D-4203-A49F-E5FDB9E8C2C9}"/>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7" name="Shape 3">
          <a:extLst>
            <a:ext uri="{FF2B5EF4-FFF2-40B4-BE49-F238E27FC236}">
              <a16:creationId xmlns:a16="http://schemas.microsoft.com/office/drawing/2014/main" id="{E8C95261-1632-49C8-A163-142674A9BE28}"/>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8" name="Shape 3">
          <a:extLst>
            <a:ext uri="{FF2B5EF4-FFF2-40B4-BE49-F238E27FC236}">
              <a16:creationId xmlns:a16="http://schemas.microsoft.com/office/drawing/2014/main" id="{9D1A3EE1-1A63-4DC4-8777-CC985F2F6FE5}"/>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59" name="Shape 3">
          <a:extLst>
            <a:ext uri="{FF2B5EF4-FFF2-40B4-BE49-F238E27FC236}">
              <a16:creationId xmlns:a16="http://schemas.microsoft.com/office/drawing/2014/main" id="{8FFE1FCA-3E00-4C9F-9C81-2AFAAA4F546E}"/>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0" name="Shape 3">
          <a:extLst>
            <a:ext uri="{FF2B5EF4-FFF2-40B4-BE49-F238E27FC236}">
              <a16:creationId xmlns:a16="http://schemas.microsoft.com/office/drawing/2014/main" id="{233BD224-8178-46FA-98DC-46784D0D7AE0}"/>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1" name="Shape 3">
          <a:extLst>
            <a:ext uri="{FF2B5EF4-FFF2-40B4-BE49-F238E27FC236}">
              <a16:creationId xmlns:a16="http://schemas.microsoft.com/office/drawing/2014/main" id="{82BCDB2B-54E1-4B9A-B88C-65D40855D27B}"/>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2" name="Shape 3">
          <a:extLst>
            <a:ext uri="{FF2B5EF4-FFF2-40B4-BE49-F238E27FC236}">
              <a16:creationId xmlns:a16="http://schemas.microsoft.com/office/drawing/2014/main" id="{3F220891-1617-4DC4-9568-2EF1AC34DBA8}"/>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3" name="Shape 3">
          <a:extLst>
            <a:ext uri="{FF2B5EF4-FFF2-40B4-BE49-F238E27FC236}">
              <a16:creationId xmlns:a16="http://schemas.microsoft.com/office/drawing/2014/main" id="{921C7FA4-A367-4F5C-99DE-830522560485}"/>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4" name="Shape 3">
          <a:extLst>
            <a:ext uri="{FF2B5EF4-FFF2-40B4-BE49-F238E27FC236}">
              <a16:creationId xmlns:a16="http://schemas.microsoft.com/office/drawing/2014/main" id="{53AF085A-F0C7-4569-AED9-099B70A942C2}"/>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5" name="Shape 3">
          <a:extLst>
            <a:ext uri="{FF2B5EF4-FFF2-40B4-BE49-F238E27FC236}">
              <a16:creationId xmlns:a16="http://schemas.microsoft.com/office/drawing/2014/main" id="{4D456DB7-A6DA-48DF-97E0-F733DF0548B9}"/>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6" name="Shape 3">
          <a:extLst>
            <a:ext uri="{FF2B5EF4-FFF2-40B4-BE49-F238E27FC236}">
              <a16:creationId xmlns:a16="http://schemas.microsoft.com/office/drawing/2014/main" id="{1FDB551C-B89F-4070-AE06-DB5380C4FD63}"/>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7" name="Shape 3">
          <a:extLst>
            <a:ext uri="{FF2B5EF4-FFF2-40B4-BE49-F238E27FC236}">
              <a16:creationId xmlns:a16="http://schemas.microsoft.com/office/drawing/2014/main" id="{B537A7C8-680A-4473-BE3B-4DC03F7798A5}"/>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8" name="Shape 3">
          <a:extLst>
            <a:ext uri="{FF2B5EF4-FFF2-40B4-BE49-F238E27FC236}">
              <a16:creationId xmlns:a16="http://schemas.microsoft.com/office/drawing/2014/main" id="{C8F9F8BA-C346-4D79-80B3-CD83FBFB121B}"/>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69" name="Shape 3">
          <a:extLst>
            <a:ext uri="{FF2B5EF4-FFF2-40B4-BE49-F238E27FC236}">
              <a16:creationId xmlns:a16="http://schemas.microsoft.com/office/drawing/2014/main" id="{8E763BA1-4D57-4CB8-9E94-140984490981}"/>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0" name="Shape 3">
          <a:extLst>
            <a:ext uri="{FF2B5EF4-FFF2-40B4-BE49-F238E27FC236}">
              <a16:creationId xmlns:a16="http://schemas.microsoft.com/office/drawing/2014/main" id="{D23E005C-9B85-4C04-A0EE-BBF12076372E}"/>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1" name="Shape 3">
          <a:extLst>
            <a:ext uri="{FF2B5EF4-FFF2-40B4-BE49-F238E27FC236}">
              <a16:creationId xmlns:a16="http://schemas.microsoft.com/office/drawing/2014/main" id="{59A3E3A2-2189-4724-8E85-E87054DAEC01}"/>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2" name="Shape 3">
          <a:extLst>
            <a:ext uri="{FF2B5EF4-FFF2-40B4-BE49-F238E27FC236}">
              <a16:creationId xmlns:a16="http://schemas.microsoft.com/office/drawing/2014/main" id="{5A7FCD97-EA4F-49CF-82FB-B54D14EAE478}"/>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3" name="Shape 3">
          <a:extLst>
            <a:ext uri="{FF2B5EF4-FFF2-40B4-BE49-F238E27FC236}">
              <a16:creationId xmlns:a16="http://schemas.microsoft.com/office/drawing/2014/main" id="{FCDA4A4E-84A4-44CE-9462-27C37CC9202F}"/>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4" name="Shape 3">
          <a:extLst>
            <a:ext uri="{FF2B5EF4-FFF2-40B4-BE49-F238E27FC236}">
              <a16:creationId xmlns:a16="http://schemas.microsoft.com/office/drawing/2014/main" id="{3781486D-1E37-45EF-A36F-23C91853C543}"/>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5" name="Shape 3">
          <a:extLst>
            <a:ext uri="{FF2B5EF4-FFF2-40B4-BE49-F238E27FC236}">
              <a16:creationId xmlns:a16="http://schemas.microsoft.com/office/drawing/2014/main" id="{37F023C4-2BD8-45A8-9475-0B8874A9A38E}"/>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6" name="Shape 3">
          <a:extLst>
            <a:ext uri="{FF2B5EF4-FFF2-40B4-BE49-F238E27FC236}">
              <a16:creationId xmlns:a16="http://schemas.microsoft.com/office/drawing/2014/main" id="{404624DE-9C37-420E-A7DA-1D52D0524868}"/>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7" name="Shape 3">
          <a:extLst>
            <a:ext uri="{FF2B5EF4-FFF2-40B4-BE49-F238E27FC236}">
              <a16:creationId xmlns:a16="http://schemas.microsoft.com/office/drawing/2014/main" id="{E91FC159-343D-468C-93EF-9CC99A47A2F2}"/>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8" name="Shape 3">
          <a:extLst>
            <a:ext uri="{FF2B5EF4-FFF2-40B4-BE49-F238E27FC236}">
              <a16:creationId xmlns:a16="http://schemas.microsoft.com/office/drawing/2014/main" id="{646F6A32-FCAB-4325-BE9A-988E0AB04E74}"/>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79" name="Shape 3">
          <a:extLst>
            <a:ext uri="{FF2B5EF4-FFF2-40B4-BE49-F238E27FC236}">
              <a16:creationId xmlns:a16="http://schemas.microsoft.com/office/drawing/2014/main" id="{7E6486BE-E0C7-4C9C-ADB6-0CAA56180FE2}"/>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0" name="Shape 3">
          <a:extLst>
            <a:ext uri="{FF2B5EF4-FFF2-40B4-BE49-F238E27FC236}">
              <a16:creationId xmlns:a16="http://schemas.microsoft.com/office/drawing/2014/main" id="{86AD4ED9-4016-47A6-BCDA-AD91D34310B5}"/>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1" name="Shape 3">
          <a:extLst>
            <a:ext uri="{FF2B5EF4-FFF2-40B4-BE49-F238E27FC236}">
              <a16:creationId xmlns:a16="http://schemas.microsoft.com/office/drawing/2014/main" id="{60671678-A57C-462E-A016-013896327726}"/>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2" name="Shape 3">
          <a:extLst>
            <a:ext uri="{FF2B5EF4-FFF2-40B4-BE49-F238E27FC236}">
              <a16:creationId xmlns:a16="http://schemas.microsoft.com/office/drawing/2014/main" id="{0B5C1AF6-F7D4-42C1-9DBF-17C7F671601C}"/>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3" name="Shape 3">
          <a:extLst>
            <a:ext uri="{FF2B5EF4-FFF2-40B4-BE49-F238E27FC236}">
              <a16:creationId xmlns:a16="http://schemas.microsoft.com/office/drawing/2014/main" id="{3BDEEC62-A768-4EFD-883C-B874B33572F8}"/>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4" name="Shape 3">
          <a:extLst>
            <a:ext uri="{FF2B5EF4-FFF2-40B4-BE49-F238E27FC236}">
              <a16:creationId xmlns:a16="http://schemas.microsoft.com/office/drawing/2014/main" id="{E4006019-78D7-436A-A40C-8BE413522AFF}"/>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5" name="Shape 3">
          <a:extLst>
            <a:ext uri="{FF2B5EF4-FFF2-40B4-BE49-F238E27FC236}">
              <a16:creationId xmlns:a16="http://schemas.microsoft.com/office/drawing/2014/main" id="{F9E6E7FA-C848-4B07-9E82-9C81ACBC2111}"/>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6" name="Shape 3">
          <a:extLst>
            <a:ext uri="{FF2B5EF4-FFF2-40B4-BE49-F238E27FC236}">
              <a16:creationId xmlns:a16="http://schemas.microsoft.com/office/drawing/2014/main" id="{E3052B05-AE41-49AD-98AD-80F895D53D8F}"/>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7" name="Shape 3">
          <a:extLst>
            <a:ext uri="{FF2B5EF4-FFF2-40B4-BE49-F238E27FC236}">
              <a16:creationId xmlns:a16="http://schemas.microsoft.com/office/drawing/2014/main" id="{ED18785C-79F5-46F5-B0CB-42F973777854}"/>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8" name="Shape 3">
          <a:extLst>
            <a:ext uri="{FF2B5EF4-FFF2-40B4-BE49-F238E27FC236}">
              <a16:creationId xmlns:a16="http://schemas.microsoft.com/office/drawing/2014/main" id="{4FCE067B-4A85-4CA1-93CD-C12789FE9696}"/>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89" name="Shape 3">
          <a:extLst>
            <a:ext uri="{FF2B5EF4-FFF2-40B4-BE49-F238E27FC236}">
              <a16:creationId xmlns:a16="http://schemas.microsoft.com/office/drawing/2014/main" id="{5FC4978F-2674-4310-858A-39DA8C2250CA}"/>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257</xdr:row>
      <xdr:rowOff>310445</xdr:rowOff>
    </xdr:from>
    <xdr:to>
      <xdr:col>7</xdr:col>
      <xdr:colOff>255411</xdr:colOff>
      <xdr:row>258</xdr:row>
      <xdr:rowOff>443089</xdr:rowOff>
    </xdr:to>
    <xdr:sp macro="" textlink="">
      <xdr:nvSpPr>
        <xdr:cNvPr id="3090" name="Shape 3">
          <a:extLst>
            <a:ext uri="{FF2B5EF4-FFF2-40B4-BE49-F238E27FC236}">
              <a16:creationId xmlns:a16="http://schemas.microsoft.com/office/drawing/2014/main" id="{4D890685-044E-4A15-A564-E62B11598D9E}"/>
            </a:ext>
          </a:extLst>
        </xdr:cNvPr>
        <xdr:cNvSpPr>
          <a:spLocks noChangeArrowheads="1"/>
        </xdr:cNvSpPr>
      </xdr:nvSpPr>
      <xdr:spPr bwMode="auto">
        <a:xfrm>
          <a:off x="6000397" y="2511322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1" name="Shape 3">
          <a:extLst>
            <a:ext uri="{FF2B5EF4-FFF2-40B4-BE49-F238E27FC236}">
              <a16:creationId xmlns:a16="http://schemas.microsoft.com/office/drawing/2014/main" id="{65BB4683-F8FF-49EC-AB96-765C14D54942}"/>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2" name="Shape 3">
          <a:extLst>
            <a:ext uri="{FF2B5EF4-FFF2-40B4-BE49-F238E27FC236}">
              <a16:creationId xmlns:a16="http://schemas.microsoft.com/office/drawing/2014/main" id="{F6CFC617-5B5F-4A31-A449-F1FBE44D8CDE}"/>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3" name="Shape 3">
          <a:extLst>
            <a:ext uri="{FF2B5EF4-FFF2-40B4-BE49-F238E27FC236}">
              <a16:creationId xmlns:a16="http://schemas.microsoft.com/office/drawing/2014/main" id="{6BCCE459-8888-4CD6-BC32-304CA032E230}"/>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4" name="Shape 3">
          <a:extLst>
            <a:ext uri="{FF2B5EF4-FFF2-40B4-BE49-F238E27FC236}">
              <a16:creationId xmlns:a16="http://schemas.microsoft.com/office/drawing/2014/main" id="{D7D6A5AD-92DA-45E3-9125-B191936E7CF4}"/>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5" name="Shape 3">
          <a:extLst>
            <a:ext uri="{FF2B5EF4-FFF2-40B4-BE49-F238E27FC236}">
              <a16:creationId xmlns:a16="http://schemas.microsoft.com/office/drawing/2014/main" id="{4A884573-903E-45C0-9F9C-91BB4ABCFCB8}"/>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6" name="Shape 3">
          <a:extLst>
            <a:ext uri="{FF2B5EF4-FFF2-40B4-BE49-F238E27FC236}">
              <a16:creationId xmlns:a16="http://schemas.microsoft.com/office/drawing/2014/main" id="{2C7B5081-8BBD-4EDD-8B0A-1ED9923CB720}"/>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7" name="Shape 3">
          <a:extLst>
            <a:ext uri="{FF2B5EF4-FFF2-40B4-BE49-F238E27FC236}">
              <a16:creationId xmlns:a16="http://schemas.microsoft.com/office/drawing/2014/main" id="{83240D15-A4C5-423E-B4D2-73D3E97EE41F}"/>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8" name="Shape 3">
          <a:extLst>
            <a:ext uri="{FF2B5EF4-FFF2-40B4-BE49-F238E27FC236}">
              <a16:creationId xmlns:a16="http://schemas.microsoft.com/office/drawing/2014/main" id="{B52FEE67-6E2E-45CB-B258-6D84781622AF}"/>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099" name="Shape 3">
          <a:extLst>
            <a:ext uri="{FF2B5EF4-FFF2-40B4-BE49-F238E27FC236}">
              <a16:creationId xmlns:a16="http://schemas.microsoft.com/office/drawing/2014/main" id="{E49A8DCB-A29E-4F32-B85C-60093D6B9ADE}"/>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100" name="Shape 3">
          <a:extLst>
            <a:ext uri="{FF2B5EF4-FFF2-40B4-BE49-F238E27FC236}">
              <a16:creationId xmlns:a16="http://schemas.microsoft.com/office/drawing/2014/main" id="{B98369C9-13C3-4D34-8AA4-CC875BC941BA}"/>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101" name="Shape 3">
          <a:extLst>
            <a:ext uri="{FF2B5EF4-FFF2-40B4-BE49-F238E27FC236}">
              <a16:creationId xmlns:a16="http://schemas.microsoft.com/office/drawing/2014/main" id="{E28C2113-543A-4E4C-83EC-DA806D3151B0}"/>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102" name="Shape 3">
          <a:extLst>
            <a:ext uri="{FF2B5EF4-FFF2-40B4-BE49-F238E27FC236}">
              <a16:creationId xmlns:a16="http://schemas.microsoft.com/office/drawing/2014/main" id="{55E89FD1-9508-4D69-9336-82FCA979BD38}"/>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0</xdr:rowOff>
    </xdr:from>
    <xdr:to>
      <xdr:col>7</xdr:col>
      <xdr:colOff>255411</xdr:colOff>
      <xdr:row>258</xdr:row>
      <xdr:rowOff>443089</xdr:rowOff>
    </xdr:to>
    <xdr:sp macro="" textlink="">
      <xdr:nvSpPr>
        <xdr:cNvPr id="3103" name="Shape 3">
          <a:extLst>
            <a:ext uri="{FF2B5EF4-FFF2-40B4-BE49-F238E27FC236}">
              <a16:creationId xmlns:a16="http://schemas.microsoft.com/office/drawing/2014/main" id="{2C7D8336-25B6-49BF-9111-96A7F116545B}"/>
            </a:ext>
          </a:extLst>
        </xdr:cNvPr>
        <xdr:cNvSpPr>
          <a:spLocks noChangeArrowheads="1"/>
        </xdr:cNvSpPr>
      </xdr:nvSpPr>
      <xdr:spPr bwMode="auto">
        <a:xfrm>
          <a:off x="6000397" y="2516219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04" name="Shape 3">
          <a:extLst>
            <a:ext uri="{FF2B5EF4-FFF2-40B4-BE49-F238E27FC236}">
              <a16:creationId xmlns:a16="http://schemas.microsoft.com/office/drawing/2014/main" id="{8B63CE11-DF44-4880-B415-3B99AF83054F}"/>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05" name="Shape 3">
          <a:extLst>
            <a:ext uri="{FF2B5EF4-FFF2-40B4-BE49-F238E27FC236}">
              <a16:creationId xmlns:a16="http://schemas.microsoft.com/office/drawing/2014/main" id="{025D1F1E-3F87-41B6-A13C-E1469ED99E05}"/>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06" name="Shape 3">
          <a:extLst>
            <a:ext uri="{FF2B5EF4-FFF2-40B4-BE49-F238E27FC236}">
              <a16:creationId xmlns:a16="http://schemas.microsoft.com/office/drawing/2014/main" id="{D9608256-5A26-4125-BA68-0486D630DBD2}"/>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07" name="Shape 3">
          <a:extLst>
            <a:ext uri="{FF2B5EF4-FFF2-40B4-BE49-F238E27FC236}">
              <a16:creationId xmlns:a16="http://schemas.microsoft.com/office/drawing/2014/main" id="{7663CE12-E3F8-4E7D-95AF-434E3D472A3F}"/>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08" name="Shape 3">
          <a:extLst>
            <a:ext uri="{FF2B5EF4-FFF2-40B4-BE49-F238E27FC236}">
              <a16:creationId xmlns:a16="http://schemas.microsoft.com/office/drawing/2014/main" id="{5179137B-379E-4EF1-A5B3-919523EE896E}"/>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09" name="Shape 3">
          <a:extLst>
            <a:ext uri="{FF2B5EF4-FFF2-40B4-BE49-F238E27FC236}">
              <a16:creationId xmlns:a16="http://schemas.microsoft.com/office/drawing/2014/main" id="{B1DF89E8-B2E6-4244-941C-63CC90CCD45D}"/>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0" name="Shape 3">
          <a:extLst>
            <a:ext uri="{FF2B5EF4-FFF2-40B4-BE49-F238E27FC236}">
              <a16:creationId xmlns:a16="http://schemas.microsoft.com/office/drawing/2014/main" id="{B52F3648-A8FA-405B-92BC-8EF48660FFA1}"/>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1" name="Shape 3">
          <a:extLst>
            <a:ext uri="{FF2B5EF4-FFF2-40B4-BE49-F238E27FC236}">
              <a16:creationId xmlns:a16="http://schemas.microsoft.com/office/drawing/2014/main" id="{F4F4CA2D-E063-418C-996E-4233231CDDB3}"/>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2" name="Shape 3">
          <a:extLst>
            <a:ext uri="{FF2B5EF4-FFF2-40B4-BE49-F238E27FC236}">
              <a16:creationId xmlns:a16="http://schemas.microsoft.com/office/drawing/2014/main" id="{0AA9F8EF-35DB-4B0C-927E-AD3803B49A5A}"/>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3" name="Shape 3">
          <a:extLst>
            <a:ext uri="{FF2B5EF4-FFF2-40B4-BE49-F238E27FC236}">
              <a16:creationId xmlns:a16="http://schemas.microsoft.com/office/drawing/2014/main" id="{7ACD10F6-07F1-4831-BD58-AE66571226E7}"/>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4" name="Shape 3">
          <a:extLst>
            <a:ext uri="{FF2B5EF4-FFF2-40B4-BE49-F238E27FC236}">
              <a16:creationId xmlns:a16="http://schemas.microsoft.com/office/drawing/2014/main" id="{E34C1D67-7C66-43DB-8381-4996A19A9A1E}"/>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5" name="Shape 3">
          <a:extLst>
            <a:ext uri="{FF2B5EF4-FFF2-40B4-BE49-F238E27FC236}">
              <a16:creationId xmlns:a16="http://schemas.microsoft.com/office/drawing/2014/main" id="{D6F2E9BD-7DE0-45BB-91C7-F51B885E50AE}"/>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6" name="Shape 3">
          <a:extLst>
            <a:ext uri="{FF2B5EF4-FFF2-40B4-BE49-F238E27FC236}">
              <a16:creationId xmlns:a16="http://schemas.microsoft.com/office/drawing/2014/main" id="{B3BE583A-77AA-4584-9CAE-C016D4BE73F8}"/>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7" name="Shape 3">
          <a:extLst>
            <a:ext uri="{FF2B5EF4-FFF2-40B4-BE49-F238E27FC236}">
              <a16:creationId xmlns:a16="http://schemas.microsoft.com/office/drawing/2014/main" id="{C63D146F-4BF5-4BCB-9463-FCF2BABBDF5C}"/>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8" name="Shape 3">
          <a:extLst>
            <a:ext uri="{FF2B5EF4-FFF2-40B4-BE49-F238E27FC236}">
              <a16:creationId xmlns:a16="http://schemas.microsoft.com/office/drawing/2014/main" id="{591B2F2E-955F-4D86-B076-39B6F4B0DF62}"/>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19" name="Shape 3">
          <a:extLst>
            <a:ext uri="{FF2B5EF4-FFF2-40B4-BE49-F238E27FC236}">
              <a16:creationId xmlns:a16="http://schemas.microsoft.com/office/drawing/2014/main" id="{6EBE2017-41F8-4551-8F15-B058A736FFE5}"/>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0" name="Shape 3">
          <a:extLst>
            <a:ext uri="{FF2B5EF4-FFF2-40B4-BE49-F238E27FC236}">
              <a16:creationId xmlns:a16="http://schemas.microsoft.com/office/drawing/2014/main" id="{169CCFEF-7E46-4C7B-9849-8B5896095E44}"/>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1" name="Shape 3">
          <a:extLst>
            <a:ext uri="{FF2B5EF4-FFF2-40B4-BE49-F238E27FC236}">
              <a16:creationId xmlns:a16="http://schemas.microsoft.com/office/drawing/2014/main" id="{868926C6-A5AF-4911-AAB5-F6608C7C754D}"/>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2" name="Shape 3">
          <a:extLst>
            <a:ext uri="{FF2B5EF4-FFF2-40B4-BE49-F238E27FC236}">
              <a16:creationId xmlns:a16="http://schemas.microsoft.com/office/drawing/2014/main" id="{E5049327-5193-4D3A-8CF9-D7DD1E149E51}"/>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3" name="Shape 3">
          <a:extLst>
            <a:ext uri="{FF2B5EF4-FFF2-40B4-BE49-F238E27FC236}">
              <a16:creationId xmlns:a16="http://schemas.microsoft.com/office/drawing/2014/main" id="{D0975CB6-7299-4849-B4B5-DE252A582A09}"/>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4" name="Shape 3">
          <a:extLst>
            <a:ext uri="{FF2B5EF4-FFF2-40B4-BE49-F238E27FC236}">
              <a16:creationId xmlns:a16="http://schemas.microsoft.com/office/drawing/2014/main" id="{4C97FC07-E0FC-4B56-8D14-737FE168E79F}"/>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5" name="Shape 3">
          <a:extLst>
            <a:ext uri="{FF2B5EF4-FFF2-40B4-BE49-F238E27FC236}">
              <a16:creationId xmlns:a16="http://schemas.microsoft.com/office/drawing/2014/main" id="{A4CFBFB2-92B8-44B7-A06E-110C5DDE1A74}"/>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6" name="Shape 3">
          <a:extLst>
            <a:ext uri="{FF2B5EF4-FFF2-40B4-BE49-F238E27FC236}">
              <a16:creationId xmlns:a16="http://schemas.microsoft.com/office/drawing/2014/main" id="{F7B8A613-3349-4416-996F-46D79EDE3DF1}"/>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7" name="Shape 3">
          <a:extLst>
            <a:ext uri="{FF2B5EF4-FFF2-40B4-BE49-F238E27FC236}">
              <a16:creationId xmlns:a16="http://schemas.microsoft.com/office/drawing/2014/main" id="{681CBAD5-ED8C-4474-801A-7F3B806AF085}"/>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8" name="Shape 3">
          <a:extLst>
            <a:ext uri="{FF2B5EF4-FFF2-40B4-BE49-F238E27FC236}">
              <a16:creationId xmlns:a16="http://schemas.microsoft.com/office/drawing/2014/main" id="{F131BE77-2452-4C62-BF3A-65EAB2F32E93}"/>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29" name="Shape 3">
          <a:extLst>
            <a:ext uri="{FF2B5EF4-FFF2-40B4-BE49-F238E27FC236}">
              <a16:creationId xmlns:a16="http://schemas.microsoft.com/office/drawing/2014/main" id="{503BC936-BD9A-4877-AD21-4642EBB1AE10}"/>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0" name="Shape 3">
          <a:extLst>
            <a:ext uri="{FF2B5EF4-FFF2-40B4-BE49-F238E27FC236}">
              <a16:creationId xmlns:a16="http://schemas.microsoft.com/office/drawing/2014/main" id="{6E6D9696-88BF-49B8-9AC5-E29A3ABDA288}"/>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1" name="Shape 3">
          <a:extLst>
            <a:ext uri="{FF2B5EF4-FFF2-40B4-BE49-F238E27FC236}">
              <a16:creationId xmlns:a16="http://schemas.microsoft.com/office/drawing/2014/main" id="{3DC42B1C-1491-4315-8586-1433AEB7B3CC}"/>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2" name="Shape 3">
          <a:extLst>
            <a:ext uri="{FF2B5EF4-FFF2-40B4-BE49-F238E27FC236}">
              <a16:creationId xmlns:a16="http://schemas.microsoft.com/office/drawing/2014/main" id="{DA36FF19-4071-4EB0-AD13-DBDC52ABDF8C}"/>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3" name="Shape 3">
          <a:extLst>
            <a:ext uri="{FF2B5EF4-FFF2-40B4-BE49-F238E27FC236}">
              <a16:creationId xmlns:a16="http://schemas.microsoft.com/office/drawing/2014/main" id="{54BC0601-7B3A-476C-88C9-345C3E7DF403}"/>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4" name="Shape 3">
          <a:extLst>
            <a:ext uri="{FF2B5EF4-FFF2-40B4-BE49-F238E27FC236}">
              <a16:creationId xmlns:a16="http://schemas.microsoft.com/office/drawing/2014/main" id="{E35C094E-1993-42FE-AF98-79A0D35BD467}"/>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5" name="Shape 3">
          <a:extLst>
            <a:ext uri="{FF2B5EF4-FFF2-40B4-BE49-F238E27FC236}">
              <a16:creationId xmlns:a16="http://schemas.microsoft.com/office/drawing/2014/main" id="{2A09C441-278D-44C7-98BA-800009D0D4D8}"/>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6" name="Shape 3">
          <a:extLst>
            <a:ext uri="{FF2B5EF4-FFF2-40B4-BE49-F238E27FC236}">
              <a16:creationId xmlns:a16="http://schemas.microsoft.com/office/drawing/2014/main" id="{9427BFDB-16F6-4D87-A940-F8C6F52B7B22}"/>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7" name="Shape 3">
          <a:extLst>
            <a:ext uri="{FF2B5EF4-FFF2-40B4-BE49-F238E27FC236}">
              <a16:creationId xmlns:a16="http://schemas.microsoft.com/office/drawing/2014/main" id="{487EADFA-4910-4429-AEAB-B1E35E5DCFE5}"/>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8" name="Shape 3">
          <a:extLst>
            <a:ext uri="{FF2B5EF4-FFF2-40B4-BE49-F238E27FC236}">
              <a16:creationId xmlns:a16="http://schemas.microsoft.com/office/drawing/2014/main" id="{5F33B4B0-40C8-464E-BFF4-ED09E7036FA4}"/>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39" name="Shape 3">
          <a:extLst>
            <a:ext uri="{FF2B5EF4-FFF2-40B4-BE49-F238E27FC236}">
              <a16:creationId xmlns:a16="http://schemas.microsoft.com/office/drawing/2014/main" id="{784D5329-F5E7-4B86-81D8-DFE324DA7D7B}"/>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0" name="Shape 3">
          <a:extLst>
            <a:ext uri="{FF2B5EF4-FFF2-40B4-BE49-F238E27FC236}">
              <a16:creationId xmlns:a16="http://schemas.microsoft.com/office/drawing/2014/main" id="{AE0F9CFE-7538-456E-B89C-2077B01BA6BA}"/>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1" name="Shape 3">
          <a:extLst>
            <a:ext uri="{FF2B5EF4-FFF2-40B4-BE49-F238E27FC236}">
              <a16:creationId xmlns:a16="http://schemas.microsoft.com/office/drawing/2014/main" id="{184BDF9F-3F98-4E06-9A1B-EB8C4326C00F}"/>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2" name="Shape 3">
          <a:extLst>
            <a:ext uri="{FF2B5EF4-FFF2-40B4-BE49-F238E27FC236}">
              <a16:creationId xmlns:a16="http://schemas.microsoft.com/office/drawing/2014/main" id="{04294A62-E3E7-42AD-B704-71B3B5E14F72}"/>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3" name="Shape 3">
          <a:extLst>
            <a:ext uri="{FF2B5EF4-FFF2-40B4-BE49-F238E27FC236}">
              <a16:creationId xmlns:a16="http://schemas.microsoft.com/office/drawing/2014/main" id="{3970EFDC-8CCD-4983-B5E7-5E2848735A19}"/>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4" name="Shape 3">
          <a:extLst>
            <a:ext uri="{FF2B5EF4-FFF2-40B4-BE49-F238E27FC236}">
              <a16:creationId xmlns:a16="http://schemas.microsoft.com/office/drawing/2014/main" id="{820094FD-BC58-4889-8ACF-31BAD11555AF}"/>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5" name="Shape 3">
          <a:extLst>
            <a:ext uri="{FF2B5EF4-FFF2-40B4-BE49-F238E27FC236}">
              <a16:creationId xmlns:a16="http://schemas.microsoft.com/office/drawing/2014/main" id="{912E7DCB-8793-41C5-881C-220CB058C3D4}"/>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6" name="Shape 3">
          <a:extLst>
            <a:ext uri="{FF2B5EF4-FFF2-40B4-BE49-F238E27FC236}">
              <a16:creationId xmlns:a16="http://schemas.microsoft.com/office/drawing/2014/main" id="{ED8776A1-B361-4990-B99E-69AE181AD4F5}"/>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7" name="Shape 3">
          <a:extLst>
            <a:ext uri="{FF2B5EF4-FFF2-40B4-BE49-F238E27FC236}">
              <a16:creationId xmlns:a16="http://schemas.microsoft.com/office/drawing/2014/main" id="{1EF2C100-FAC4-4A9D-B438-1CB3CDB70FFD}"/>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8" name="Shape 3">
          <a:extLst>
            <a:ext uri="{FF2B5EF4-FFF2-40B4-BE49-F238E27FC236}">
              <a16:creationId xmlns:a16="http://schemas.microsoft.com/office/drawing/2014/main" id="{C43F5CFD-5524-42C1-BC79-6E92354560B8}"/>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49" name="Shape 3">
          <a:extLst>
            <a:ext uri="{FF2B5EF4-FFF2-40B4-BE49-F238E27FC236}">
              <a16:creationId xmlns:a16="http://schemas.microsoft.com/office/drawing/2014/main" id="{37A01C3C-E1A8-4578-9892-BB5F58348890}"/>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0" name="Shape 3">
          <a:extLst>
            <a:ext uri="{FF2B5EF4-FFF2-40B4-BE49-F238E27FC236}">
              <a16:creationId xmlns:a16="http://schemas.microsoft.com/office/drawing/2014/main" id="{29C19B60-B854-448D-8017-B029EF17A8E8}"/>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1" name="Shape 3">
          <a:extLst>
            <a:ext uri="{FF2B5EF4-FFF2-40B4-BE49-F238E27FC236}">
              <a16:creationId xmlns:a16="http://schemas.microsoft.com/office/drawing/2014/main" id="{8130E520-3F21-42E9-8407-12E79CA9417B}"/>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2" name="Shape 3">
          <a:extLst>
            <a:ext uri="{FF2B5EF4-FFF2-40B4-BE49-F238E27FC236}">
              <a16:creationId xmlns:a16="http://schemas.microsoft.com/office/drawing/2014/main" id="{B28788EE-20A3-42DE-866F-CEBA26CE1D25}"/>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3" name="Shape 3">
          <a:extLst>
            <a:ext uri="{FF2B5EF4-FFF2-40B4-BE49-F238E27FC236}">
              <a16:creationId xmlns:a16="http://schemas.microsoft.com/office/drawing/2014/main" id="{5195F15F-12CC-41FC-8278-E6BB73D9026D}"/>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4" name="Shape 3">
          <a:extLst>
            <a:ext uri="{FF2B5EF4-FFF2-40B4-BE49-F238E27FC236}">
              <a16:creationId xmlns:a16="http://schemas.microsoft.com/office/drawing/2014/main" id="{3C641C00-3C58-44B6-A336-9E7B8ECE6CC6}"/>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5" name="Shape 3">
          <a:extLst>
            <a:ext uri="{FF2B5EF4-FFF2-40B4-BE49-F238E27FC236}">
              <a16:creationId xmlns:a16="http://schemas.microsoft.com/office/drawing/2014/main" id="{26512301-5BAF-4767-95B6-485A8D9D7F75}"/>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6" name="Shape 3">
          <a:extLst>
            <a:ext uri="{FF2B5EF4-FFF2-40B4-BE49-F238E27FC236}">
              <a16:creationId xmlns:a16="http://schemas.microsoft.com/office/drawing/2014/main" id="{ED02A084-C394-4C8A-A0C8-16E807809F24}"/>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7" name="Shape 3">
          <a:extLst>
            <a:ext uri="{FF2B5EF4-FFF2-40B4-BE49-F238E27FC236}">
              <a16:creationId xmlns:a16="http://schemas.microsoft.com/office/drawing/2014/main" id="{98DD3C09-7FE8-4A1F-BAC1-E878D92485DE}"/>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258</xdr:row>
      <xdr:rowOff>310445</xdr:rowOff>
    </xdr:from>
    <xdr:to>
      <xdr:col>7</xdr:col>
      <xdr:colOff>255411</xdr:colOff>
      <xdr:row>259</xdr:row>
      <xdr:rowOff>443089</xdr:rowOff>
    </xdr:to>
    <xdr:sp macro="" textlink="">
      <xdr:nvSpPr>
        <xdr:cNvPr id="3158" name="Shape 3">
          <a:extLst>
            <a:ext uri="{FF2B5EF4-FFF2-40B4-BE49-F238E27FC236}">
              <a16:creationId xmlns:a16="http://schemas.microsoft.com/office/drawing/2014/main" id="{75CE6F1E-6F03-48EC-A580-D7809D6F6C39}"/>
            </a:ext>
          </a:extLst>
        </xdr:cNvPr>
        <xdr:cNvSpPr>
          <a:spLocks noChangeArrowheads="1"/>
        </xdr:cNvSpPr>
      </xdr:nvSpPr>
      <xdr:spPr bwMode="auto">
        <a:xfrm>
          <a:off x="6000397" y="251932370"/>
          <a:ext cx="474839" cy="932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59" name="Shape 3">
          <a:extLst>
            <a:ext uri="{FF2B5EF4-FFF2-40B4-BE49-F238E27FC236}">
              <a16:creationId xmlns:a16="http://schemas.microsoft.com/office/drawing/2014/main" id="{38E6EDFE-5CDF-4A32-8211-24964E92F2A4}"/>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0" name="Shape 3">
          <a:extLst>
            <a:ext uri="{FF2B5EF4-FFF2-40B4-BE49-F238E27FC236}">
              <a16:creationId xmlns:a16="http://schemas.microsoft.com/office/drawing/2014/main" id="{85415396-E8B4-43B1-98D2-266D4A6B1007}"/>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1" name="Shape 3">
          <a:extLst>
            <a:ext uri="{FF2B5EF4-FFF2-40B4-BE49-F238E27FC236}">
              <a16:creationId xmlns:a16="http://schemas.microsoft.com/office/drawing/2014/main" id="{6A3BC1BD-ED8C-45BC-9A8B-416CEB2D7C2A}"/>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2" name="Shape 3">
          <a:extLst>
            <a:ext uri="{FF2B5EF4-FFF2-40B4-BE49-F238E27FC236}">
              <a16:creationId xmlns:a16="http://schemas.microsoft.com/office/drawing/2014/main" id="{7220AF5C-8416-4B49-AB11-6C8F5BDE571B}"/>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3" name="Shape 3">
          <a:extLst>
            <a:ext uri="{FF2B5EF4-FFF2-40B4-BE49-F238E27FC236}">
              <a16:creationId xmlns:a16="http://schemas.microsoft.com/office/drawing/2014/main" id="{547F4F25-6174-4CC0-BF54-655E48A15B58}"/>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4" name="Shape 3">
          <a:extLst>
            <a:ext uri="{FF2B5EF4-FFF2-40B4-BE49-F238E27FC236}">
              <a16:creationId xmlns:a16="http://schemas.microsoft.com/office/drawing/2014/main" id="{F8A97E6A-546A-4B1F-949E-9732967235DB}"/>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5" name="Shape 3">
          <a:extLst>
            <a:ext uri="{FF2B5EF4-FFF2-40B4-BE49-F238E27FC236}">
              <a16:creationId xmlns:a16="http://schemas.microsoft.com/office/drawing/2014/main" id="{265D704E-D2FD-4E14-A0F7-C8617B2059D3}"/>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6" name="Shape 3">
          <a:extLst>
            <a:ext uri="{FF2B5EF4-FFF2-40B4-BE49-F238E27FC236}">
              <a16:creationId xmlns:a16="http://schemas.microsoft.com/office/drawing/2014/main" id="{FD11AE02-4073-406A-B425-37934427A2FB}"/>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7" name="Shape 3">
          <a:extLst>
            <a:ext uri="{FF2B5EF4-FFF2-40B4-BE49-F238E27FC236}">
              <a16:creationId xmlns:a16="http://schemas.microsoft.com/office/drawing/2014/main" id="{0E65F966-0CDE-4B39-998F-D3C0920DD5C3}"/>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8" name="Shape 3">
          <a:extLst>
            <a:ext uri="{FF2B5EF4-FFF2-40B4-BE49-F238E27FC236}">
              <a16:creationId xmlns:a16="http://schemas.microsoft.com/office/drawing/2014/main" id="{1EA09469-65C8-42A5-96E1-29BBBF6A686B}"/>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69" name="Shape 3">
          <a:extLst>
            <a:ext uri="{FF2B5EF4-FFF2-40B4-BE49-F238E27FC236}">
              <a16:creationId xmlns:a16="http://schemas.microsoft.com/office/drawing/2014/main" id="{2737B4E6-71B8-45E8-A1A1-E998620B69CA}"/>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70" name="Shape 3">
          <a:extLst>
            <a:ext uri="{FF2B5EF4-FFF2-40B4-BE49-F238E27FC236}">
              <a16:creationId xmlns:a16="http://schemas.microsoft.com/office/drawing/2014/main" id="{F19DAC4C-E8CA-43D2-B96A-7E39FCB128D2}"/>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259</xdr:row>
      <xdr:rowOff>0</xdr:rowOff>
    </xdr:from>
    <xdr:to>
      <xdr:col>7</xdr:col>
      <xdr:colOff>255411</xdr:colOff>
      <xdr:row>259</xdr:row>
      <xdr:rowOff>443089</xdr:rowOff>
    </xdr:to>
    <xdr:sp macro="" textlink="">
      <xdr:nvSpPr>
        <xdr:cNvPr id="3171" name="Shape 3">
          <a:extLst>
            <a:ext uri="{FF2B5EF4-FFF2-40B4-BE49-F238E27FC236}">
              <a16:creationId xmlns:a16="http://schemas.microsoft.com/office/drawing/2014/main" id="{4FAA0A35-A178-4157-90D1-556A35959E09}"/>
            </a:ext>
          </a:extLst>
        </xdr:cNvPr>
        <xdr:cNvSpPr>
          <a:spLocks noChangeArrowheads="1"/>
        </xdr:cNvSpPr>
      </xdr:nvSpPr>
      <xdr:spPr bwMode="auto">
        <a:xfrm>
          <a:off x="6000397" y="25242202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0</xdr:colOff>
      <xdr:row>335</xdr:row>
      <xdr:rowOff>0</xdr:rowOff>
    </xdr:from>
    <xdr:to>
      <xdr:col>7</xdr:col>
      <xdr:colOff>304800</xdr:colOff>
      <xdr:row>335</xdr:row>
      <xdr:rowOff>114300</xdr:rowOff>
    </xdr:to>
    <xdr:sp macro="" textlink="">
      <xdr:nvSpPr>
        <xdr:cNvPr id="3172" name="Shape 3">
          <a:extLst>
            <a:ext uri="{FF2B5EF4-FFF2-40B4-BE49-F238E27FC236}">
              <a16:creationId xmlns:a16="http://schemas.microsoft.com/office/drawing/2014/main" id="{DC62164F-6F58-4681-89E2-11D19A568F35}"/>
            </a:ext>
          </a:extLst>
        </xdr:cNvPr>
        <xdr:cNvSpPr>
          <a:spLocks noChangeArrowheads="1"/>
        </xdr:cNvSpPr>
      </xdr:nvSpPr>
      <xdr:spPr bwMode="auto">
        <a:xfrm>
          <a:off x="5305425" y="41890950"/>
          <a:ext cx="150495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73" name="Shape 3">
          <a:extLst>
            <a:ext uri="{FF2B5EF4-FFF2-40B4-BE49-F238E27FC236}">
              <a16:creationId xmlns:a16="http://schemas.microsoft.com/office/drawing/2014/main" id="{718AA3B2-9AFC-4943-B98C-1CF0A98C5C98}"/>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74" name="Shape 3">
          <a:extLst>
            <a:ext uri="{FF2B5EF4-FFF2-40B4-BE49-F238E27FC236}">
              <a16:creationId xmlns:a16="http://schemas.microsoft.com/office/drawing/2014/main" id="{3B488796-1077-4FE7-85BD-CA45E6E10199}"/>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75" name="Shape 3">
          <a:extLst>
            <a:ext uri="{FF2B5EF4-FFF2-40B4-BE49-F238E27FC236}">
              <a16:creationId xmlns:a16="http://schemas.microsoft.com/office/drawing/2014/main" id="{FE771E8C-73E4-462C-AAD2-8BB5F063F3BE}"/>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76" name="Shape 3">
          <a:extLst>
            <a:ext uri="{FF2B5EF4-FFF2-40B4-BE49-F238E27FC236}">
              <a16:creationId xmlns:a16="http://schemas.microsoft.com/office/drawing/2014/main" id="{94E2D9E1-66A3-414F-B026-6F1899540309}"/>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77" name="Shape 3">
          <a:extLst>
            <a:ext uri="{FF2B5EF4-FFF2-40B4-BE49-F238E27FC236}">
              <a16:creationId xmlns:a16="http://schemas.microsoft.com/office/drawing/2014/main" id="{4AB5F9C5-0502-4019-9E0F-A3C39EEA7C4D}"/>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78" name="Shape 3">
          <a:extLst>
            <a:ext uri="{FF2B5EF4-FFF2-40B4-BE49-F238E27FC236}">
              <a16:creationId xmlns:a16="http://schemas.microsoft.com/office/drawing/2014/main" id="{AD26531D-0722-4455-8B2A-607F1C8820C9}"/>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79" name="Shape 3">
          <a:extLst>
            <a:ext uri="{FF2B5EF4-FFF2-40B4-BE49-F238E27FC236}">
              <a16:creationId xmlns:a16="http://schemas.microsoft.com/office/drawing/2014/main" id="{17E3D858-3C49-497A-A4E9-15D246228864}"/>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80" name="Shape 3">
          <a:extLst>
            <a:ext uri="{FF2B5EF4-FFF2-40B4-BE49-F238E27FC236}">
              <a16:creationId xmlns:a16="http://schemas.microsoft.com/office/drawing/2014/main" id="{387E5699-94A0-47CB-A6CC-014046F770A2}"/>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81" name="Shape 3">
          <a:extLst>
            <a:ext uri="{FF2B5EF4-FFF2-40B4-BE49-F238E27FC236}">
              <a16:creationId xmlns:a16="http://schemas.microsoft.com/office/drawing/2014/main" id="{AFB8FBC5-158F-4A79-9B21-8E69931649A1}"/>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82" name="Shape 3">
          <a:extLst>
            <a:ext uri="{FF2B5EF4-FFF2-40B4-BE49-F238E27FC236}">
              <a16:creationId xmlns:a16="http://schemas.microsoft.com/office/drawing/2014/main" id="{E11466EF-1BA8-4486-8179-C0A651562888}"/>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83" name="Shape 3">
          <a:extLst>
            <a:ext uri="{FF2B5EF4-FFF2-40B4-BE49-F238E27FC236}">
              <a16:creationId xmlns:a16="http://schemas.microsoft.com/office/drawing/2014/main" id="{0A2CDFC7-7EDA-45DD-B567-3256C8E942B9}"/>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84" name="Shape 3">
          <a:extLst>
            <a:ext uri="{FF2B5EF4-FFF2-40B4-BE49-F238E27FC236}">
              <a16:creationId xmlns:a16="http://schemas.microsoft.com/office/drawing/2014/main" id="{A9885774-1946-4039-AA47-EB5EC5E38E5D}"/>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85" name="Shape 3">
          <a:extLst>
            <a:ext uri="{FF2B5EF4-FFF2-40B4-BE49-F238E27FC236}">
              <a16:creationId xmlns:a16="http://schemas.microsoft.com/office/drawing/2014/main" id="{A3C0A88B-FB21-405A-8BAC-8170C8F12376}"/>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86" name="Shape 3">
          <a:extLst>
            <a:ext uri="{FF2B5EF4-FFF2-40B4-BE49-F238E27FC236}">
              <a16:creationId xmlns:a16="http://schemas.microsoft.com/office/drawing/2014/main" id="{CDED4CC7-BE22-4F5E-BFF0-49081247EA23}"/>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87" name="Shape 3">
          <a:extLst>
            <a:ext uri="{FF2B5EF4-FFF2-40B4-BE49-F238E27FC236}">
              <a16:creationId xmlns:a16="http://schemas.microsoft.com/office/drawing/2014/main" id="{CAEE1576-A58A-44FB-AE5A-C10213F3E1F5}"/>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88" name="Shape 3">
          <a:extLst>
            <a:ext uri="{FF2B5EF4-FFF2-40B4-BE49-F238E27FC236}">
              <a16:creationId xmlns:a16="http://schemas.microsoft.com/office/drawing/2014/main" id="{F04A65F8-0419-4F1B-824B-8A3973939D48}"/>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89" name="Shape 3">
          <a:extLst>
            <a:ext uri="{FF2B5EF4-FFF2-40B4-BE49-F238E27FC236}">
              <a16:creationId xmlns:a16="http://schemas.microsoft.com/office/drawing/2014/main" id="{6DD2FDF9-6D18-4353-9CA4-69C04017843B}"/>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90" name="Shape 3">
          <a:extLst>
            <a:ext uri="{FF2B5EF4-FFF2-40B4-BE49-F238E27FC236}">
              <a16:creationId xmlns:a16="http://schemas.microsoft.com/office/drawing/2014/main" id="{62748AA8-5128-4B86-A4C3-A42E3F75CCA8}"/>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91" name="Shape 3">
          <a:extLst>
            <a:ext uri="{FF2B5EF4-FFF2-40B4-BE49-F238E27FC236}">
              <a16:creationId xmlns:a16="http://schemas.microsoft.com/office/drawing/2014/main" id="{54DC7B7B-466A-4F5C-A540-B9AFA7F26ED7}"/>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92" name="Shape 3">
          <a:extLst>
            <a:ext uri="{FF2B5EF4-FFF2-40B4-BE49-F238E27FC236}">
              <a16:creationId xmlns:a16="http://schemas.microsoft.com/office/drawing/2014/main" id="{ED707529-8492-4A75-9205-D54B002C1A57}"/>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93" name="Shape 3">
          <a:extLst>
            <a:ext uri="{FF2B5EF4-FFF2-40B4-BE49-F238E27FC236}">
              <a16:creationId xmlns:a16="http://schemas.microsoft.com/office/drawing/2014/main" id="{7A3C2390-1B73-4930-87C8-3360F9D0EFCB}"/>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94" name="Shape 3">
          <a:extLst>
            <a:ext uri="{FF2B5EF4-FFF2-40B4-BE49-F238E27FC236}">
              <a16:creationId xmlns:a16="http://schemas.microsoft.com/office/drawing/2014/main" id="{5C177DD6-28FA-4760-AD8C-9F1832B7C119}"/>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334</xdr:row>
      <xdr:rowOff>310445</xdr:rowOff>
    </xdr:from>
    <xdr:to>
      <xdr:col>7</xdr:col>
      <xdr:colOff>255411</xdr:colOff>
      <xdr:row>335</xdr:row>
      <xdr:rowOff>443089</xdr:rowOff>
    </xdr:to>
    <xdr:sp macro="" textlink="">
      <xdr:nvSpPr>
        <xdr:cNvPr id="3195" name="Shape 3">
          <a:extLst>
            <a:ext uri="{FF2B5EF4-FFF2-40B4-BE49-F238E27FC236}">
              <a16:creationId xmlns:a16="http://schemas.microsoft.com/office/drawing/2014/main" id="{A509E8A3-BC88-4364-8C63-883B59B75DA0}"/>
            </a:ext>
          </a:extLst>
        </xdr:cNvPr>
        <xdr:cNvSpPr>
          <a:spLocks noChangeArrowheads="1"/>
        </xdr:cNvSpPr>
      </xdr:nvSpPr>
      <xdr:spPr bwMode="auto">
        <a:xfrm>
          <a:off x="6286147" y="4182039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96" name="Shape 3">
          <a:extLst>
            <a:ext uri="{FF2B5EF4-FFF2-40B4-BE49-F238E27FC236}">
              <a16:creationId xmlns:a16="http://schemas.microsoft.com/office/drawing/2014/main" id="{48B878A4-17D1-4D00-AD34-3DBEFC338C30}"/>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97" name="Shape 3">
          <a:extLst>
            <a:ext uri="{FF2B5EF4-FFF2-40B4-BE49-F238E27FC236}">
              <a16:creationId xmlns:a16="http://schemas.microsoft.com/office/drawing/2014/main" id="{474AF992-8605-4A86-AA91-6F5B422A2C6C}"/>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198" name="Shape 3">
          <a:extLst>
            <a:ext uri="{FF2B5EF4-FFF2-40B4-BE49-F238E27FC236}">
              <a16:creationId xmlns:a16="http://schemas.microsoft.com/office/drawing/2014/main" id="{EB98DD61-4827-4ACE-A3AC-0AA68763E497}"/>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199" name="Shape 3">
          <a:extLst>
            <a:ext uri="{FF2B5EF4-FFF2-40B4-BE49-F238E27FC236}">
              <a16:creationId xmlns:a16="http://schemas.microsoft.com/office/drawing/2014/main" id="{12E65164-2E0D-43AC-9641-180C1F6C0D8F}"/>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00" name="Shape 3">
          <a:extLst>
            <a:ext uri="{FF2B5EF4-FFF2-40B4-BE49-F238E27FC236}">
              <a16:creationId xmlns:a16="http://schemas.microsoft.com/office/drawing/2014/main" id="{E0288E32-0D0D-4D6F-A1E5-A48BF97385E8}"/>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01" name="Shape 3">
          <a:extLst>
            <a:ext uri="{FF2B5EF4-FFF2-40B4-BE49-F238E27FC236}">
              <a16:creationId xmlns:a16="http://schemas.microsoft.com/office/drawing/2014/main" id="{429D8C83-4E4A-4F8E-AC41-B48D1847E622}"/>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02" name="Shape 3">
          <a:extLst>
            <a:ext uri="{FF2B5EF4-FFF2-40B4-BE49-F238E27FC236}">
              <a16:creationId xmlns:a16="http://schemas.microsoft.com/office/drawing/2014/main" id="{AC22FD20-2C26-4EB9-A5D4-7227603AA2A1}"/>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03" name="Shape 3">
          <a:extLst>
            <a:ext uri="{FF2B5EF4-FFF2-40B4-BE49-F238E27FC236}">
              <a16:creationId xmlns:a16="http://schemas.microsoft.com/office/drawing/2014/main" id="{5E209AEC-9B15-48AC-96F2-CEBB8D47D266}"/>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04" name="Shape 3">
          <a:extLst>
            <a:ext uri="{FF2B5EF4-FFF2-40B4-BE49-F238E27FC236}">
              <a16:creationId xmlns:a16="http://schemas.microsoft.com/office/drawing/2014/main" id="{6F8318AC-1B17-4A69-BAC7-C89C60471FBF}"/>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05" name="Shape 3">
          <a:extLst>
            <a:ext uri="{FF2B5EF4-FFF2-40B4-BE49-F238E27FC236}">
              <a16:creationId xmlns:a16="http://schemas.microsoft.com/office/drawing/2014/main" id="{9A505494-F3EE-44AB-9065-55D75B877059}"/>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06" name="Shape 3">
          <a:extLst>
            <a:ext uri="{FF2B5EF4-FFF2-40B4-BE49-F238E27FC236}">
              <a16:creationId xmlns:a16="http://schemas.microsoft.com/office/drawing/2014/main" id="{538153A9-38D3-44F0-A1F5-813137547495}"/>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07" name="Shape 3">
          <a:extLst>
            <a:ext uri="{FF2B5EF4-FFF2-40B4-BE49-F238E27FC236}">
              <a16:creationId xmlns:a16="http://schemas.microsoft.com/office/drawing/2014/main" id="{1651C8B4-04B7-4F02-A2CD-BC47B478FAF6}"/>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08" name="Shape 3">
          <a:extLst>
            <a:ext uri="{FF2B5EF4-FFF2-40B4-BE49-F238E27FC236}">
              <a16:creationId xmlns:a16="http://schemas.microsoft.com/office/drawing/2014/main" id="{E3B0E998-2CD9-44EF-B28C-FA163B3F92FD}"/>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09" name="Shape 3">
          <a:extLst>
            <a:ext uri="{FF2B5EF4-FFF2-40B4-BE49-F238E27FC236}">
              <a16:creationId xmlns:a16="http://schemas.microsoft.com/office/drawing/2014/main" id="{CD96DB18-C66B-44F5-851E-7A8F87E98AA5}"/>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10" name="Shape 3">
          <a:extLst>
            <a:ext uri="{FF2B5EF4-FFF2-40B4-BE49-F238E27FC236}">
              <a16:creationId xmlns:a16="http://schemas.microsoft.com/office/drawing/2014/main" id="{3EFF3ACB-8BB5-493B-8B78-F6579C22F9DE}"/>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11" name="Shape 3">
          <a:extLst>
            <a:ext uri="{FF2B5EF4-FFF2-40B4-BE49-F238E27FC236}">
              <a16:creationId xmlns:a16="http://schemas.microsoft.com/office/drawing/2014/main" id="{F57B20CA-67EB-4E52-9D7D-3DEE4BA8C954}"/>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12" name="Shape 3">
          <a:extLst>
            <a:ext uri="{FF2B5EF4-FFF2-40B4-BE49-F238E27FC236}">
              <a16:creationId xmlns:a16="http://schemas.microsoft.com/office/drawing/2014/main" id="{3A1D7D9B-243D-4341-B1E6-31EE5612776D}"/>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13" name="Shape 3">
          <a:extLst>
            <a:ext uri="{FF2B5EF4-FFF2-40B4-BE49-F238E27FC236}">
              <a16:creationId xmlns:a16="http://schemas.microsoft.com/office/drawing/2014/main" id="{0E2D673D-9300-4190-BE09-AE7D9F1DA78D}"/>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14" name="Shape 3">
          <a:extLst>
            <a:ext uri="{FF2B5EF4-FFF2-40B4-BE49-F238E27FC236}">
              <a16:creationId xmlns:a16="http://schemas.microsoft.com/office/drawing/2014/main" id="{DEDAFD1D-49F5-482C-8791-4385D4F675A2}"/>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15" name="Shape 3">
          <a:extLst>
            <a:ext uri="{FF2B5EF4-FFF2-40B4-BE49-F238E27FC236}">
              <a16:creationId xmlns:a16="http://schemas.microsoft.com/office/drawing/2014/main" id="{D64F3904-BA1A-4332-97D5-FCEE19747C7A}"/>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16" name="Shape 3">
          <a:extLst>
            <a:ext uri="{FF2B5EF4-FFF2-40B4-BE49-F238E27FC236}">
              <a16:creationId xmlns:a16="http://schemas.microsoft.com/office/drawing/2014/main" id="{0FEF81B2-80CA-4169-9A2B-0689B15DDAF7}"/>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457200</xdr:rowOff>
    </xdr:to>
    <xdr:sp macro="" textlink="">
      <xdr:nvSpPr>
        <xdr:cNvPr id="3217" name="Shape 3">
          <a:extLst>
            <a:ext uri="{FF2B5EF4-FFF2-40B4-BE49-F238E27FC236}">
              <a16:creationId xmlns:a16="http://schemas.microsoft.com/office/drawing/2014/main" id="{95CB8501-CCA0-45B0-B77A-D86BA420550E}"/>
            </a:ext>
          </a:extLst>
        </xdr:cNvPr>
        <xdr:cNvSpPr>
          <a:spLocks noChangeArrowheads="1"/>
        </xdr:cNvSpPr>
      </xdr:nvSpPr>
      <xdr:spPr bwMode="auto">
        <a:xfrm>
          <a:off x="6505575" y="41890950"/>
          <a:ext cx="3048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0</xdr:colOff>
      <xdr:row>335</xdr:row>
      <xdr:rowOff>0</xdr:rowOff>
    </xdr:from>
    <xdr:to>
      <xdr:col>7</xdr:col>
      <xdr:colOff>304800</xdr:colOff>
      <xdr:row>335</xdr:row>
      <xdr:rowOff>114300</xdr:rowOff>
    </xdr:to>
    <xdr:sp macro="" textlink="">
      <xdr:nvSpPr>
        <xdr:cNvPr id="3218" name="Shape 3">
          <a:extLst>
            <a:ext uri="{FF2B5EF4-FFF2-40B4-BE49-F238E27FC236}">
              <a16:creationId xmlns:a16="http://schemas.microsoft.com/office/drawing/2014/main" id="{2F78AF42-8261-4D01-BBAF-E44614E8FC74}"/>
            </a:ext>
          </a:extLst>
        </xdr:cNvPr>
        <xdr:cNvSpPr>
          <a:spLocks noChangeArrowheads="1"/>
        </xdr:cNvSpPr>
      </xdr:nvSpPr>
      <xdr:spPr bwMode="auto">
        <a:xfrm>
          <a:off x="6505575" y="41890950"/>
          <a:ext cx="3048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334</xdr:row>
      <xdr:rowOff>310445</xdr:rowOff>
    </xdr:from>
    <xdr:to>
      <xdr:col>7</xdr:col>
      <xdr:colOff>255411</xdr:colOff>
      <xdr:row>335</xdr:row>
      <xdr:rowOff>443089</xdr:rowOff>
    </xdr:to>
    <xdr:sp macro="" textlink="">
      <xdr:nvSpPr>
        <xdr:cNvPr id="3219" name="Shape 3">
          <a:extLst>
            <a:ext uri="{FF2B5EF4-FFF2-40B4-BE49-F238E27FC236}">
              <a16:creationId xmlns:a16="http://schemas.microsoft.com/office/drawing/2014/main" id="{C24691C6-61C2-40A9-9219-433D3F15E40D}"/>
            </a:ext>
          </a:extLst>
        </xdr:cNvPr>
        <xdr:cNvSpPr>
          <a:spLocks noChangeArrowheads="1"/>
        </xdr:cNvSpPr>
      </xdr:nvSpPr>
      <xdr:spPr bwMode="auto">
        <a:xfrm>
          <a:off x="6286147" y="4182039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335</xdr:row>
      <xdr:rowOff>310445</xdr:rowOff>
    </xdr:from>
    <xdr:to>
      <xdr:col>7</xdr:col>
      <xdr:colOff>255411</xdr:colOff>
      <xdr:row>336</xdr:row>
      <xdr:rowOff>443089</xdr:rowOff>
    </xdr:to>
    <xdr:sp macro="" textlink="">
      <xdr:nvSpPr>
        <xdr:cNvPr id="3220" name="Shape 3">
          <a:extLst>
            <a:ext uri="{FF2B5EF4-FFF2-40B4-BE49-F238E27FC236}">
              <a16:creationId xmlns:a16="http://schemas.microsoft.com/office/drawing/2014/main" id="{16EC10A1-29D9-4F4A-B4D4-B218C6BEAD44}"/>
            </a:ext>
          </a:extLst>
        </xdr:cNvPr>
        <xdr:cNvSpPr>
          <a:spLocks noChangeArrowheads="1"/>
        </xdr:cNvSpPr>
      </xdr:nvSpPr>
      <xdr:spPr bwMode="auto">
        <a:xfrm>
          <a:off x="6286147" y="4220139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335</xdr:row>
      <xdr:rowOff>310445</xdr:rowOff>
    </xdr:from>
    <xdr:to>
      <xdr:col>7</xdr:col>
      <xdr:colOff>255411</xdr:colOff>
      <xdr:row>336</xdr:row>
      <xdr:rowOff>443089</xdr:rowOff>
    </xdr:to>
    <xdr:sp macro="" textlink="">
      <xdr:nvSpPr>
        <xdr:cNvPr id="3221" name="Shape 3">
          <a:extLst>
            <a:ext uri="{FF2B5EF4-FFF2-40B4-BE49-F238E27FC236}">
              <a16:creationId xmlns:a16="http://schemas.microsoft.com/office/drawing/2014/main" id="{98AB1608-0430-481C-80C0-2F18C020E7BB}"/>
            </a:ext>
          </a:extLst>
        </xdr:cNvPr>
        <xdr:cNvSpPr>
          <a:spLocks noChangeArrowheads="1"/>
        </xdr:cNvSpPr>
      </xdr:nvSpPr>
      <xdr:spPr bwMode="auto">
        <a:xfrm>
          <a:off x="6286147" y="4220139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336</xdr:row>
      <xdr:rowOff>310445</xdr:rowOff>
    </xdr:from>
    <xdr:to>
      <xdr:col>7</xdr:col>
      <xdr:colOff>255411</xdr:colOff>
      <xdr:row>337</xdr:row>
      <xdr:rowOff>443089</xdr:rowOff>
    </xdr:to>
    <xdr:sp macro="" textlink="">
      <xdr:nvSpPr>
        <xdr:cNvPr id="3222" name="Shape 3">
          <a:extLst>
            <a:ext uri="{FF2B5EF4-FFF2-40B4-BE49-F238E27FC236}">
              <a16:creationId xmlns:a16="http://schemas.microsoft.com/office/drawing/2014/main" id="{7B28853E-1694-4EF5-BD1A-DBBFD9467B00}"/>
            </a:ext>
          </a:extLst>
        </xdr:cNvPr>
        <xdr:cNvSpPr>
          <a:spLocks noChangeArrowheads="1"/>
        </xdr:cNvSpPr>
      </xdr:nvSpPr>
      <xdr:spPr bwMode="auto">
        <a:xfrm>
          <a:off x="6286147" y="42772895"/>
          <a:ext cx="474839" cy="894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336</xdr:row>
      <xdr:rowOff>310445</xdr:rowOff>
    </xdr:from>
    <xdr:to>
      <xdr:col>7</xdr:col>
      <xdr:colOff>255411</xdr:colOff>
      <xdr:row>337</xdr:row>
      <xdr:rowOff>443089</xdr:rowOff>
    </xdr:to>
    <xdr:sp macro="" textlink="">
      <xdr:nvSpPr>
        <xdr:cNvPr id="3223" name="Shape 3">
          <a:extLst>
            <a:ext uri="{FF2B5EF4-FFF2-40B4-BE49-F238E27FC236}">
              <a16:creationId xmlns:a16="http://schemas.microsoft.com/office/drawing/2014/main" id="{7378833D-65D4-4A63-8A7A-8DEB79751B14}"/>
            </a:ext>
          </a:extLst>
        </xdr:cNvPr>
        <xdr:cNvSpPr>
          <a:spLocks noChangeArrowheads="1"/>
        </xdr:cNvSpPr>
      </xdr:nvSpPr>
      <xdr:spPr bwMode="auto">
        <a:xfrm>
          <a:off x="6286147" y="42772895"/>
          <a:ext cx="474839" cy="894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337</xdr:row>
      <xdr:rowOff>310445</xdr:rowOff>
    </xdr:from>
    <xdr:to>
      <xdr:col>7</xdr:col>
      <xdr:colOff>255411</xdr:colOff>
      <xdr:row>338</xdr:row>
      <xdr:rowOff>443089</xdr:rowOff>
    </xdr:to>
    <xdr:sp macro="" textlink="">
      <xdr:nvSpPr>
        <xdr:cNvPr id="3224" name="Shape 3">
          <a:extLst>
            <a:ext uri="{FF2B5EF4-FFF2-40B4-BE49-F238E27FC236}">
              <a16:creationId xmlns:a16="http://schemas.microsoft.com/office/drawing/2014/main" id="{BB189E69-57BD-4C6B-8AC0-CF2509090405}"/>
            </a:ext>
          </a:extLst>
        </xdr:cNvPr>
        <xdr:cNvSpPr>
          <a:spLocks noChangeArrowheads="1"/>
        </xdr:cNvSpPr>
      </xdr:nvSpPr>
      <xdr:spPr bwMode="auto">
        <a:xfrm>
          <a:off x="6286147" y="4353489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337</xdr:row>
      <xdr:rowOff>310445</xdr:rowOff>
    </xdr:from>
    <xdr:to>
      <xdr:col>7</xdr:col>
      <xdr:colOff>255411</xdr:colOff>
      <xdr:row>338</xdr:row>
      <xdr:rowOff>443089</xdr:rowOff>
    </xdr:to>
    <xdr:sp macro="" textlink="">
      <xdr:nvSpPr>
        <xdr:cNvPr id="3225" name="Shape 3">
          <a:extLst>
            <a:ext uri="{FF2B5EF4-FFF2-40B4-BE49-F238E27FC236}">
              <a16:creationId xmlns:a16="http://schemas.microsoft.com/office/drawing/2014/main" id="{78407944-3130-414C-9187-CE8310F1BE50}"/>
            </a:ext>
          </a:extLst>
        </xdr:cNvPr>
        <xdr:cNvSpPr>
          <a:spLocks noChangeArrowheads="1"/>
        </xdr:cNvSpPr>
      </xdr:nvSpPr>
      <xdr:spPr bwMode="auto">
        <a:xfrm>
          <a:off x="6286147" y="4353489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338</xdr:row>
      <xdr:rowOff>310445</xdr:rowOff>
    </xdr:from>
    <xdr:to>
      <xdr:col>7</xdr:col>
      <xdr:colOff>255411</xdr:colOff>
      <xdr:row>340</xdr:row>
      <xdr:rowOff>443089</xdr:rowOff>
    </xdr:to>
    <xdr:sp macro="" textlink="">
      <xdr:nvSpPr>
        <xdr:cNvPr id="3226" name="Shape 3">
          <a:extLst>
            <a:ext uri="{FF2B5EF4-FFF2-40B4-BE49-F238E27FC236}">
              <a16:creationId xmlns:a16="http://schemas.microsoft.com/office/drawing/2014/main" id="{03144198-DF11-468D-89DA-FDC5731E6492}"/>
            </a:ext>
          </a:extLst>
        </xdr:cNvPr>
        <xdr:cNvSpPr>
          <a:spLocks noChangeArrowheads="1"/>
        </xdr:cNvSpPr>
      </xdr:nvSpPr>
      <xdr:spPr bwMode="auto">
        <a:xfrm>
          <a:off x="6286147" y="44677895"/>
          <a:ext cx="474839" cy="2266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338</xdr:row>
      <xdr:rowOff>310445</xdr:rowOff>
    </xdr:from>
    <xdr:to>
      <xdr:col>7</xdr:col>
      <xdr:colOff>255411</xdr:colOff>
      <xdr:row>340</xdr:row>
      <xdr:rowOff>443089</xdr:rowOff>
    </xdr:to>
    <xdr:sp macro="" textlink="">
      <xdr:nvSpPr>
        <xdr:cNvPr id="3227" name="Shape 3">
          <a:extLst>
            <a:ext uri="{FF2B5EF4-FFF2-40B4-BE49-F238E27FC236}">
              <a16:creationId xmlns:a16="http://schemas.microsoft.com/office/drawing/2014/main" id="{09320AFE-AC11-4D44-9112-7DF8D0A9883B}"/>
            </a:ext>
          </a:extLst>
        </xdr:cNvPr>
        <xdr:cNvSpPr>
          <a:spLocks noChangeArrowheads="1"/>
        </xdr:cNvSpPr>
      </xdr:nvSpPr>
      <xdr:spPr bwMode="auto">
        <a:xfrm>
          <a:off x="6286147" y="44677895"/>
          <a:ext cx="474839" cy="2266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338</xdr:row>
      <xdr:rowOff>310445</xdr:rowOff>
    </xdr:from>
    <xdr:to>
      <xdr:col>7</xdr:col>
      <xdr:colOff>255411</xdr:colOff>
      <xdr:row>340</xdr:row>
      <xdr:rowOff>443089</xdr:rowOff>
    </xdr:to>
    <xdr:sp macro="" textlink="">
      <xdr:nvSpPr>
        <xdr:cNvPr id="3228" name="Shape 3">
          <a:extLst>
            <a:ext uri="{FF2B5EF4-FFF2-40B4-BE49-F238E27FC236}">
              <a16:creationId xmlns:a16="http://schemas.microsoft.com/office/drawing/2014/main" id="{154F9B7C-0DD7-450F-B09E-4201D6739AF2}"/>
            </a:ext>
          </a:extLst>
        </xdr:cNvPr>
        <xdr:cNvSpPr>
          <a:spLocks noChangeArrowheads="1"/>
        </xdr:cNvSpPr>
      </xdr:nvSpPr>
      <xdr:spPr bwMode="auto">
        <a:xfrm>
          <a:off x="6286147" y="44677895"/>
          <a:ext cx="474839" cy="2266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338</xdr:row>
      <xdr:rowOff>310445</xdr:rowOff>
    </xdr:from>
    <xdr:to>
      <xdr:col>7</xdr:col>
      <xdr:colOff>255411</xdr:colOff>
      <xdr:row>340</xdr:row>
      <xdr:rowOff>443089</xdr:rowOff>
    </xdr:to>
    <xdr:sp macro="" textlink="">
      <xdr:nvSpPr>
        <xdr:cNvPr id="3229" name="Shape 3">
          <a:extLst>
            <a:ext uri="{FF2B5EF4-FFF2-40B4-BE49-F238E27FC236}">
              <a16:creationId xmlns:a16="http://schemas.microsoft.com/office/drawing/2014/main" id="{3A220416-FB10-425D-A2F5-5D423879F94A}"/>
            </a:ext>
          </a:extLst>
        </xdr:cNvPr>
        <xdr:cNvSpPr>
          <a:spLocks noChangeArrowheads="1"/>
        </xdr:cNvSpPr>
      </xdr:nvSpPr>
      <xdr:spPr bwMode="auto">
        <a:xfrm>
          <a:off x="6286147" y="44677895"/>
          <a:ext cx="474839" cy="2266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338</xdr:row>
      <xdr:rowOff>310445</xdr:rowOff>
    </xdr:from>
    <xdr:to>
      <xdr:col>7</xdr:col>
      <xdr:colOff>255411</xdr:colOff>
      <xdr:row>339</xdr:row>
      <xdr:rowOff>443089</xdr:rowOff>
    </xdr:to>
    <xdr:sp macro="" textlink="">
      <xdr:nvSpPr>
        <xdr:cNvPr id="3230" name="Shape 3">
          <a:extLst>
            <a:ext uri="{FF2B5EF4-FFF2-40B4-BE49-F238E27FC236}">
              <a16:creationId xmlns:a16="http://schemas.microsoft.com/office/drawing/2014/main" id="{6B58BB33-D36D-4AF4-8208-6DAAFB8DD459}"/>
            </a:ext>
          </a:extLst>
        </xdr:cNvPr>
        <xdr:cNvSpPr>
          <a:spLocks noChangeArrowheads="1"/>
        </xdr:cNvSpPr>
      </xdr:nvSpPr>
      <xdr:spPr bwMode="auto">
        <a:xfrm>
          <a:off x="6286147" y="44677895"/>
          <a:ext cx="474839" cy="1466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338</xdr:row>
      <xdr:rowOff>310445</xdr:rowOff>
    </xdr:from>
    <xdr:to>
      <xdr:col>7</xdr:col>
      <xdr:colOff>255411</xdr:colOff>
      <xdr:row>339</xdr:row>
      <xdr:rowOff>443089</xdr:rowOff>
    </xdr:to>
    <xdr:sp macro="" textlink="">
      <xdr:nvSpPr>
        <xdr:cNvPr id="3231" name="Shape 3">
          <a:extLst>
            <a:ext uri="{FF2B5EF4-FFF2-40B4-BE49-F238E27FC236}">
              <a16:creationId xmlns:a16="http://schemas.microsoft.com/office/drawing/2014/main" id="{51072D8A-99A7-4A20-9EAE-71BC891D992D}"/>
            </a:ext>
          </a:extLst>
        </xdr:cNvPr>
        <xdr:cNvSpPr>
          <a:spLocks noChangeArrowheads="1"/>
        </xdr:cNvSpPr>
      </xdr:nvSpPr>
      <xdr:spPr bwMode="auto">
        <a:xfrm>
          <a:off x="6286147" y="44677895"/>
          <a:ext cx="474839" cy="1466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32" name="Shape 3">
          <a:extLst>
            <a:ext uri="{FF2B5EF4-FFF2-40B4-BE49-F238E27FC236}">
              <a16:creationId xmlns:a16="http://schemas.microsoft.com/office/drawing/2014/main" id="{F1A44E3C-4269-414F-964B-E6A02CF3516F}"/>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33" name="Shape 3">
          <a:extLst>
            <a:ext uri="{FF2B5EF4-FFF2-40B4-BE49-F238E27FC236}">
              <a16:creationId xmlns:a16="http://schemas.microsoft.com/office/drawing/2014/main" id="{67D1BCD6-3196-43AB-B2F5-71BBC32030FA}"/>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234" name="Shape 3">
          <a:extLst>
            <a:ext uri="{FF2B5EF4-FFF2-40B4-BE49-F238E27FC236}">
              <a16:creationId xmlns:a16="http://schemas.microsoft.com/office/drawing/2014/main" id="{05D9800F-7500-4AA9-AC89-A7B180237336}"/>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235" name="Shape 3">
          <a:extLst>
            <a:ext uri="{FF2B5EF4-FFF2-40B4-BE49-F238E27FC236}">
              <a16:creationId xmlns:a16="http://schemas.microsoft.com/office/drawing/2014/main" id="{2D79CE84-41DC-4A9C-B915-FD07EF14A03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310445</xdr:rowOff>
    </xdr:from>
    <xdr:to>
      <xdr:col>7</xdr:col>
      <xdr:colOff>255411</xdr:colOff>
      <xdr:row>386</xdr:row>
      <xdr:rowOff>443089</xdr:rowOff>
    </xdr:to>
    <xdr:sp macro="" textlink="">
      <xdr:nvSpPr>
        <xdr:cNvPr id="3236" name="Shape 3">
          <a:extLst>
            <a:ext uri="{FF2B5EF4-FFF2-40B4-BE49-F238E27FC236}">
              <a16:creationId xmlns:a16="http://schemas.microsoft.com/office/drawing/2014/main" id="{0A37B499-93B4-4C12-BDBC-F8762D6EDA84}"/>
            </a:ext>
          </a:extLst>
        </xdr:cNvPr>
        <xdr:cNvSpPr>
          <a:spLocks noChangeArrowheads="1"/>
        </xdr:cNvSpPr>
      </xdr:nvSpPr>
      <xdr:spPr bwMode="auto">
        <a:xfrm>
          <a:off x="6286147" y="80091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310445</xdr:rowOff>
    </xdr:from>
    <xdr:to>
      <xdr:col>7</xdr:col>
      <xdr:colOff>255411</xdr:colOff>
      <xdr:row>386</xdr:row>
      <xdr:rowOff>443089</xdr:rowOff>
    </xdr:to>
    <xdr:sp macro="" textlink="">
      <xdr:nvSpPr>
        <xdr:cNvPr id="3237" name="Shape 3">
          <a:extLst>
            <a:ext uri="{FF2B5EF4-FFF2-40B4-BE49-F238E27FC236}">
              <a16:creationId xmlns:a16="http://schemas.microsoft.com/office/drawing/2014/main" id="{5F4693CD-B784-4DEB-A518-43071D434351}"/>
            </a:ext>
          </a:extLst>
        </xdr:cNvPr>
        <xdr:cNvSpPr>
          <a:spLocks noChangeArrowheads="1"/>
        </xdr:cNvSpPr>
      </xdr:nvSpPr>
      <xdr:spPr bwMode="auto">
        <a:xfrm>
          <a:off x="6286147" y="80091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366</xdr:row>
      <xdr:rowOff>310445</xdr:rowOff>
    </xdr:from>
    <xdr:to>
      <xdr:col>7</xdr:col>
      <xdr:colOff>255411</xdr:colOff>
      <xdr:row>367</xdr:row>
      <xdr:rowOff>443089</xdr:rowOff>
    </xdr:to>
    <xdr:sp macro="" textlink="">
      <xdr:nvSpPr>
        <xdr:cNvPr id="3238" name="Shape 3">
          <a:extLst>
            <a:ext uri="{FF2B5EF4-FFF2-40B4-BE49-F238E27FC236}">
              <a16:creationId xmlns:a16="http://schemas.microsoft.com/office/drawing/2014/main" id="{049BD145-C4EB-46DD-AF32-2F421845D128}"/>
            </a:ext>
          </a:extLst>
        </xdr:cNvPr>
        <xdr:cNvSpPr>
          <a:spLocks noChangeArrowheads="1"/>
        </xdr:cNvSpPr>
      </xdr:nvSpPr>
      <xdr:spPr bwMode="auto">
        <a:xfrm>
          <a:off x="6286147" y="67518845"/>
          <a:ext cx="474839"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367</xdr:row>
      <xdr:rowOff>310445</xdr:rowOff>
    </xdr:from>
    <xdr:to>
      <xdr:col>7</xdr:col>
      <xdr:colOff>255411</xdr:colOff>
      <xdr:row>368</xdr:row>
      <xdr:rowOff>443089</xdr:rowOff>
    </xdr:to>
    <xdr:sp macro="" textlink="">
      <xdr:nvSpPr>
        <xdr:cNvPr id="3239" name="Shape 3">
          <a:extLst>
            <a:ext uri="{FF2B5EF4-FFF2-40B4-BE49-F238E27FC236}">
              <a16:creationId xmlns:a16="http://schemas.microsoft.com/office/drawing/2014/main" id="{9F5DE7D7-5273-4217-90B4-88E620E6F0FC}"/>
            </a:ext>
          </a:extLst>
        </xdr:cNvPr>
        <xdr:cNvSpPr>
          <a:spLocks noChangeArrowheads="1"/>
        </xdr:cNvSpPr>
      </xdr:nvSpPr>
      <xdr:spPr bwMode="auto">
        <a:xfrm>
          <a:off x="6286147" y="67899845"/>
          <a:ext cx="474839"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367</xdr:row>
      <xdr:rowOff>310445</xdr:rowOff>
    </xdr:from>
    <xdr:to>
      <xdr:col>7</xdr:col>
      <xdr:colOff>255411</xdr:colOff>
      <xdr:row>368</xdr:row>
      <xdr:rowOff>443089</xdr:rowOff>
    </xdr:to>
    <xdr:sp macro="" textlink="">
      <xdr:nvSpPr>
        <xdr:cNvPr id="3240" name="Shape 3">
          <a:extLst>
            <a:ext uri="{FF2B5EF4-FFF2-40B4-BE49-F238E27FC236}">
              <a16:creationId xmlns:a16="http://schemas.microsoft.com/office/drawing/2014/main" id="{F42811E7-3EF3-4AD7-9935-8B0CE77F1B64}"/>
            </a:ext>
          </a:extLst>
        </xdr:cNvPr>
        <xdr:cNvSpPr>
          <a:spLocks noChangeArrowheads="1"/>
        </xdr:cNvSpPr>
      </xdr:nvSpPr>
      <xdr:spPr bwMode="auto">
        <a:xfrm>
          <a:off x="6286147" y="67899845"/>
          <a:ext cx="474839"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368</xdr:row>
      <xdr:rowOff>310445</xdr:rowOff>
    </xdr:from>
    <xdr:to>
      <xdr:col>7</xdr:col>
      <xdr:colOff>255411</xdr:colOff>
      <xdr:row>370</xdr:row>
      <xdr:rowOff>443089</xdr:rowOff>
    </xdr:to>
    <xdr:sp macro="" textlink="">
      <xdr:nvSpPr>
        <xdr:cNvPr id="3241" name="Shape 3">
          <a:extLst>
            <a:ext uri="{FF2B5EF4-FFF2-40B4-BE49-F238E27FC236}">
              <a16:creationId xmlns:a16="http://schemas.microsoft.com/office/drawing/2014/main" id="{A54D5169-AA98-43CF-A6CC-A126052FB2FD}"/>
            </a:ext>
          </a:extLst>
        </xdr:cNvPr>
        <xdr:cNvSpPr>
          <a:spLocks noChangeArrowheads="1"/>
        </xdr:cNvSpPr>
      </xdr:nvSpPr>
      <xdr:spPr bwMode="auto">
        <a:xfrm>
          <a:off x="6286147" y="68280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368</xdr:row>
      <xdr:rowOff>310445</xdr:rowOff>
    </xdr:from>
    <xdr:to>
      <xdr:col>7</xdr:col>
      <xdr:colOff>255411</xdr:colOff>
      <xdr:row>370</xdr:row>
      <xdr:rowOff>443089</xdr:rowOff>
    </xdr:to>
    <xdr:sp macro="" textlink="">
      <xdr:nvSpPr>
        <xdr:cNvPr id="3242" name="Shape 3">
          <a:extLst>
            <a:ext uri="{FF2B5EF4-FFF2-40B4-BE49-F238E27FC236}">
              <a16:creationId xmlns:a16="http://schemas.microsoft.com/office/drawing/2014/main" id="{6E35089D-2B0F-41D2-A2F6-0995CFC5D20C}"/>
            </a:ext>
          </a:extLst>
        </xdr:cNvPr>
        <xdr:cNvSpPr>
          <a:spLocks noChangeArrowheads="1"/>
        </xdr:cNvSpPr>
      </xdr:nvSpPr>
      <xdr:spPr bwMode="auto">
        <a:xfrm>
          <a:off x="6286147" y="68280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372</xdr:row>
      <xdr:rowOff>443089</xdr:rowOff>
    </xdr:to>
    <xdr:sp macro="" textlink="">
      <xdr:nvSpPr>
        <xdr:cNvPr id="3243" name="Shape 3">
          <a:extLst>
            <a:ext uri="{FF2B5EF4-FFF2-40B4-BE49-F238E27FC236}">
              <a16:creationId xmlns:a16="http://schemas.microsoft.com/office/drawing/2014/main" id="{AC1F6087-B889-40B2-BD14-6FBC916C70DF}"/>
            </a:ext>
          </a:extLst>
        </xdr:cNvPr>
        <xdr:cNvSpPr>
          <a:spLocks noChangeArrowheads="1"/>
        </xdr:cNvSpPr>
      </xdr:nvSpPr>
      <xdr:spPr bwMode="auto">
        <a:xfrm>
          <a:off x="6286147" y="68661845"/>
          <a:ext cx="474839"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372</xdr:row>
      <xdr:rowOff>443089</xdr:rowOff>
    </xdr:to>
    <xdr:sp macro="" textlink="">
      <xdr:nvSpPr>
        <xdr:cNvPr id="3244" name="Shape 3">
          <a:extLst>
            <a:ext uri="{FF2B5EF4-FFF2-40B4-BE49-F238E27FC236}">
              <a16:creationId xmlns:a16="http://schemas.microsoft.com/office/drawing/2014/main" id="{71738B9C-7247-4787-AF76-6AD557801CFB}"/>
            </a:ext>
          </a:extLst>
        </xdr:cNvPr>
        <xdr:cNvSpPr>
          <a:spLocks noChangeArrowheads="1"/>
        </xdr:cNvSpPr>
      </xdr:nvSpPr>
      <xdr:spPr bwMode="auto">
        <a:xfrm>
          <a:off x="6286147" y="68661845"/>
          <a:ext cx="474839"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372</xdr:row>
      <xdr:rowOff>310445</xdr:rowOff>
    </xdr:from>
    <xdr:to>
      <xdr:col>7</xdr:col>
      <xdr:colOff>255411</xdr:colOff>
      <xdr:row>373</xdr:row>
      <xdr:rowOff>443089</xdr:rowOff>
    </xdr:to>
    <xdr:sp macro="" textlink="">
      <xdr:nvSpPr>
        <xdr:cNvPr id="3245" name="Shape 3">
          <a:extLst>
            <a:ext uri="{FF2B5EF4-FFF2-40B4-BE49-F238E27FC236}">
              <a16:creationId xmlns:a16="http://schemas.microsoft.com/office/drawing/2014/main" id="{A09D9E7A-07A2-4595-87BD-B269A8AC5B66}"/>
            </a:ext>
          </a:extLst>
        </xdr:cNvPr>
        <xdr:cNvSpPr>
          <a:spLocks noChangeArrowheads="1"/>
        </xdr:cNvSpPr>
      </xdr:nvSpPr>
      <xdr:spPr bwMode="auto">
        <a:xfrm>
          <a:off x="6286147" y="71709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372</xdr:row>
      <xdr:rowOff>310445</xdr:rowOff>
    </xdr:from>
    <xdr:to>
      <xdr:col>7</xdr:col>
      <xdr:colOff>255411</xdr:colOff>
      <xdr:row>373</xdr:row>
      <xdr:rowOff>443089</xdr:rowOff>
    </xdr:to>
    <xdr:sp macro="" textlink="">
      <xdr:nvSpPr>
        <xdr:cNvPr id="3246" name="Shape 3">
          <a:extLst>
            <a:ext uri="{FF2B5EF4-FFF2-40B4-BE49-F238E27FC236}">
              <a16:creationId xmlns:a16="http://schemas.microsoft.com/office/drawing/2014/main" id="{D3E23EBF-7394-4224-AA4B-ACEC07383154}"/>
            </a:ext>
          </a:extLst>
        </xdr:cNvPr>
        <xdr:cNvSpPr>
          <a:spLocks noChangeArrowheads="1"/>
        </xdr:cNvSpPr>
      </xdr:nvSpPr>
      <xdr:spPr bwMode="auto">
        <a:xfrm>
          <a:off x="6286147" y="71709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373</xdr:row>
      <xdr:rowOff>310445</xdr:rowOff>
    </xdr:from>
    <xdr:to>
      <xdr:col>7</xdr:col>
      <xdr:colOff>255411</xdr:colOff>
      <xdr:row>378</xdr:row>
      <xdr:rowOff>443089</xdr:rowOff>
    </xdr:to>
    <xdr:sp macro="" textlink="">
      <xdr:nvSpPr>
        <xdr:cNvPr id="3247" name="Shape 3">
          <a:extLst>
            <a:ext uri="{FF2B5EF4-FFF2-40B4-BE49-F238E27FC236}">
              <a16:creationId xmlns:a16="http://schemas.microsoft.com/office/drawing/2014/main" id="{C0F2AC4C-EE1B-42C0-A80B-8C52BFE22706}"/>
            </a:ext>
          </a:extLst>
        </xdr:cNvPr>
        <xdr:cNvSpPr>
          <a:spLocks noChangeArrowheads="1"/>
        </xdr:cNvSpPr>
      </xdr:nvSpPr>
      <xdr:spPr bwMode="auto">
        <a:xfrm>
          <a:off x="6286147" y="72090845"/>
          <a:ext cx="474839"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373</xdr:row>
      <xdr:rowOff>310445</xdr:rowOff>
    </xdr:from>
    <xdr:to>
      <xdr:col>7</xdr:col>
      <xdr:colOff>255411</xdr:colOff>
      <xdr:row>378</xdr:row>
      <xdr:rowOff>443089</xdr:rowOff>
    </xdr:to>
    <xdr:sp macro="" textlink="">
      <xdr:nvSpPr>
        <xdr:cNvPr id="3248" name="Shape 3">
          <a:extLst>
            <a:ext uri="{FF2B5EF4-FFF2-40B4-BE49-F238E27FC236}">
              <a16:creationId xmlns:a16="http://schemas.microsoft.com/office/drawing/2014/main" id="{81FF67BA-A8C4-4173-A340-CCA02B117742}"/>
            </a:ext>
          </a:extLst>
        </xdr:cNvPr>
        <xdr:cNvSpPr>
          <a:spLocks noChangeArrowheads="1"/>
        </xdr:cNvSpPr>
      </xdr:nvSpPr>
      <xdr:spPr bwMode="auto">
        <a:xfrm>
          <a:off x="6286147" y="72090845"/>
          <a:ext cx="474839"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378</xdr:row>
      <xdr:rowOff>310445</xdr:rowOff>
    </xdr:from>
    <xdr:to>
      <xdr:col>7</xdr:col>
      <xdr:colOff>255411</xdr:colOff>
      <xdr:row>379</xdr:row>
      <xdr:rowOff>0</xdr:rowOff>
    </xdr:to>
    <xdr:sp macro="" textlink="">
      <xdr:nvSpPr>
        <xdr:cNvPr id="3249" name="Shape 3">
          <a:extLst>
            <a:ext uri="{FF2B5EF4-FFF2-40B4-BE49-F238E27FC236}">
              <a16:creationId xmlns:a16="http://schemas.microsoft.com/office/drawing/2014/main" id="{7E51DC9E-31FD-4A43-897A-C9E62BEA8291}"/>
            </a:ext>
          </a:extLst>
        </xdr:cNvPr>
        <xdr:cNvSpPr>
          <a:spLocks noChangeArrowheads="1"/>
        </xdr:cNvSpPr>
      </xdr:nvSpPr>
      <xdr:spPr bwMode="auto">
        <a:xfrm>
          <a:off x="6286147" y="75710345"/>
          <a:ext cx="474839" cy="26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378</xdr:row>
      <xdr:rowOff>310445</xdr:rowOff>
    </xdr:from>
    <xdr:to>
      <xdr:col>7</xdr:col>
      <xdr:colOff>255411</xdr:colOff>
      <xdr:row>379</xdr:row>
      <xdr:rowOff>0</xdr:rowOff>
    </xdr:to>
    <xdr:sp macro="" textlink="">
      <xdr:nvSpPr>
        <xdr:cNvPr id="3250" name="Shape 3">
          <a:extLst>
            <a:ext uri="{FF2B5EF4-FFF2-40B4-BE49-F238E27FC236}">
              <a16:creationId xmlns:a16="http://schemas.microsoft.com/office/drawing/2014/main" id="{24ACE1D2-F09C-4AE9-9F34-5F4BD653080C}"/>
            </a:ext>
          </a:extLst>
        </xdr:cNvPr>
        <xdr:cNvSpPr>
          <a:spLocks noChangeArrowheads="1"/>
        </xdr:cNvSpPr>
      </xdr:nvSpPr>
      <xdr:spPr bwMode="auto">
        <a:xfrm>
          <a:off x="6286147" y="75710345"/>
          <a:ext cx="474839" cy="26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251" name="Shape 3">
          <a:extLst>
            <a:ext uri="{FF2B5EF4-FFF2-40B4-BE49-F238E27FC236}">
              <a16:creationId xmlns:a16="http://schemas.microsoft.com/office/drawing/2014/main" id="{498B76C6-9E27-4092-850E-E1CEC40C5390}"/>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252" name="Shape 3">
          <a:extLst>
            <a:ext uri="{FF2B5EF4-FFF2-40B4-BE49-F238E27FC236}">
              <a16:creationId xmlns:a16="http://schemas.microsoft.com/office/drawing/2014/main" id="{57BAF782-8854-491A-A549-F0A60B836243}"/>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310445</xdr:rowOff>
    </xdr:from>
    <xdr:to>
      <xdr:col>7</xdr:col>
      <xdr:colOff>255411</xdr:colOff>
      <xdr:row>386</xdr:row>
      <xdr:rowOff>443089</xdr:rowOff>
    </xdr:to>
    <xdr:sp macro="" textlink="">
      <xdr:nvSpPr>
        <xdr:cNvPr id="3253" name="Shape 3">
          <a:extLst>
            <a:ext uri="{FF2B5EF4-FFF2-40B4-BE49-F238E27FC236}">
              <a16:creationId xmlns:a16="http://schemas.microsoft.com/office/drawing/2014/main" id="{710E582C-9D8E-461F-9B74-F247879C1AA0}"/>
            </a:ext>
          </a:extLst>
        </xdr:cNvPr>
        <xdr:cNvSpPr>
          <a:spLocks noChangeArrowheads="1"/>
        </xdr:cNvSpPr>
      </xdr:nvSpPr>
      <xdr:spPr bwMode="auto">
        <a:xfrm>
          <a:off x="6286147" y="80091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310445</xdr:rowOff>
    </xdr:from>
    <xdr:to>
      <xdr:col>7</xdr:col>
      <xdr:colOff>255411</xdr:colOff>
      <xdr:row>386</xdr:row>
      <xdr:rowOff>443089</xdr:rowOff>
    </xdr:to>
    <xdr:sp macro="" textlink="">
      <xdr:nvSpPr>
        <xdr:cNvPr id="3254" name="Shape 3">
          <a:extLst>
            <a:ext uri="{FF2B5EF4-FFF2-40B4-BE49-F238E27FC236}">
              <a16:creationId xmlns:a16="http://schemas.microsoft.com/office/drawing/2014/main" id="{C3A5513E-9A06-4AEA-A790-93E0F0D82A98}"/>
            </a:ext>
          </a:extLst>
        </xdr:cNvPr>
        <xdr:cNvSpPr>
          <a:spLocks noChangeArrowheads="1"/>
        </xdr:cNvSpPr>
      </xdr:nvSpPr>
      <xdr:spPr bwMode="auto">
        <a:xfrm>
          <a:off x="6286147" y="80091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386</xdr:row>
      <xdr:rowOff>310445</xdr:rowOff>
    </xdr:from>
    <xdr:to>
      <xdr:col>7</xdr:col>
      <xdr:colOff>255411</xdr:colOff>
      <xdr:row>387</xdr:row>
      <xdr:rowOff>443089</xdr:rowOff>
    </xdr:to>
    <xdr:sp macro="" textlink="">
      <xdr:nvSpPr>
        <xdr:cNvPr id="3255" name="Shape 3">
          <a:extLst>
            <a:ext uri="{FF2B5EF4-FFF2-40B4-BE49-F238E27FC236}">
              <a16:creationId xmlns:a16="http://schemas.microsoft.com/office/drawing/2014/main" id="{0194A698-2FF7-4C4F-88CF-B559FE5F1C89}"/>
            </a:ext>
          </a:extLst>
        </xdr:cNvPr>
        <xdr:cNvSpPr>
          <a:spLocks noChangeArrowheads="1"/>
        </xdr:cNvSpPr>
      </xdr:nvSpPr>
      <xdr:spPr bwMode="auto">
        <a:xfrm>
          <a:off x="6286147" y="80663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386</xdr:row>
      <xdr:rowOff>310445</xdr:rowOff>
    </xdr:from>
    <xdr:to>
      <xdr:col>7</xdr:col>
      <xdr:colOff>255411</xdr:colOff>
      <xdr:row>387</xdr:row>
      <xdr:rowOff>443089</xdr:rowOff>
    </xdr:to>
    <xdr:sp macro="" textlink="">
      <xdr:nvSpPr>
        <xdr:cNvPr id="3256" name="Shape 3">
          <a:extLst>
            <a:ext uri="{FF2B5EF4-FFF2-40B4-BE49-F238E27FC236}">
              <a16:creationId xmlns:a16="http://schemas.microsoft.com/office/drawing/2014/main" id="{FCB654E1-0022-4180-B9F0-80F358021EB7}"/>
            </a:ext>
          </a:extLst>
        </xdr:cNvPr>
        <xdr:cNvSpPr>
          <a:spLocks noChangeArrowheads="1"/>
        </xdr:cNvSpPr>
      </xdr:nvSpPr>
      <xdr:spPr bwMode="auto">
        <a:xfrm>
          <a:off x="6286147" y="80663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387</xdr:row>
      <xdr:rowOff>310445</xdr:rowOff>
    </xdr:from>
    <xdr:to>
      <xdr:col>7</xdr:col>
      <xdr:colOff>255411</xdr:colOff>
      <xdr:row>388</xdr:row>
      <xdr:rowOff>443089</xdr:rowOff>
    </xdr:to>
    <xdr:sp macro="" textlink="">
      <xdr:nvSpPr>
        <xdr:cNvPr id="3257" name="Shape 3">
          <a:extLst>
            <a:ext uri="{FF2B5EF4-FFF2-40B4-BE49-F238E27FC236}">
              <a16:creationId xmlns:a16="http://schemas.microsoft.com/office/drawing/2014/main" id="{58B9A276-C96B-427F-B9E0-D16C14F7D031}"/>
            </a:ext>
          </a:extLst>
        </xdr:cNvPr>
        <xdr:cNvSpPr>
          <a:spLocks noChangeArrowheads="1"/>
        </xdr:cNvSpPr>
      </xdr:nvSpPr>
      <xdr:spPr bwMode="auto">
        <a:xfrm>
          <a:off x="6286147" y="81234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387</xdr:row>
      <xdr:rowOff>310445</xdr:rowOff>
    </xdr:from>
    <xdr:to>
      <xdr:col>7</xdr:col>
      <xdr:colOff>255411</xdr:colOff>
      <xdr:row>388</xdr:row>
      <xdr:rowOff>443089</xdr:rowOff>
    </xdr:to>
    <xdr:sp macro="" textlink="">
      <xdr:nvSpPr>
        <xdr:cNvPr id="3258" name="Shape 3">
          <a:extLst>
            <a:ext uri="{FF2B5EF4-FFF2-40B4-BE49-F238E27FC236}">
              <a16:creationId xmlns:a16="http://schemas.microsoft.com/office/drawing/2014/main" id="{8EAA769E-EA56-4D99-A70B-03959F7198D4}"/>
            </a:ext>
          </a:extLst>
        </xdr:cNvPr>
        <xdr:cNvSpPr>
          <a:spLocks noChangeArrowheads="1"/>
        </xdr:cNvSpPr>
      </xdr:nvSpPr>
      <xdr:spPr bwMode="auto">
        <a:xfrm>
          <a:off x="6286147" y="81234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381</xdr:row>
      <xdr:rowOff>310445</xdr:rowOff>
    </xdr:from>
    <xdr:to>
      <xdr:col>7</xdr:col>
      <xdr:colOff>255411</xdr:colOff>
      <xdr:row>385</xdr:row>
      <xdr:rowOff>443089</xdr:rowOff>
    </xdr:to>
    <xdr:sp macro="" textlink="">
      <xdr:nvSpPr>
        <xdr:cNvPr id="3259" name="Shape 3">
          <a:extLst>
            <a:ext uri="{FF2B5EF4-FFF2-40B4-BE49-F238E27FC236}">
              <a16:creationId xmlns:a16="http://schemas.microsoft.com/office/drawing/2014/main" id="{698D6009-0432-4C30-8737-38628BD91551}"/>
            </a:ext>
            <a:ext uri="{147F2762-F138-4A5C-976F-8EAC2B608ADB}">
              <a16:predDERef xmlns:a16="http://schemas.microsoft.com/office/drawing/2014/main" pred="{00000000-0008-0000-0000-00009F000000}"/>
            </a:ext>
          </a:extLst>
        </xdr:cNvPr>
        <xdr:cNvSpPr>
          <a:spLocks noChangeArrowheads="1"/>
        </xdr:cNvSpPr>
      </xdr:nvSpPr>
      <xdr:spPr bwMode="auto">
        <a:xfrm>
          <a:off x="6286147" y="77424845"/>
          <a:ext cx="474839"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381</xdr:row>
      <xdr:rowOff>310445</xdr:rowOff>
    </xdr:from>
    <xdr:to>
      <xdr:col>7</xdr:col>
      <xdr:colOff>255411</xdr:colOff>
      <xdr:row>385</xdr:row>
      <xdr:rowOff>443089</xdr:rowOff>
    </xdr:to>
    <xdr:sp macro="" textlink="">
      <xdr:nvSpPr>
        <xdr:cNvPr id="3260" name="Shape 3">
          <a:extLst>
            <a:ext uri="{FF2B5EF4-FFF2-40B4-BE49-F238E27FC236}">
              <a16:creationId xmlns:a16="http://schemas.microsoft.com/office/drawing/2014/main" id="{AC691939-1533-4FAA-B7B6-06B6FA4E2FE0}"/>
            </a:ext>
            <a:ext uri="{147F2762-F138-4A5C-976F-8EAC2B608ADB}">
              <a16:predDERef xmlns:a16="http://schemas.microsoft.com/office/drawing/2014/main" pred="{00000000-0008-0000-0000-0000A0000000}"/>
            </a:ext>
          </a:extLst>
        </xdr:cNvPr>
        <xdr:cNvSpPr>
          <a:spLocks noChangeArrowheads="1"/>
        </xdr:cNvSpPr>
      </xdr:nvSpPr>
      <xdr:spPr bwMode="auto">
        <a:xfrm>
          <a:off x="6286147" y="77424845"/>
          <a:ext cx="474839"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377</xdr:row>
      <xdr:rowOff>310445</xdr:rowOff>
    </xdr:from>
    <xdr:to>
      <xdr:col>7</xdr:col>
      <xdr:colOff>255411</xdr:colOff>
      <xdr:row>378</xdr:row>
      <xdr:rowOff>0</xdr:rowOff>
    </xdr:to>
    <xdr:sp macro="" textlink="">
      <xdr:nvSpPr>
        <xdr:cNvPr id="3261" name="Shape 3">
          <a:extLst>
            <a:ext uri="{FF2B5EF4-FFF2-40B4-BE49-F238E27FC236}">
              <a16:creationId xmlns:a16="http://schemas.microsoft.com/office/drawing/2014/main" id="{EF18F525-D4F0-441F-84FF-46E7C707FCB0}"/>
            </a:ext>
          </a:extLst>
        </xdr:cNvPr>
        <xdr:cNvSpPr>
          <a:spLocks noChangeArrowheads="1"/>
        </xdr:cNvSpPr>
      </xdr:nvSpPr>
      <xdr:spPr bwMode="auto">
        <a:xfrm>
          <a:off x="6286147" y="75329345"/>
          <a:ext cx="474839"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377</xdr:row>
      <xdr:rowOff>310445</xdr:rowOff>
    </xdr:from>
    <xdr:to>
      <xdr:col>7</xdr:col>
      <xdr:colOff>255411</xdr:colOff>
      <xdr:row>378</xdr:row>
      <xdr:rowOff>0</xdr:rowOff>
    </xdr:to>
    <xdr:sp macro="" textlink="">
      <xdr:nvSpPr>
        <xdr:cNvPr id="3262" name="Shape 3">
          <a:extLst>
            <a:ext uri="{FF2B5EF4-FFF2-40B4-BE49-F238E27FC236}">
              <a16:creationId xmlns:a16="http://schemas.microsoft.com/office/drawing/2014/main" id="{CBFCBCDD-F2E0-46C9-B827-A4D80947EBEB}"/>
            </a:ext>
          </a:extLst>
        </xdr:cNvPr>
        <xdr:cNvSpPr>
          <a:spLocks noChangeArrowheads="1"/>
        </xdr:cNvSpPr>
      </xdr:nvSpPr>
      <xdr:spPr bwMode="auto">
        <a:xfrm>
          <a:off x="6286147" y="75329345"/>
          <a:ext cx="474839"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387</xdr:row>
      <xdr:rowOff>310445</xdr:rowOff>
    </xdr:from>
    <xdr:to>
      <xdr:col>7</xdr:col>
      <xdr:colOff>255411</xdr:colOff>
      <xdr:row>388</xdr:row>
      <xdr:rowOff>443089</xdr:rowOff>
    </xdr:to>
    <xdr:sp macro="" textlink="">
      <xdr:nvSpPr>
        <xdr:cNvPr id="3263" name="Shape 3">
          <a:extLst>
            <a:ext uri="{FF2B5EF4-FFF2-40B4-BE49-F238E27FC236}">
              <a16:creationId xmlns:a16="http://schemas.microsoft.com/office/drawing/2014/main" id="{D07A876E-EBDE-4A59-9AF7-75EACBC6C169}"/>
            </a:ext>
            <a:ext uri="{147F2762-F138-4A5C-976F-8EAC2B608ADB}">
              <a16:predDERef xmlns:a16="http://schemas.microsoft.com/office/drawing/2014/main" pred="{673F0BF9-E052-41A4-BA91-DFDF6D66BD16}"/>
            </a:ext>
          </a:extLst>
        </xdr:cNvPr>
        <xdr:cNvSpPr>
          <a:spLocks noChangeArrowheads="1"/>
        </xdr:cNvSpPr>
      </xdr:nvSpPr>
      <xdr:spPr bwMode="auto">
        <a:xfrm>
          <a:off x="6286147" y="81234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387</xdr:row>
      <xdr:rowOff>310445</xdr:rowOff>
    </xdr:from>
    <xdr:to>
      <xdr:col>7</xdr:col>
      <xdr:colOff>255411</xdr:colOff>
      <xdr:row>388</xdr:row>
      <xdr:rowOff>443089</xdr:rowOff>
    </xdr:to>
    <xdr:sp macro="" textlink="">
      <xdr:nvSpPr>
        <xdr:cNvPr id="3264" name="Shape 3">
          <a:extLst>
            <a:ext uri="{FF2B5EF4-FFF2-40B4-BE49-F238E27FC236}">
              <a16:creationId xmlns:a16="http://schemas.microsoft.com/office/drawing/2014/main" id="{6A8A5EEA-74FF-4606-873A-3265A850FAE1}"/>
            </a:ext>
            <a:ext uri="{147F2762-F138-4A5C-976F-8EAC2B608ADB}">
              <a16:predDERef xmlns:a16="http://schemas.microsoft.com/office/drawing/2014/main" pred="{9FA36431-8DC0-4550-A086-99538D8C393A}"/>
            </a:ext>
          </a:extLst>
        </xdr:cNvPr>
        <xdr:cNvSpPr>
          <a:spLocks noChangeArrowheads="1"/>
        </xdr:cNvSpPr>
      </xdr:nvSpPr>
      <xdr:spPr bwMode="auto">
        <a:xfrm>
          <a:off x="6286147" y="81234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388</xdr:row>
      <xdr:rowOff>310445</xdr:rowOff>
    </xdr:from>
    <xdr:to>
      <xdr:col>7</xdr:col>
      <xdr:colOff>255411</xdr:colOff>
      <xdr:row>389</xdr:row>
      <xdr:rowOff>0</xdr:rowOff>
    </xdr:to>
    <xdr:sp macro="" textlink="">
      <xdr:nvSpPr>
        <xdr:cNvPr id="3265" name="Shape 3">
          <a:extLst>
            <a:ext uri="{FF2B5EF4-FFF2-40B4-BE49-F238E27FC236}">
              <a16:creationId xmlns:a16="http://schemas.microsoft.com/office/drawing/2014/main" id="{EE8C98F4-726B-4484-AFE5-AD1613E8AC7A}"/>
            </a:ext>
            <a:ext uri="{147F2762-F138-4A5C-976F-8EAC2B608ADB}">
              <a16:predDERef xmlns:a16="http://schemas.microsoft.com/office/drawing/2014/main" pred="{6AC8A8F8-63D8-432B-AED2-D21A03CC2D46}"/>
            </a:ext>
          </a:extLst>
        </xdr:cNvPr>
        <xdr:cNvSpPr>
          <a:spLocks noChangeArrowheads="1"/>
        </xdr:cNvSpPr>
      </xdr:nvSpPr>
      <xdr:spPr bwMode="auto">
        <a:xfrm>
          <a:off x="6286147" y="81806345"/>
          <a:ext cx="474839" cy="1404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266" name="Shape 3">
          <a:extLst>
            <a:ext uri="{FF2B5EF4-FFF2-40B4-BE49-F238E27FC236}">
              <a16:creationId xmlns:a16="http://schemas.microsoft.com/office/drawing/2014/main" id="{05B76B32-B8CE-4171-9E1C-B9376F41E711}"/>
            </a:ext>
            <a:ext uri="{147F2762-F138-4A5C-976F-8EAC2B608ADB}">
              <a16:predDERef xmlns:a16="http://schemas.microsoft.com/office/drawing/2014/main" pred="{04679596-8317-4A57-8E62-30F1867B0B0D}"/>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267" name="Shape 3">
          <a:extLst>
            <a:ext uri="{FF2B5EF4-FFF2-40B4-BE49-F238E27FC236}">
              <a16:creationId xmlns:a16="http://schemas.microsoft.com/office/drawing/2014/main" id="{389B2C56-AA0F-4C27-B4B2-BB55F402C6ED}"/>
            </a:ext>
            <a:ext uri="{147F2762-F138-4A5C-976F-8EAC2B608ADB}">
              <a16:predDERef xmlns:a16="http://schemas.microsoft.com/office/drawing/2014/main" pred="{A581B084-A388-4C9B-9C7C-4DB2405FAF61}"/>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268" name="Shape 3">
          <a:extLst>
            <a:ext uri="{FF2B5EF4-FFF2-40B4-BE49-F238E27FC236}">
              <a16:creationId xmlns:a16="http://schemas.microsoft.com/office/drawing/2014/main" id="{714CC9B8-4204-4D48-AADF-B64D28E32DC4}"/>
            </a:ext>
            <a:ext uri="{147F2762-F138-4A5C-976F-8EAC2B608ADB}">
              <a16:predDERef xmlns:a16="http://schemas.microsoft.com/office/drawing/2014/main" pred="{739CBA46-49F2-457E-B2F8-9DAACD09CE8E}"/>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269" name="Shape 3">
          <a:extLst>
            <a:ext uri="{FF2B5EF4-FFF2-40B4-BE49-F238E27FC236}">
              <a16:creationId xmlns:a16="http://schemas.microsoft.com/office/drawing/2014/main" id="{A9A27F0C-0740-4571-90CB-D7E6D45E80A1}"/>
            </a:ext>
            <a:ext uri="{147F2762-F138-4A5C-976F-8EAC2B608ADB}">
              <a16:predDERef xmlns:a16="http://schemas.microsoft.com/office/drawing/2014/main" pred="{AEDB219C-F49C-4A6E-B217-D35C1191A207}"/>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310445</xdr:rowOff>
    </xdr:from>
    <xdr:to>
      <xdr:col>7</xdr:col>
      <xdr:colOff>255411</xdr:colOff>
      <xdr:row>383</xdr:row>
      <xdr:rowOff>443089</xdr:rowOff>
    </xdr:to>
    <xdr:sp macro="" textlink="">
      <xdr:nvSpPr>
        <xdr:cNvPr id="3270" name="Shape 3">
          <a:extLst>
            <a:ext uri="{FF2B5EF4-FFF2-40B4-BE49-F238E27FC236}">
              <a16:creationId xmlns:a16="http://schemas.microsoft.com/office/drawing/2014/main" id="{36C2B332-A51A-49E2-B85D-CE0316EB7A79}"/>
            </a:ext>
            <a:ext uri="{147F2762-F138-4A5C-976F-8EAC2B608ADB}">
              <a16:predDERef xmlns:a16="http://schemas.microsoft.com/office/drawing/2014/main" pred="{461B2ACF-862F-45D5-B5D9-B9647F32252B}"/>
            </a:ext>
          </a:extLst>
        </xdr:cNvPr>
        <xdr:cNvSpPr>
          <a:spLocks noChangeArrowheads="1"/>
        </xdr:cNvSpPr>
      </xdr:nvSpPr>
      <xdr:spPr bwMode="auto">
        <a:xfrm>
          <a:off x="6286147" y="77805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310445</xdr:rowOff>
    </xdr:from>
    <xdr:to>
      <xdr:col>7</xdr:col>
      <xdr:colOff>255411</xdr:colOff>
      <xdr:row>383</xdr:row>
      <xdr:rowOff>443089</xdr:rowOff>
    </xdr:to>
    <xdr:sp macro="" textlink="">
      <xdr:nvSpPr>
        <xdr:cNvPr id="3271" name="Shape 3">
          <a:extLst>
            <a:ext uri="{FF2B5EF4-FFF2-40B4-BE49-F238E27FC236}">
              <a16:creationId xmlns:a16="http://schemas.microsoft.com/office/drawing/2014/main" id="{1E1BEC9C-D7DB-4F89-9C98-6A592401433C}"/>
            </a:ext>
            <a:ext uri="{147F2762-F138-4A5C-976F-8EAC2B608ADB}">
              <a16:predDERef xmlns:a16="http://schemas.microsoft.com/office/drawing/2014/main" pred="{4F6FD060-5EBB-47E5-9B64-0CF2697FD0F1}"/>
            </a:ext>
          </a:extLst>
        </xdr:cNvPr>
        <xdr:cNvSpPr>
          <a:spLocks noChangeArrowheads="1"/>
        </xdr:cNvSpPr>
      </xdr:nvSpPr>
      <xdr:spPr bwMode="auto">
        <a:xfrm>
          <a:off x="6286147" y="77805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310445</xdr:rowOff>
    </xdr:from>
    <xdr:to>
      <xdr:col>7</xdr:col>
      <xdr:colOff>255411</xdr:colOff>
      <xdr:row>384</xdr:row>
      <xdr:rowOff>443089</xdr:rowOff>
    </xdr:to>
    <xdr:sp macro="" textlink="">
      <xdr:nvSpPr>
        <xdr:cNvPr id="3272" name="Shape 3">
          <a:extLst>
            <a:ext uri="{FF2B5EF4-FFF2-40B4-BE49-F238E27FC236}">
              <a16:creationId xmlns:a16="http://schemas.microsoft.com/office/drawing/2014/main" id="{55318916-48BF-4571-975D-AEDA0BAF12F0}"/>
            </a:ext>
            <a:ext uri="{147F2762-F138-4A5C-976F-8EAC2B608ADB}">
              <a16:predDERef xmlns:a16="http://schemas.microsoft.com/office/drawing/2014/main" pred="{9629224C-B3E1-4DC2-8F27-D012B4DF2499}"/>
            </a:ext>
          </a:extLst>
        </xdr:cNvPr>
        <xdr:cNvSpPr>
          <a:spLocks noChangeArrowheads="1"/>
        </xdr:cNvSpPr>
      </xdr:nvSpPr>
      <xdr:spPr bwMode="auto">
        <a:xfrm>
          <a:off x="6286147" y="78377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310445</xdr:rowOff>
    </xdr:from>
    <xdr:to>
      <xdr:col>7</xdr:col>
      <xdr:colOff>255411</xdr:colOff>
      <xdr:row>384</xdr:row>
      <xdr:rowOff>443089</xdr:rowOff>
    </xdr:to>
    <xdr:sp macro="" textlink="">
      <xdr:nvSpPr>
        <xdr:cNvPr id="3273" name="Shape 3">
          <a:extLst>
            <a:ext uri="{FF2B5EF4-FFF2-40B4-BE49-F238E27FC236}">
              <a16:creationId xmlns:a16="http://schemas.microsoft.com/office/drawing/2014/main" id="{45C5CF72-F064-4FC3-A1F2-E94760490AFE}"/>
            </a:ext>
            <a:ext uri="{147F2762-F138-4A5C-976F-8EAC2B608ADB}">
              <a16:predDERef xmlns:a16="http://schemas.microsoft.com/office/drawing/2014/main" pred="{CD99A8CC-7A82-4FD1-9AED-DEC9F8B67F89}"/>
            </a:ext>
          </a:extLst>
        </xdr:cNvPr>
        <xdr:cNvSpPr>
          <a:spLocks noChangeArrowheads="1"/>
        </xdr:cNvSpPr>
      </xdr:nvSpPr>
      <xdr:spPr bwMode="auto">
        <a:xfrm>
          <a:off x="6286147" y="78377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378</xdr:row>
      <xdr:rowOff>310445</xdr:rowOff>
    </xdr:from>
    <xdr:to>
      <xdr:col>7</xdr:col>
      <xdr:colOff>255411</xdr:colOff>
      <xdr:row>379</xdr:row>
      <xdr:rowOff>443089</xdr:rowOff>
    </xdr:to>
    <xdr:sp macro="" textlink="">
      <xdr:nvSpPr>
        <xdr:cNvPr id="3274" name="Shape 3">
          <a:extLst>
            <a:ext uri="{FF2B5EF4-FFF2-40B4-BE49-F238E27FC236}">
              <a16:creationId xmlns:a16="http://schemas.microsoft.com/office/drawing/2014/main" id="{AA2A7788-191D-4D0C-BD20-D7BF32BABF63}"/>
            </a:ext>
            <a:ext uri="{147F2762-F138-4A5C-976F-8EAC2B608ADB}">
              <a16:predDERef xmlns:a16="http://schemas.microsoft.com/office/drawing/2014/main" pred="{38680687-6375-4B64-9D2C-90D9D27CE5B0}"/>
            </a:ext>
          </a:extLst>
        </xdr:cNvPr>
        <xdr:cNvSpPr>
          <a:spLocks noChangeArrowheads="1"/>
        </xdr:cNvSpPr>
      </xdr:nvSpPr>
      <xdr:spPr bwMode="auto">
        <a:xfrm>
          <a:off x="6286147" y="7571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378</xdr:row>
      <xdr:rowOff>310445</xdr:rowOff>
    </xdr:from>
    <xdr:to>
      <xdr:col>7</xdr:col>
      <xdr:colOff>255411</xdr:colOff>
      <xdr:row>379</xdr:row>
      <xdr:rowOff>443089</xdr:rowOff>
    </xdr:to>
    <xdr:sp macro="" textlink="">
      <xdr:nvSpPr>
        <xdr:cNvPr id="3275" name="Shape 3">
          <a:extLst>
            <a:ext uri="{FF2B5EF4-FFF2-40B4-BE49-F238E27FC236}">
              <a16:creationId xmlns:a16="http://schemas.microsoft.com/office/drawing/2014/main" id="{C0F7847A-74BD-42E0-97F2-8FA489535B59}"/>
            </a:ext>
            <a:ext uri="{147F2762-F138-4A5C-976F-8EAC2B608ADB}">
              <a16:predDERef xmlns:a16="http://schemas.microsoft.com/office/drawing/2014/main" pred="{59D31C7B-2856-4D24-AF39-BB9DB07E7AC7}"/>
            </a:ext>
          </a:extLst>
        </xdr:cNvPr>
        <xdr:cNvSpPr>
          <a:spLocks noChangeArrowheads="1"/>
        </xdr:cNvSpPr>
      </xdr:nvSpPr>
      <xdr:spPr bwMode="auto">
        <a:xfrm>
          <a:off x="6286147" y="7571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379</xdr:row>
      <xdr:rowOff>310445</xdr:rowOff>
    </xdr:from>
    <xdr:to>
      <xdr:col>7</xdr:col>
      <xdr:colOff>255411</xdr:colOff>
      <xdr:row>380</xdr:row>
      <xdr:rowOff>443089</xdr:rowOff>
    </xdr:to>
    <xdr:sp macro="" textlink="">
      <xdr:nvSpPr>
        <xdr:cNvPr id="3276" name="Shape 3">
          <a:extLst>
            <a:ext uri="{FF2B5EF4-FFF2-40B4-BE49-F238E27FC236}">
              <a16:creationId xmlns:a16="http://schemas.microsoft.com/office/drawing/2014/main" id="{BC153E4A-AAE4-455C-ABCA-3B663247744B}"/>
            </a:ext>
            <a:ext uri="{147F2762-F138-4A5C-976F-8EAC2B608ADB}">
              <a16:predDERef xmlns:a16="http://schemas.microsoft.com/office/drawing/2014/main" pred="{FA811C2F-F1A6-471F-B39A-524FAF0A2448}"/>
            </a:ext>
          </a:extLst>
        </xdr:cNvPr>
        <xdr:cNvSpPr>
          <a:spLocks noChangeArrowheads="1"/>
        </xdr:cNvSpPr>
      </xdr:nvSpPr>
      <xdr:spPr bwMode="auto">
        <a:xfrm>
          <a:off x="6286147" y="76281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380</xdr:row>
      <xdr:rowOff>0</xdr:rowOff>
    </xdr:from>
    <xdr:to>
      <xdr:col>7</xdr:col>
      <xdr:colOff>255411</xdr:colOff>
      <xdr:row>380</xdr:row>
      <xdr:rowOff>443089</xdr:rowOff>
    </xdr:to>
    <xdr:sp macro="" textlink="">
      <xdr:nvSpPr>
        <xdr:cNvPr id="3277" name="Shape 3">
          <a:extLst>
            <a:ext uri="{FF2B5EF4-FFF2-40B4-BE49-F238E27FC236}">
              <a16:creationId xmlns:a16="http://schemas.microsoft.com/office/drawing/2014/main" id="{00ED1586-F5BC-47C4-AB7D-324997AF6F65}"/>
            </a:ext>
            <a:ext uri="{147F2762-F138-4A5C-976F-8EAC2B608ADB}">
              <a16:predDERef xmlns:a16="http://schemas.microsoft.com/office/drawing/2014/main" pred="{0301C531-C5D5-45FA-8AEE-27D56988D053}"/>
            </a:ext>
          </a:extLst>
        </xdr:cNvPr>
        <xdr:cNvSpPr>
          <a:spLocks noChangeArrowheads="1"/>
        </xdr:cNvSpPr>
      </xdr:nvSpPr>
      <xdr:spPr bwMode="auto">
        <a:xfrm>
          <a:off x="6286147" y="76542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380</xdr:row>
      <xdr:rowOff>310445</xdr:rowOff>
    </xdr:from>
    <xdr:to>
      <xdr:col>7</xdr:col>
      <xdr:colOff>255411</xdr:colOff>
      <xdr:row>381</xdr:row>
      <xdr:rowOff>443089</xdr:rowOff>
    </xdr:to>
    <xdr:sp macro="" textlink="">
      <xdr:nvSpPr>
        <xdr:cNvPr id="3278" name="Shape 3">
          <a:extLst>
            <a:ext uri="{FF2B5EF4-FFF2-40B4-BE49-F238E27FC236}">
              <a16:creationId xmlns:a16="http://schemas.microsoft.com/office/drawing/2014/main" id="{AEA98011-0E21-48C4-8626-E4BB08FB1FC1}"/>
            </a:ext>
            <a:ext uri="{147F2762-F138-4A5C-976F-8EAC2B608ADB}">
              <a16:predDERef xmlns:a16="http://schemas.microsoft.com/office/drawing/2014/main" pred="{0840679E-565D-4832-BEF2-2EDF7EBBC02E}"/>
            </a:ext>
          </a:extLst>
        </xdr:cNvPr>
        <xdr:cNvSpPr>
          <a:spLocks noChangeArrowheads="1"/>
        </xdr:cNvSpPr>
      </xdr:nvSpPr>
      <xdr:spPr bwMode="auto">
        <a:xfrm>
          <a:off x="6286147" y="76853345"/>
          <a:ext cx="474839"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380</xdr:row>
      <xdr:rowOff>310445</xdr:rowOff>
    </xdr:from>
    <xdr:to>
      <xdr:col>7</xdr:col>
      <xdr:colOff>255411</xdr:colOff>
      <xdr:row>381</xdr:row>
      <xdr:rowOff>443089</xdr:rowOff>
    </xdr:to>
    <xdr:sp macro="" textlink="">
      <xdr:nvSpPr>
        <xdr:cNvPr id="3279" name="Shape 3">
          <a:extLst>
            <a:ext uri="{FF2B5EF4-FFF2-40B4-BE49-F238E27FC236}">
              <a16:creationId xmlns:a16="http://schemas.microsoft.com/office/drawing/2014/main" id="{0A3276F5-1F5B-44DF-AA63-3FFFE59F42DF}"/>
            </a:ext>
            <a:ext uri="{147F2762-F138-4A5C-976F-8EAC2B608ADB}">
              <a16:predDERef xmlns:a16="http://schemas.microsoft.com/office/drawing/2014/main" pred="{B0646D0D-FDD2-456C-94DC-51B21F6018D5}"/>
            </a:ext>
          </a:extLst>
        </xdr:cNvPr>
        <xdr:cNvSpPr>
          <a:spLocks noChangeArrowheads="1"/>
        </xdr:cNvSpPr>
      </xdr:nvSpPr>
      <xdr:spPr bwMode="auto">
        <a:xfrm>
          <a:off x="6286147" y="76853345"/>
          <a:ext cx="474839"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381</xdr:row>
      <xdr:rowOff>310445</xdr:rowOff>
    </xdr:from>
    <xdr:to>
      <xdr:col>7</xdr:col>
      <xdr:colOff>255411</xdr:colOff>
      <xdr:row>385</xdr:row>
      <xdr:rowOff>443089</xdr:rowOff>
    </xdr:to>
    <xdr:sp macro="" textlink="">
      <xdr:nvSpPr>
        <xdr:cNvPr id="3280" name="Shape 3">
          <a:extLst>
            <a:ext uri="{FF2B5EF4-FFF2-40B4-BE49-F238E27FC236}">
              <a16:creationId xmlns:a16="http://schemas.microsoft.com/office/drawing/2014/main" id="{76290F26-9CE0-4CB0-B994-CC67BAA34718}"/>
            </a:ext>
            <a:ext uri="{147F2762-F138-4A5C-976F-8EAC2B608ADB}">
              <a16:predDERef xmlns:a16="http://schemas.microsoft.com/office/drawing/2014/main" pred="{EAEF2C84-E60E-48EB-930A-7AB28D62E36E}"/>
            </a:ext>
          </a:extLst>
        </xdr:cNvPr>
        <xdr:cNvSpPr>
          <a:spLocks noChangeArrowheads="1"/>
        </xdr:cNvSpPr>
      </xdr:nvSpPr>
      <xdr:spPr bwMode="auto">
        <a:xfrm>
          <a:off x="6286147" y="77424845"/>
          <a:ext cx="474839"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381</xdr:row>
      <xdr:rowOff>310445</xdr:rowOff>
    </xdr:from>
    <xdr:to>
      <xdr:col>7</xdr:col>
      <xdr:colOff>255411</xdr:colOff>
      <xdr:row>385</xdr:row>
      <xdr:rowOff>443089</xdr:rowOff>
    </xdr:to>
    <xdr:sp macro="" textlink="">
      <xdr:nvSpPr>
        <xdr:cNvPr id="3281" name="Shape 3">
          <a:extLst>
            <a:ext uri="{FF2B5EF4-FFF2-40B4-BE49-F238E27FC236}">
              <a16:creationId xmlns:a16="http://schemas.microsoft.com/office/drawing/2014/main" id="{0F307935-3B87-4D64-8FAC-FD723C6E21B1}"/>
            </a:ext>
            <a:ext uri="{147F2762-F138-4A5C-976F-8EAC2B608ADB}">
              <a16:predDERef xmlns:a16="http://schemas.microsoft.com/office/drawing/2014/main" pred="{4590CC87-6F54-4583-8A3D-C0AFFE9130F0}"/>
            </a:ext>
          </a:extLst>
        </xdr:cNvPr>
        <xdr:cNvSpPr>
          <a:spLocks noChangeArrowheads="1"/>
        </xdr:cNvSpPr>
      </xdr:nvSpPr>
      <xdr:spPr bwMode="auto">
        <a:xfrm>
          <a:off x="6286147" y="77424845"/>
          <a:ext cx="474839"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381</xdr:row>
      <xdr:rowOff>310445</xdr:rowOff>
    </xdr:from>
    <xdr:to>
      <xdr:col>7</xdr:col>
      <xdr:colOff>255411</xdr:colOff>
      <xdr:row>385</xdr:row>
      <xdr:rowOff>443089</xdr:rowOff>
    </xdr:to>
    <xdr:sp macro="" textlink="">
      <xdr:nvSpPr>
        <xdr:cNvPr id="3282" name="Shape 3">
          <a:extLst>
            <a:ext uri="{FF2B5EF4-FFF2-40B4-BE49-F238E27FC236}">
              <a16:creationId xmlns:a16="http://schemas.microsoft.com/office/drawing/2014/main" id="{1961EF45-8251-4881-BCF1-1D2F0ECB5E1B}"/>
            </a:ext>
            <a:ext uri="{147F2762-F138-4A5C-976F-8EAC2B608ADB}">
              <a16:predDERef xmlns:a16="http://schemas.microsoft.com/office/drawing/2014/main" pred="{7BC8A45B-0B3A-4BFC-A072-B9D6F60AEDF6}"/>
            </a:ext>
          </a:extLst>
        </xdr:cNvPr>
        <xdr:cNvSpPr>
          <a:spLocks noChangeArrowheads="1"/>
        </xdr:cNvSpPr>
      </xdr:nvSpPr>
      <xdr:spPr bwMode="auto">
        <a:xfrm>
          <a:off x="6286147" y="77424845"/>
          <a:ext cx="474839"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381</xdr:row>
      <xdr:rowOff>310445</xdr:rowOff>
    </xdr:from>
    <xdr:to>
      <xdr:col>7</xdr:col>
      <xdr:colOff>255411</xdr:colOff>
      <xdr:row>385</xdr:row>
      <xdr:rowOff>443089</xdr:rowOff>
    </xdr:to>
    <xdr:sp macro="" textlink="">
      <xdr:nvSpPr>
        <xdr:cNvPr id="3283" name="Shape 3">
          <a:extLst>
            <a:ext uri="{FF2B5EF4-FFF2-40B4-BE49-F238E27FC236}">
              <a16:creationId xmlns:a16="http://schemas.microsoft.com/office/drawing/2014/main" id="{2DA5F4B8-AED7-4EF0-895F-9590EA4564E0}"/>
            </a:ext>
            <a:ext uri="{147F2762-F138-4A5C-976F-8EAC2B608ADB}">
              <a16:predDERef xmlns:a16="http://schemas.microsoft.com/office/drawing/2014/main" pred="{8E01999C-1EDE-4C02-B1E2-06A5804C189A}"/>
            </a:ext>
          </a:extLst>
        </xdr:cNvPr>
        <xdr:cNvSpPr>
          <a:spLocks noChangeArrowheads="1"/>
        </xdr:cNvSpPr>
      </xdr:nvSpPr>
      <xdr:spPr bwMode="auto">
        <a:xfrm>
          <a:off x="6286147" y="77424845"/>
          <a:ext cx="474839"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84" name="Shape 3">
          <a:extLst>
            <a:ext uri="{FF2B5EF4-FFF2-40B4-BE49-F238E27FC236}">
              <a16:creationId xmlns:a16="http://schemas.microsoft.com/office/drawing/2014/main" id="{199DC296-5923-4116-9A6C-B2923308EC28}"/>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85" name="Shape 3">
          <a:extLst>
            <a:ext uri="{FF2B5EF4-FFF2-40B4-BE49-F238E27FC236}">
              <a16:creationId xmlns:a16="http://schemas.microsoft.com/office/drawing/2014/main" id="{8B11060D-AE2C-42A1-BB8E-66C79B37B6D1}"/>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286" name="Shape 3">
          <a:extLst>
            <a:ext uri="{FF2B5EF4-FFF2-40B4-BE49-F238E27FC236}">
              <a16:creationId xmlns:a16="http://schemas.microsoft.com/office/drawing/2014/main" id="{AAEAB369-7F1B-4CBE-84FC-011A87869318}"/>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287" name="Shape 3">
          <a:extLst>
            <a:ext uri="{FF2B5EF4-FFF2-40B4-BE49-F238E27FC236}">
              <a16:creationId xmlns:a16="http://schemas.microsoft.com/office/drawing/2014/main" id="{69B0652D-C232-4EC3-B090-0CEB2874633A}"/>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88" name="Shape 3">
          <a:extLst>
            <a:ext uri="{FF2B5EF4-FFF2-40B4-BE49-F238E27FC236}">
              <a16:creationId xmlns:a16="http://schemas.microsoft.com/office/drawing/2014/main" id="{72174221-D615-4E65-BDC1-8EE84F98BBFD}"/>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89" name="Shape 3">
          <a:extLst>
            <a:ext uri="{FF2B5EF4-FFF2-40B4-BE49-F238E27FC236}">
              <a16:creationId xmlns:a16="http://schemas.microsoft.com/office/drawing/2014/main" id="{EBDBC09D-BE57-48CE-9C59-B7C7423C1F6F}"/>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0" name="Shape 3">
          <a:extLst>
            <a:ext uri="{FF2B5EF4-FFF2-40B4-BE49-F238E27FC236}">
              <a16:creationId xmlns:a16="http://schemas.microsoft.com/office/drawing/2014/main" id="{CAE30459-E425-4104-B946-6E1C00A0FD4F}"/>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1" name="Shape 3">
          <a:extLst>
            <a:ext uri="{FF2B5EF4-FFF2-40B4-BE49-F238E27FC236}">
              <a16:creationId xmlns:a16="http://schemas.microsoft.com/office/drawing/2014/main" id="{0CD20D26-273C-4B5D-8980-1B0340CE83BA}"/>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2" name="Shape 3">
          <a:extLst>
            <a:ext uri="{FF2B5EF4-FFF2-40B4-BE49-F238E27FC236}">
              <a16:creationId xmlns:a16="http://schemas.microsoft.com/office/drawing/2014/main" id="{8B1F0642-A5EC-4DF7-BAD6-66B4A482821F}"/>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3" name="Shape 3">
          <a:extLst>
            <a:ext uri="{FF2B5EF4-FFF2-40B4-BE49-F238E27FC236}">
              <a16:creationId xmlns:a16="http://schemas.microsoft.com/office/drawing/2014/main" id="{093D1D18-BCD2-453E-B125-30FB95B1B236}"/>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4" name="Shape 3">
          <a:extLst>
            <a:ext uri="{FF2B5EF4-FFF2-40B4-BE49-F238E27FC236}">
              <a16:creationId xmlns:a16="http://schemas.microsoft.com/office/drawing/2014/main" id="{DA8D01C7-D353-4C37-B0FE-DE4E14A7CE42}"/>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5" name="Shape 3">
          <a:extLst>
            <a:ext uri="{FF2B5EF4-FFF2-40B4-BE49-F238E27FC236}">
              <a16:creationId xmlns:a16="http://schemas.microsoft.com/office/drawing/2014/main" id="{A6A0411E-F09E-47A3-80B3-6A170C3BD685}"/>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296" name="Shape 3">
          <a:extLst>
            <a:ext uri="{FF2B5EF4-FFF2-40B4-BE49-F238E27FC236}">
              <a16:creationId xmlns:a16="http://schemas.microsoft.com/office/drawing/2014/main" id="{D3C0DC9F-0686-4A9F-AC2E-EE88A46B3F0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297" name="Shape 3">
          <a:extLst>
            <a:ext uri="{FF2B5EF4-FFF2-40B4-BE49-F238E27FC236}">
              <a16:creationId xmlns:a16="http://schemas.microsoft.com/office/drawing/2014/main" id="{26292F8B-996B-4DFB-B205-5170714E4550}"/>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8" name="Shape 3">
          <a:extLst>
            <a:ext uri="{FF2B5EF4-FFF2-40B4-BE49-F238E27FC236}">
              <a16:creationId xmlns:a16="http://schemas.microsoft.com/office/drawing/2014/main" id="{2E8F16F9-77AA-4862-A8BB-3C78C0968C7E}"/>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299" name="Shape 3">
          <a:extLst>
            <a:ext uri="{FF2B5EF4-FFF2-40B4-BE49-F238E27FC236}">
              <a16:creationId xmlns:a16="http://schemas.microsoft.com/office/drawing/2014/main" id="{33787156-B5C5-4CD3-862D-86FDB1769BC0}"/>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0" name="Shape 3">
          <a:extLst>
            <a:ext uri="{FF2B5EF4-FFF2-40B4-BE49-F238E27FC236}">
              <a16:creationId xmlns:a16="http://schemas.microsoft.com/office/drawing/2014/main" id="{06B63B44-BB47-4F55-80A2-DE34FDCEE0A4}"/>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1" name="Shape 3">
          <a:extLst>
            <a:ext uri="{FF2B5EF4-FFF2-40B4-BE49-F238E27FC236}">
              <a16:creationId xmlns:a16="http://schemas.microsoft.com/office/drawing/2014/main" id="{415A3380-BE21-48A3-8B4A-6BF1E9035867}"/>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2" name="Shape 3">
          <a:extLst>
            <a:ext uri="{FF2B5EF4-FFF2-40B4-BE49-F238E27FC236}">
              <a16:creationId xmlns:a16="http://schemas.microsoft.com/office/drawing/2014/main" id="{D72D136E-A4DA-4475-8E27-D6F8940EE8DD}"/>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3" name="Shape 3">
          <a:extLst>
            <a:ext uri="{FF2B5EF4-FFF2-40B4-BE49-F238E27FC236}">
              <a16:creationId xmlns:a16="http://schemas.microsoft.com/office/drawing/2014/main" id="{2616D669-5FE1-4D60-8DA3-498A4B4A614B}"/>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04" name="Shape 3">
          <a:extLst>
            <a:ext uri="{FF2B5EF4-FFF2-40B4-BE49-F238E27FC236}">
              <a16:creationId xmlns:a16="http://schemas.microsoft.com/office/drawing/2014/main" id="{25D35ACE-FBB4-4901-A002-7C0D47F4F3B3}"/>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05" name="Shape 3">
          <a:extLst>
            <a:ext uri="{FF2B5EF4-FFF2-40B4-BE49-F238E27FC236}">
              <a16:creationId xmlns:a16="http://schemas.microsoft.com/office/drawing/2014/main" id="{04FF7172-24CD-4055-9F09-2B3520C266C0}"/>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6" name="Shape 3">
          <a:extLst>
            <a:ext uri="{FF2B5EF4-FFF2-40B4-BE49-F238E27FC236}">
              <a16:creationId xmlns:a16="http://schemas.microsoft.com/office/drawing/2014/main" id="{15CD49D3-D67B-40FC-8F6A-841F5497F298}"/>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7" name="Shape 3">
          <a:extLst>
            <a:ext uri="{FF2B5EF4-FFF2-40B4-BE49-F238E27FC236}">
              <a16:creationId xmlns:a16="http://schemas.microsoft.com/office/drawing/2014/main" id="{66A74770-91EA-4DCC-BC7C-36AF9738D633}"/>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8" name="Shape 3">
          <a:extLst>
            <a:ext uri="{FF2B5EF4-FFF2-40B4-BE49-F238E27FC236}">
              <a16:creationId xmlns:a16="http://schemas.microsoft.com/office/drawing/2014/main" id="{8A50F4B3-9F51-46CE-95AB-88DCBC6A15EA}"/>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09" name="Shape 3">
          <a:extLst>
            <a:ext uri="{FF2B5EF4-FFF2-40B4-BE49-F238E27FC236}">
              <a16:creationId xmlns:a16="http://schemas.microsoft.com/office/drawing/2014/main" id="{C2B53260-EC07-4CB3-8D95-134BF6A2A11C}"/>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10" name="Shape 3">
          <a:extLst>
            <a:ext uri="{FF2B5EF4-FFF2-40B4-BE49-F238E27FC236}">
              <a16:creationId xmlns:a16="http://schemas.microsoft.com/office/drawing/2014/main" id="{416FC58B-0ECC-46E5-95EE-F55A2F40E083}"/>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11" name="Shape 3">
          <a:extLst>
            <a:ext uri="{FF2B5EF4-FFF2-40B4-BE49-F238E27FC236}">
              <a16:creationId xmlns:a16="http://schemas.microsoft.com/office/drawing/2014/main" id="{261FDB8B-5F9E-405B-81F5-F395F9AF556D}"/>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12" name="Shape 3">
          <a:extLst>
            <a:ext uri="{FF2B5EF4-FFF2-40B4-BE49-F238E27FC236}">
              <a16:creationId xmlns:a16="http://schemas.microsoft.com/office/drawing/2014/main" id="{DF640128-4FD6-4C66-BDD8-2959489CDC09}"/>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13" name="Shape 3">
          <a:extLst>
            <a:ext uri="{FF2B5EF4-FFF2-40B4-BE49-F238E27FC236}">
              <a16:creationId xmlns:a16="http://schemas.microsoft.com/office/drawing/2014/main" id="{E60C4A5F-9468-42C9-AC36-5B579821BA76}"/>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14" name="Shape 3">
          <a:extLst>
            <a:ext uri="{FF2B5EF4-FFF2-40B4-BE49-F238E27FC236}">
              <a16:creationId xmlns:a16="http://schemas.microsoft.com/office/drawing/2014/main" id="{CE9FFD94-B742-4212-B74B-044E955075FC}"/>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15" name="Shape 3">
          <a:extLst>
            <a:ext uri="{FF2B5EF4-FFF2-40B4-BE49-F238E27FC236}">
              <a16:creationId xmlns:a16="http://schemas.microsoft.com/office/drawing/2014/main" id="{7B37E248-4138-4A0D-A6C5-088917C9750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16" name="Shape 3">
          <a:extLst>
            <a:ext uri="{FF2B5EF4-FFF2-40B4-BE49-F238E27FC236}">
              <a16:creationId xmlns:a16="http://schemas.microsoft.com/office/drawing/2014/main" id="{12D890F3-D5AC-421A-A015-D18E636306F8}"/>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17" name="Shape 3">
          <a:extLst>
            <a:ext uri="{FF2B5EF4-FFF2-40B4-BE49-F238E27FC236}">
              <a16:creationId xmlns:a16="http://schemas.microsoft.com/office/drawing/2014/main" id="{744E4745-8E90-40AC-A4C0-91AC46D8FB11}"/>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18" name="Shape 3">
          <a:extLst>
            <a:ext uri="{FF2B5EF4-FFF2-40B4-BE49-F238E27FC236}">
              <a16:creationId xmlns:a16="http://schemas.microsoft.com/office/drawing/2014/main" id="{93E4BABF-6DD7-42DE-9293-70D47702D092}"/>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19" name="Shape 3">
          <a:extLst>
            <a:ext uri="{FF2B5EF4-FFF2-40B4-BE49-F238E27FC236}">
              <a16:creationId xmlns:a16="http://schemas.microsoft.com/office/drawing/2014/main" id="{2D95B662-97E7-4F5A-BBF7-1A93A8481AF6}"/>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0" name="Shape 3">
          <a:extLst>
            <a:ext uri="{FF2B5EF4-FFF2-40B4-BE49-F238E27FC236}">
              <a16:creationId xmlns:a16="http://schemas.microsoft.com/office/drawing/2014/main" id="{8BFBD02B-D9CB-4EAC-A41A-7622B5920C0C}"/>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1" name="Shape 3">
          <a:extLst>
            <a:ext uri="{FF2B5EF4-FFF2-40B4-BE49-F238E27FC236}">
              <a16:creationId xmlns:a16="http://schemas.microsoft.com/office/drawing/2014/main" id="{306EE73A-63FC-4DB5-B3C6-50409DDBDD14}"/>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2" name="Shape 3">
          <a:extLst>
            <a:ext uri="{FF2B5EF4-FFF2-40B4-BE49-F238E27FC236}">
              <a16:creationId xmlns:a16="http://schemas.microsoft.com/office/drawing/2014/main" id="{48CDE12D-88BD-40FB-990B-7C65A2F6BD77}"/>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3" name="Shape 3">
          <a:extLst>
            <a:ext uri="{FF2B5EF4-FFF2-40B4-BE49-F238E27FC236}">
              <a16:creationId xmlns:a16="http://schemas.microsoft.com/office/drawing/2014/main" id="{CCD6CC10-C41D-44C4-B265-6E89727157D4}"/>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4" name="Shape 3">
          <a:extLst>
            <a:ext uri="{FF2B5EF4-FFF2-40B4-BE49-F238E27FC236}">
              <a16:creationId xmlns:a16="http://schemas.microsoft.com/office/drawing/2014/main" id="{01E8AAF5-A1E2-4151-9DAF-1002BFF4ED52}"/>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5" name="Shape 3">
          <a:extLst>
            <a:ext uri="{FF2B5EF4-FFF2-40B4-BE49-F238E27FC236}">
              <a16:creationId xmlns:a16="http://schemas.microsoft.com/office/drawing/2014/main" id="{334B8D97-1EE2-4C9B-B118-A2C7A05E60DA}"/>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6" name="Shape 3">
          <a:extLst>
            <a:ext uri="{FF2B5EF4-FFF2-40B4-BE49-F238E27FC236}">
              <a16:creationId xmlns:a16="http://schemas.microsoft.com/office/drawing/2014/main" id="{14FA2EF9-6869-43CF-AFFB-5FE047F15F58}"/>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7" name="Shape 3">
          <a:extLst>
            <a:ext uri="{FF2B5EF4-FFF2-40B4-BE49-F238E27FC236}">
              <a16:creationId xmlns:a16="http://schemas.microsoft.com/office/drawing/2014/main" id="{A47B1340-1F51-4F06-BC9E-C2A85F6D4FAE}"/>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8" name="Shape 3">
          <a:extLst>
            <a:ext uri="{FF2B5EF4-FFF2-40B4-BE49-F238E27FC236}">
              <a16:creationId xmlns:a16="http://schemas.microsoft.com/office/drawing/2014/main" id="{5B83EB8B-4E79-46D4-942F-85E1102F3455}"/>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29" name="Shape 3">
          <a:extLst>
            <a:ext uri="{FF2B5EF4-FFF2-40B4-BE49-F238E27FC236}">
              <a16:creationId xmlns:a16="http://schemas.microsoft.com/office/drawing/2014/main" id="{C95D40DD-CBEB-4DA2-837B-509E31501CB5}"/>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0" name="Shape 3">
          <a:extLst>
            <a:ext uri="{FF2B5EF4-FFF2-40B4-BE49-F238E27FC236}">
              <a16:creationId xmlns:a16="http://schemas.microsoft.com/office/drawing/2014/main" id="{E8D3C130-A082-41E1-A6B3-7D6650BF9003}"/>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1" name="Shape 3">
          <a:extLst>
            <a:ext uri="{FF2B5EF4-FFF2-40B4-BE49-F238E27FC236}">
              <a16:creationId xmlns:a16="http://schemas.microsoft.com/office/drawing/2014/main" id="{1F818C27-C715-4DB3-8CAD-2DC7858CEEFA}"/>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2" name="Shape 3">
          <a:extLst>
            <a:ext uri="{FF2B5EF4-FFF2-40B4-BE49-F238E27FC236}">
              <a16:creationId xmlns:a16="http://schemas.microsoft.com/office/drawing/2014/main" id="{E8B0DB15-9661-43CB-85DA-BC85838A82C2}"/>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3" name="Shape 3">
          <a:extLst>
            <a:ext uri="{FF2B5EF4-FFF2-40B4-BE49-F238E27FC236}">
              <a16:creationId xmlns:a16="http://schemas.microsoft.com/office/drawing/2014/main" id="{2F64809D-2653-42A7-AA05-AE5C860BABAA}"/>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4" name="Shape 3">
          <a:extLst>
            <a:ext uri="{FF2B5EF4-FFF2-40B4-BE49-F238E27FC236}">
              <a16:creationId xmlns:a16="http://schemas.microsoft.com/office/drawing/2014/main" id="{42FE50D0-B87F-4324-8931-C39B1F5F736E}"/>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5" name="Shape 3">
          <a:extLst>
            <a:ext uri="{FF2B5EF4-FFF2-40B4-BE49-F238E27FC236}">
              <a16:creationId xmlns:a16="http://schemas.microsoft.com/office/drawing/2014/main" id="{C02023D2-EDA0-453A-B965-79C8FEA540F2}"/>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6" name="Shape 3">
          <a:extLst>
            <a:ext uri="{FF2B5EF4-FFF2-40B4-BE49-F238E27FC236}">
              <a16:creationId xmlns:a16="http://schemas.microsoft.com/office/drawing/2014/main" id="{AB42C40C-73E9-4189-94D8-C40714A2C89E}"/>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7" name="Shape 3">
          <a:extLst>
            <a:ext uri="{FF2B5EF4-FFF2-40B4-BE49-F238E27FC236}">
              <a16:creationId xmlns:a16="http://schemas.microsoft.com/office/drawing/2014/main" id="{2CEE2134-EAEA-40E1-9572-B648BF4DC77F}"/>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8" name="Shape 3">
          <a:extLst>
            <a:ext uri="{FF2B5EF4-FFF2-40B4-BE49-F238E27FC236}">
              <a16:creationId xmlns:a16="http://schemas.microsoft.com/office/drawing/2014/main" id="{E3B83E4A-A86A-4AB4-85DC-C947E426809E}"/>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39" name="Shape 3">
          <a:extLst>
            <a:ext uri="{FF2B5EF4-FFF2-40B4-BE49-F238E27FC236}">
              <a16:creationId xmlns:a16="http://schemas.microsoft.com/office/drawing/2014/main" id="{88027DD3-49E0-4DAA-B97A-C7057E13350D}"/>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0" name="Shape 3">
          <a:extLst>
            <a:ext uri="{FF2B5EF4-FFF2-40B4-BE49-F238E27FC236}">
              <a16:creationId xmlns:a16="http://schemas.microsoft.com/office/drawing/2014/main" id="{A3EC0EA2-7870-4C07-9EDA-3095C38F7EA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1" name="Shape 3">
          <a:extLst>
            <a:ext uri="{FF2B5EF4-FFF2-40B4-BE49-F238E27FC236}">
              <a16:creationId xmlns:a16="http://schemas.microsoft.com/office/drawing/2014/main" id="{B6647045-06D5-401F-B9D4-D999327A22B7}"/>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2" name="Shape 3">
          <a:extLst>
            <a:ext uri="{FF2B5EF4-FFF2-40B4-BE49-F238E27FC236}">
              <a16:creationId xmlns:a16="http://schemas.microsoft.com/office/drawing/2014/main" id="{F2D81E50-4EF5-4685-80DD-BBD72EBF0595}"/>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3" name="Shape 3">
          <a:extLst>
            <a:ext uri="{FF2B5EF4-FFF2-40B4-BE49-F238E27FC236}">
              <a16:creationId xmlns:a16="http://schemas.microsoft.com/office/drawing/2014/main" id="{CA29B13F-740B-436B-AB4D-D305F36FDD4C}"/>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4" name="Shape 3">
          <a:extLst>
            <a:ext uri="{FF2B5EF4-FFF2-40B4-BE49-F238E27FC236}">
              <a16:creationId xmlns:a16="http://schemas.microsoft.com/office/drawing/2014/main" id="{B0BA2784-7254-4652-A5AE-974530F433EA}"/>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5" name="Shape 3">
          <a:extLst>
            <a:ext uri="{FF2B5EF4-FFF2-40B4-BE49-F238E27FC236}">
              <a16:creationId xmlns:a16="http://schemas.microsoft.com/office/drawing/2014/main" id="{732EFDAF-4E35-4A45-B27E-25F9A9428090}"/>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6" name="Shape 3">
          <a:extLst>
            <a:ext uri="{FF2B5EF4-FFF2-40B4-BE49-F238E27FC236}">
              <a16:creationId xmlns:a16="http://schemas.microsoft.com/office/drawing/2014/main" id="{5738AFBF-144A-4A0F-ABF9-B1011D595F84}"/>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7" name="Shape 3">
          <a:extLst>
            <a:ext uri="{FF2B5EF4-FFF2-40B4-BE49-F238E27FC236}">
              <a16:creationId xmlns:a16="http://schemas.microsoft.com/office/drawing/2014/main" id="{FBAE02E7-E245-41E7-A066-2BBC27244C16}"/>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8" name="Shape 3">
          <a:extLst>
            <a:ext uri="{FF2B5EF4-FFF2-40B4-BE49-F238E27FC236}">
              <a16:creationId xmlns:a16="http://schemas.microsoft.com/office/drawing/2014/main" id="{77EB5CF5-DEF0-44DB-9628-895EAFE17258}"/>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49" name="Shape 3">
          <a:extLst>
            <a:ext uri="{FF2B5EF4-FFF2-40B4-BE49-F238E27FC236}">
              <a16:creationId xmlns:a16="http://schemas.microsoft.com/office/drawing/2014/main" id="{AC16511C-596E-40C6-86B9-271B0E0D72E3}"/>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0" name="Shape 3">
          <a:extLst>
            <a:ext uri="{FF2B5EF4-FFF2-40B4-BE49-F238E27FC236}">
              <a16:creationId xmlns:a16="http://schemas.microsoft.com/office/drawing/2014/main" id="{75778879-6E81-412D-937F-7D7ED70F9AC5}"/>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1" name="Shape 3">
          <a:extLst>
            <a:ext uri="{FF2B5EF4-FFF2-40B4-BE49-F238E27FC236}">
              <a16:creationId xmlns:a16="http://schemas.microsoft.com/office/drawing/2014/main" id="{7B9A1A06-0678-4BD3-8E4D-351A01FA1384}"/>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2" name="Shape 3">
          <a:extLst>
            <a:ext uri="{FF2B5EF4-FFF2-40B4-BE49-F238E27FC236}">
              <a16:creationId xmlns:a16="http://schemas.microsoft.com/office/drawing/2014/main" id="{60459384-6900-44BD-96C3-D27251A4376A}"/>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3" name="Shape 3">
          <a:extLst>
            <a:ext uri="{FF2B5EF4-FFF2-40B4-BE49-F238E27FC236}">
              <a16:creationId xmlns:a16="http://schemas.microsoft.com/office/drawing/2014/main" id="{9A3A237F-8179-4FF9-9BBC-F5507D21E2FF}"/>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4" name="Shape 3">
          <a:extLst>
            <a:ext uri="{FF2B5EF4-FFF2-40B4-BE49-F238E27FC236}">
              <a16:creationId xmlns:a16="http://schemas.microsoft.com/office/drawing/2014/main" id="{15F0A294-1FE8-4425-8BAF-43F490248BCC}"/>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5" name="Shape 3">
          <a:extLst>
            <a:ext uri="{FF2B5EF4-FFF2-40B4-BE49-F238E27FC236}">
              <a16:creationId xmlns:a16="http://schemas.microsoft.com/office/drawing/2014/main" id="{8A085B77-6C72-4B9A-9F9E-22D65FE30B12}"/>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6" name="Shape 3">
          <a:extLst>
            <a:ext uri="{FF2B5EF4-FFF2-40B4-BE49-F238E27FC236}">
              <a16:creationId xmlns:a16="http://schemas.microsoft.com/office/drawing/2014/main" id="{5F1D06A8-B9B9-4D96-94DD-98BFE4D6D2E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7" name="Shape 3">
          <a:extLst>
            <a:ext uri="{FF2B5EF4-FFF2-40B4-BE49-F238E27FC236}">
              <a16:creationId xmlns:a16="http://schemas.microsoft.com/office/drawing/2014/main" id="{FCC0D3CC-545C-4AE2-81BD-024EFD570647}"/>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8" name="Shape 3">
          <a:extLst>
            <a:ext uri="{FF2B5EF4-FFF2-40B4-BE49-F238E27FC236}">
              <a16:creationId xmlns:a16="http://schemas.microsoft.com/office/drawing/2014/main" id="{6958BEF3-6723-442C-AF94-7BE154AC9750}"/>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59" name="Shape 3">
          <a:extLst>
            <a:ext uri="{FF2B5EF4-FFF2-40B4-BE49-F238E27FC236}">
              <a16:creationId xmlns:a16="http://schemas.microsoft.com/office/drawing/2014/main" id="{2265A5BA-2FDB-48D4-89CC-4B14D0544D19}"/>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0" name="Shape 3">
          <a:extLst>
            <a:ext uri="{FF2B5EF4-FFF2-40B4-BE49-F238E27FC236}">
              <a16:creationId xmlns:a16="http://schemas.microsoft.com/office/drawing/2014/main" id="{8B279B2D-D0D4-4FC9-AD67-6D3B74A30C87}"/>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1" name="Shape 3">
          <a:extLst>
            <a:ext uri="{FF2B5EF4-FFF2-40B4-BE49-F238E27FC236}">
              <a16:creationId xmlns:a16="http://schemas.microsoft.com/office/drawing/2014/main" id="{EAAD5940-0F81-4C92-B3E6-EB7401DF7B3F}"/>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2" name="Shape 3">
          <a:extLst>
            <a:ext uri="{FF2B5EF4-FFF2-40B4-BE49-F238E27FC236}">
              <a16:creationId xmlns:a16="http://schemas.microsoft.com/office/drawing/2014/main" id="{446838BF-96D0-4E1B-AA76-978D68E6AA25}"/>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3" name="Shape 3">
          <a:extLst>
            <a:ext uri="{FF2B5EF4-FFF2-40B4-BE49-F238E27FC236}">
              <a16:creationId xmlns:a16="http://schemas.microsoft.com/office/drawing/2014/main" id="{DFED2639-4CF3-41ED-97A8-FF70B70D6C66}"/>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4" name="Shape 3">
          <a:extLst>
            <a:ext uri="{FF2B5EF4-FFF2-40B4-BE49-F238E27FC236}">
              <a16:creationId xmlns:a16="http://schemas.microsoft.com/office/drawing/2014/main" id="{39463F28-D687-482C-9367-9853D40EB265}"/>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5" name="Shape 3">
          <a:extLst>
            <a:ext uri="{FF2B5EF4-FFF2-40B4-BE49-F238E27FC236}">
              <a16:creationId xmlns:a16="http://schemas.microsoft.com/office/drawing/2014/main" id="{DCD8972E-6BB3-4B89-AC2F-952FD4882E1D}"/>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6" name="Shape 3">
          <a:extLst>
            <a:ext uri="{FF2B5EF4-FFF2-40B4-BE49-F238E27FC236}">
              <a16:creationId xmlns:a16="http://schemas.microsoft.com/office/drawing/2014/main" id="{96256143-1D11-4F5F-9B8B-C9B0006EE9F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7" name="Shape 3">
          <a:extLst>
            <a:ext uri="{FF2B5EF4-FFF2-40B4-BE49-F238E27FC236}">
              <a16:creationId xmlns:a16="http://schemas.microsoft.com/office/drawing/2014/main" id="{2E900C28-40A1-43E8-850C-2F2E3AF06903}"/>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8" name="Shape 3">
          <a:extLst>
            <a:ext uri="{FF2B5EF4-FFF2-40B4-BE49-F238E27FC236}">
              <a16:creationId xmlns:a16="http://schemas.microsoft.com/office/drawing/2014/main" id="{EBE9E47A-ECCD-4045-AEA1-AF5E88C4F39E}"/>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369" name="Shape 3">
          <a:extLst>
            <a:ext uri="{FF2B5EF4-FFF2-40B4-BE49-F238E27FC236}">
              <a16:creationId xmlns:a16="http://schemas.microsoft.com/office/drawing/2014/main" id="{2AB1AAA3-51B4-4FA4-9D1D-7B421D115586}"/>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366</xdr:row>
      <xdr:rowOff>310445</xdr:rowOff>
    </xdr:from>
    <xdr:to>
      <xdr:col>7</xdr:col>
      <xdr:colOff>255411</xdr:colOff>
      <xdr:row>367</xdr:row>
      <xdr:rowOff>443089</xdr:rowOff>
    </xdr:to>
    <xdr:sp macro="" textlink="">
      <xdr:nvSpPr>
        <xdr:cNvPr id="3370" name="Shape 3">
          <a:extLst>
            <a:ext uri="{FF2B5EF4-FFF2-40B4-BE49-F238E27FC236}">
              <a16:creationId xmlns:a16="http://schemas.microsoft.com/office/drawing/2014/main" id="{41448A2D-FDAE-4136-9454-B3853E5B5421}"/>
            </a:ext>
          </a:extLst>
        </xdr:cNvPr>
        <xdr:cNvSpPr>
          <a:spLocks noChangeArrowheads="1"/>
        </xdr:cNvSpPr>
      </xdr:nvSpPr>
      <xdr:spPr bwMode="auto">
        <a:xfrm>
          <a:off x="6286147" y="67518845"/>
          <a:ext cx="474839"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367</xdr:row>
      <xdr:rowOff>310445</xdr:rowOff>
    </xdr:from>
    <xdr:to>
      <xdr:col>7</xdr:col>
      <xdr:colOff>255411</xdr:colOff>
      <xdr:row>368</xdr:row>
      <xdr:rowOff>443089</xdr:rowOff>
    </xdr:to>
    <xdr:sp macro="" textlink="">
      <xdr:nvSpPr>
        <xdr:cNvPr id="3371" name="Shape 3">
          <a:extLst>
            <a:ext uri="{FF2B5EF4-FFF2-40B4-BE49-F238E27FC236}">
              <a16:creationId xmlns:a16="http://schemas.microsoft.com/office/drawing/2014/main" id="{CCF0DFC4-1C11-4698-8553-143727432AE2}"/>
            </a:ext>
          </a:extLst>
        </xdr:cNvPr>
        <xdr:cNvSpPr>
          <a:spLocks noChangeArrowheads="1"/>
        </xdr:cNvSpPr>
      </xdr:nvSpPr>
      <xdr:spPr bwMode="auto">
        <a:xfrm>
          <a:off x="6286147" y="67899845"/>
          <a:ext cx="474839"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368</xdr:row>
      <xdr:rowOff>310445</xdr:rowOff>
    </xdr:from>
    <xdr:to>
      <xdr:col>7</xdr:col>
      <xdr:colOff>255411</xdr:colOff>
      <xdr:row>370</xdr:row>
      <xdr:rowOff>443089</xdr:rowOff>
    </xdr:to>
    <xdr:sp macro="" textlink="">
      <xdr:nvSpPr>
        <xdr:cNvPr id="3372" name="Shape 3">
          <a:extLst>
            <a:ext uri="{FF2B5EF4-FFF2-40B4-BE49-F238E27FC236}">
              <a16:creationId xmlns:a16="http://schemas.microsoft.com/office/drawing/2014/main" id="{4E9D00EE-A85F-41DC-8323-95760993D554}"/>
            </a:ext>
          </a:extLst>
        </xdr:cNvPr>
        <xdr:cNvSpPr>
          <a:spLocks noChangeArrowheads="1"/>
        </xdr:cNvSpPr>
      </xdr:nvSpPr>
      <xdr:spPr bwMode="auto">
        <a:xfrm>
          <a:off x="6286147" y="68280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368</xdr:row>
      <xdr:rowOff>310445</xdr:rowOff>
    </xdr:from>
    <xdr:to>
      <xdr:col>7</xdr:col>
      <xdr:colOff>255411</xdr:colOff>
      <xdr:row>370</xdr:row>
      <xdr:rowOff>443089</xdr:rowOff>
    </xdr:to>
    <xdr:sp macro="" textlink="">
      <xdr:nvSpPr>
        <xdr:cNvPr id="3373" name="Shape 3">
          <a:extLst>
            <a:ext uri="{FF2B5EF4-FFF2-40B4-BE49-F238E27FC236}">
              <a16:creationId xmlns:a16="http://schemas.microsoft.com/office/drawing/2014/main" id="{9FA8738A-C2AF-43AA-81E1-33CC17845F34}"/>
            </a:ext>
          </a:extLst>
        </xdr:cNvPr>
        <xdr:cNvSpPr>
          <a:spLocks noChangeArrowheads="1"/>
        </xdr:cNvSpPr>
      </xdr:nvSpPr>
      <xdr:spPr bwMode="auto">
        <a:xfrm>
          <a:off x="6286147" y="68280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368</xdr:row>
      <xdr:rowOff>310445</xdr:rowOff>
    </xdr:from>
    <xdr:to>
      <xdr:col>7</xdr:col>
      <xdr:colOff>255411</xdr:colOff>
      <xdr:row>370</xdr:row>
      <xdr:rowOff>443089</xdr:rowOff>
    </xdr:to>
    <xdr:sp macro="" textlink="">
      <xdr:nvSpPr>
        <xdr:cNvPr id="3374" name="Shape 3">
          <a:extLst>
            <a:ext uri="{FF2B5EF4-FFF2-40B4-BE49-F238E27FC236}">
              <a16:creationId xmlns:a16="http://schemas.microsoft.com/office/drawing/2014/main" id="{A521026E-9F65-4DB2-9CC2-6EF159ACE3C3}"/>
            </a:ext>
          </a:extLst>
        </xdr:cNvPr>
        <xdr:cNvSpPr>
          <a:spLocks noChangeArrowheads="1"/>
        </xdr:cNvSpPr>
      </xdr:nvSpPr>
      <xdr:spPr bwMode="auto">
        <a:xfrm>
          <a:off x="6286147" y="68280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368</xdr:row>
      <xdr:rowOff>310445</xdr:rowOff>
    </xdr:from>
    <xdr:to>
      <xdr:col>7</xdr:col>
      <xdr:colOff>255411</xdr:colOff>
      <xdr:row>370</xdr:row>
      <xdr:rowOff>443089</xdr:rowOff>
    </xdr:to>
    <xdr:sp macro="" textlink="">
      <xdr:nvSpPr>
        <xdr:cNvPr id="3375" name="Shape 3">
          <a:extLst>
            <a:ext uri="{FF2B5EF4-FFF2-40B4-BE49-F238E27FC236}">
              <a16:creationId xmlns:a16="http://schemas.microsoft.com/office/drawing/2014/main" id="{D0538BD9-DE16-4B2E-AF59-18E96717B889}"/>
            </a:ext>
          </a:extLst>
        </xdr:cNvPr>
        <xdr:cNvSpPr>
          <a:spLocks noChangeArrowheads="1"/>
        </xdr:cNvSpPr>
      </xdr:nvSpPr>
      <xdr:spPr bwMode="auto">
        <a:xfrm>
          <a:off x="6286147" y="68280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372</xdr:row>
      <xdr:rowOff>443089</xdr:rowOff>
    </xdr:to>
    <xdr:sp macro="" textlink="">
      <xdr:nvSpPr>
        <xdr:cNvPr id="3376" name="Shape 3">
          <a:extLst>
            <a:ext uri="{FF2B5EF4-FFF2-40B4-BE49-F238E27FC236}">
              <a16:creationId xmlns:a16="http://schemas.microsoft.com/office/drawing/2014/main" id="{943EFE54-A984-4D7F-A503-EAEE0399BE00}"/>
            </a:ext>
          </a:extLst>
        </xdr:cNvPr>
        <xdr:cNvSpPr>
          <a:spLocks noChangeArrowheads="1"/>
        </xdr:cNvSpPr>
      </xdr:nvSpPr>
      <xdr:spPr bwMode="auto">
        <a:xfrm>
          <a:off x="6286147" y="68661845"/>
          <a:ext cx="474839"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372</xdr:row>
      <xdr:rowOff>443089</xdr:rowOff>
    </xdr:to>
    <xdr:sp macro="" textlink="">
      <xdr:nvSpPr>
        <xdr:cNvPr id="3377" name="Shape 3">
          <a:extLst>
            <a:ext uri="{FF2B5EF4-FFF2-40B4-BE49-F238E27FC236}">
              <a16:creationId xmlns:a16="http://schemas.microsoft.com/office/drawing/2014/main" id="{5E8A9B18-CD9A-4C42-8F26-F126845373B9}"/>
            </a:ext>
          </a:extLst>
        </xdr:cNvPr>
        <xdr:cNvSpPr>
          <a:spLocks noChangeArrowheads="1"/>
        </xdr:cNvSpPr>
      </xdr:nvSpPr>
      <xdr:spPr bwMode="auto">
        <a:xfrm>
          <a:off x="6286147" y="68661845"/>
          <a:ext cx="474839"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368</xdr:row>
      <xdr:rowOff>310445</xdr:rowOff>
    </xdr:from>
    <xdr:to>
      <xdr:col>7</xdr:col>
      <xdr:colOff>255411</xdr:colOff>
      <xdr:row>370</xdr:row>
      <xdr:rowOff>443089</xdr:rowOff>
    </xdr:to>
    <xdr:sp macro="" textlink="">
      <xdr:nvSpPr>
        <xdr:cNvPr id="3378" name="Shape 3">
          <a:extLst>
            <a:ext uri="{FF2B5EF4-FFF2-40B4-BE49-F238E27FC236}">
              <a16:creationId xmlns:a16="http://schemas.microsoft.com/office/drawing/2014/main" id="{430A5538-C1E1-47B9-935B-A11D87BBB665}"/>
            </a:ext>
          </a:extLst>
        </xdr:cNvPr>
        <xdr:cNvSpPr>
          <a:spLocks noChangeArrowheads="1"/>
        </xdr:cNvSpPr>
      </xdr:nvSpPr>
      <xdr:spPr bwMode="auto">
        <a:xfrm>
          <a:off x="6286147" y="68280845"/>
          <a:ext cx="474839"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372</xdr:row>
      <xdr:rowOff>443089</xdr:rowOff>
    </xdr:to>
    <xdr:sp macro="" textlink="">
      <xdr:nvSpPr>
        <xdr:cNvPr id="3379" name="Shape 3">
          <a:extLst>
            <a:ext uri="{FF2B5EF4-FFF2-40B4-BE49-F238E27FC236}">
              <a16:creationId xmlns:a16="http://schemas.microsoft.com/office/drawing/2014/main" id="{63158915-244D-4DB7-AD7F-00BBF4A5A0C1}"/>
            </a:ext>
          </a:extLst>
        </xdr:cNvPr>
        <xdr:cNvSpPr>
          <a:spLocks noChangeArrowheads="1"/>
        </xdr:cNvSpPr>
      </xdr:nvSpPr>
      <xdr:spPr bwMode="auto">
        <a:xfrm>
          <a:off x="6286147" y="68661845"/>
          <a:ext cx="474839"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372</xdr:row>
      <xdr:rowOff>443089</xdr:rowOff>
    </xdr:to>
    <xdr:sp macro="" textlink="">
      <xdr:nvSpPr>
        <xdr:cNvPr id="3380" name="Shape 3">
          <a:extLst>
            <a:ext uri="{FF2B5EF4-FFF2-40B4-BE49-F238E27FC236}">
              <a16:creationId xmlns:a16="http://schemas.microsoft.com/office/drawing/2014/main" id="{FDB36190-1467-47C1-8498-66D70346D687}"/>
            </a:ext>
          </a:extLst>
        </xdr:cNvPr>
        <xdr:cNvSpPr>
          <a:spLocks noChangeArrowheads="1"/>
        </xdr:cNvSpPr>
      </xdr:nvSpPr>
      <xdr:spPr bwMode="auto">
        <a:xfrm>
          <a:off x="6286147" y="68661845"/>
          <a:ext cx="474839"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81" name="Shape 3">
          <a:extLst>
            <a:ext uri="{FF2B5EF4-FFF2-40B4-BE49-F238E27FC236}">
              <a16:creationId xmlns:a16="http://schemas.microsoft.com/office/drawing/2014/main" id="{448ABD03-F1A1-4513-ADE5-A0137E80C4F0}"/>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82" name="Shape 3">
          <a:extLst>
            <a:ext uri="{FF2B5EF4-FFF2-40B4-BE49-F238E27FC236}">
              <a16:creationId xmlns:a16="http://schemas.microsoft.com/office/drawing/2014/main" id="{EAA2DADD-930F-4F8B-A3D8-151D80445276}"/>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83" name="Shape 3">
          <a:extLst>
            <a:ext uri="{FF2B5EF4-FFF2-40B4-BE49-F238E27FC236}">
              <a16:creationId xmlns:a16="http://schemas.microsoft.com/office/drawing/2014/main" id="{20675495-E0F4-454A-8919-E8314543AB03}"/>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84" name="Shape 3">
          <a:extLst>
            <a:ext uri="{FF2B5EF4-FFF2-40B4-BE49-F238E27FC236}">
              <a16:creationId xmlns:a16="http://schemas.microsoft.com/office/drawing/2014/main" id="{98202799-C0B9-4480-8B69-DB92DAED42AA}"/>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385" name="Shape 3">
          <a:extLst>
            <a:ext uri="{FF2B5EF4-FFF2-40B4-BE49-F238E27FC236}">
              <a16:creationId xmlns:a16="http://schemas.microsoft.com/office/drawing/2014/main" id="{59D66DBF-2159-425D-985D-42F091E5C69B}"/>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386" name="Shape 3">
          <a:extLst>
            <a:ext uri="{FF2B5EF4-FFF2-40B4-BE49-F238E27FC236}">
              <a16:creationId xmlns:a16="http://schemas.microsoft.com/office/drawing/2014/main" id="{DBBF09BB-0E6D-4599-B4DE-203B09D0B171}"/>
            </a:ext>
            <a:ext uri="{147F2762-F138-4A5C-976F-8EAC2B608ADB}">
              <a16:predDERef xmlns:a16="http://schemas.microsoft.com/office/drawing/2014/main" pred="{04679596-8317-4A57-8E62-30F1867B0B0D}"/>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387" name="Shape 3">
          <a:extLst>
            <a:ext uri="{FF2B5EF4-FFF2-40B4-BE49-F238E27FC236}">
              <a16:creationId xmlns:a16="http://schemas.microsoft.com/office/drawing/2014/main" id="{5C02F075-3A44-4B9D-92A4-A435DD41C129}"/>
            </a:ext>
            <a:ext uri="{147F2762-F138-4A5C-976F-8EAC2B608ADB}">
              <a16:predDERef xmlns:a16="http://schemas.microsoft.com/office/drawing/2014/main" pred="{A581B084-A388-4C9B-9C7C-4DB2405FAF61}"/>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388" name="Shape 3">
          <a:extLst>
            <a:ext uri="{FF2B5EF4-FFF2-40B4-BE49-F238E27FC236}">
              <a16:creationId xmlns:a16="http://schemas.microsoft.com/office/drawing/2014/main" id="{813EAA7B-DA23-4EFE-B7B9-F139364564D0}"/>
            </a:ext>
            <a:ext uri="{147F2762-F138-4A5C-976F-8EAC2B608ADB}">
              <a16:predDERef xmlns:a16="http://schemas.microsoft.com/office/drawing/2014/main" pred="{739CBA46-49F2-457E-B2F8-9DAACD09CE8E}"/>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0</xdr:rowOff>
    </xdr:from>
    <xdr:to>
      <xdr:col>7</xdr:col>
      <xdr:colOff>255411</xdr:colOff>
      <xdr:row>382</xdr:row>
      <xdr:rowOff>443089</xdr:rowOff>
    </xdr:to>
    <xdr:sp macro="" textlink="">
      <xdr:nvSpPr>
        <xdr:cNvPr id="3389" name="Shape 3">
          <a:extLst>
            <a:ext uri="{FF2B5EF4-FFF2-40B4-BE49-F238E27FC236}">
              <a16:creationId xmlns:a16="http://schemas.microsoft.com/office/drawing/2014/main" id="{CDB602D8-1EAE-44CA-A96C-54D23A162F1C}"/>
            </a:ext>
            <a:ext uri="{147F2762-F138-4A5C-976F-8EAC2B608ADB}">
              <a16:predDERef xmlns:a16="http://schemas.microsoft.com/office/drawing/2014/main" pred="{AEDB219C-F49C-4A6E-B217-D35C1191A207}"/>
            </a:ext>
          </a:extLst>
        </xdr:cNvPr>
        <xdr:cNvSpPr>
          <a:spLocks noChangeArrowheads="1"/>
        </xdr:cNvSpPr>
      </xdr:nvSpPr>
      <xdr:spPr bwMode="auto">
        <a:xfrm>
          <a:off x="6286147" y="77495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310445</xdr:rowOff>
    </xdr:from>
    <xdr:to>
      <xdr:col>7</xdr:col>
      <xdr:colOff>255411</xdr:colOff>
      <xdr:row>383</xdr:row>
      <xdr:rowOff>443089</xdr:rowOff>
    </xdr:to>
    <xdr:sp macro="" textlink="">
      <xdr:nvSpPr>
        <xdr:cNvPr id="3390" name="Shape 3">
          <a:extLst>
            <a:ext uri="{FF2B5EF4-FFF2-40B4-BE49-F238E27FC236}">
              <a16:creationId xmlns:a16="http://schemas.microsoft.com/office/drawing/2014/main" id="{88D68C20-2FDA-4294-8E58-ED682DF4838D}"/>
            </a:ext>
            <a:ext uri="{147F2762-F138-4A5C-976F-8EAC2B608ADB}">
              <a16:predDERef xmlns:a16="http://schemas.microsoft.com/office/drawing/2014/main" pred="{461B2ACF-862F-45D5-B5D9-B9647F32252B}"/>
            </a:ext>
          </a:extLst>
        </xdr:cNvPr>
        <xdr:cNvSpPr>
          <a:spLocks noChangeArrowheads="1"/>
        </xdr:cNvSpPr>
      </xdr:nvSpPr>
      <xdr:spPr bwMode="auto">
        <a:xfrm>
          <a:off x="6286147" y="77805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382</xdr:row>
      <xdr:rowOff>310445</xdr:rowOff>
    </xdr:from>
    <xdr:to>
      <xdr:col>7</xdr:col>
      <xdr:colOff>255411</xdr:colOff>
      <xdr:row>383</xdr:row>
      <xdr:rowOff>443089</xdr:rowOff>
    </xdr:to>
    <xdr:sp macro="" textlink="">
      <xdr:nvSpPr>
        <xdr:cNvPr id="3391" name="Shape 3">
          <a:extLst>
            <a:ext uri="{FF2B5EF4-FFF2-40B4-BE49-F238E27FC236}">
              <a16:creationId xmlns:a16="http://schemas.microsoft.com/office/drawing/2014/main" id="{56C0CCDB-E670-4A1D-AF07-100C7C0BFA9E}"/>
            </a:ext>
            <a:ext uri="{147F2762-F138-4A5C-976F-8EAC2B608ADB}">
              <a16:predDERef xmlns:a16="http://schemas.microsoft.com/office/drawing/2014/main" pred="{4F6FD060-5EBB-47E5-9B64-0CF2697FD0F1}"/>
            </a:ext>
          </a:extLst>
        </xdr:cNvPr>
        <xdr:cNvSpPr>
          <a:spLocks noChangeArrowheads="1"/>
        </xdr:cNvSpPr>
      </xdr:nvSpPr>
      <xdr:spPr bwMode="auto">
        <a:xfrm>
          <a:off x="6286147" y="778058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392" name="Shape 3">
          <a:extLst>
            <a:ext uri="{FF2B5EF4-FFF2-40B4-BE49-F238E27FC236}">
              <a16:creationId xmlns:a16="http://schemas.microsoft.com/office/drawing/2014/main" id="{65981945-71CB-4FF4-9087-296F3720CE4A}"/>
            </a:ext>
            <a:ext uri="{147F2762-F138-4A5C-976F-8EAC2B608ADB}">
              <a16:predDERef xmlns:a16="http://schemas.microsoft.com/office/drawing/2014/main" pred="{04679596-8317-4A57-8E62-30F1867B0B0D}"/>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393" name="Shape 3">
          <a:extLst>
            <a:ext uri="{FF2B5EF4-FFF2-40B4-BE49-F238E27FC236}">
              <a16:creationId xmlns:a16="http://schemas.microsoft.com/office/drawing/2014/main" id="{0BCA7550-AD28-44B3-93F9-A5A16EEBF610}"/>
            </a:ext>
            <a:ext uri="{147F2762-F138-4A5C-976F-8EAC2B608ADB}">
              <a16:predDERef xmlns:a16="http://schemas.microsoft.com/office/drawing/2014/main" pred="{A581B084-A388-4C9B-9C7C-4DB2405FAF61}"/>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394" name="Shape 3">
          <a:extLst>
            <a:ext uri="{FF2B5EF4-FFF2-40B4-BE49-F238E27FC236}">
              <a16:creationId xmlns:a16="http://schemas.microsoft.com/office/drawing/2014/main" id="{49C24198-E698-4C04-8A79-D28391A0DA27}"/>
            </a:ext>
            <a:ext uri="{147F2762-F138-4A5C-976F-8EAC2B608ADB}">
              <a16:predDERef xmlns:a16="http://schemas.microsoft.com/office/drawing/2014/main" pred="{739CBA46-49F2-457E-B2F8-9DAACD09CE8E}"/>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395" name="Shape 3">
          <a:extLst>
            <a:ext uri="{FF2B5EF4-FFF2-40B4-BE49-F238E27FC236}">
              <a16:creationId xmlns:a16="http://schemas.microsoft.com/office/drawing/2014/main" id="{25C22675-AEC0-431D-8599-A8FFE70FF7A9}"/>
            </a:ext>
            <a:ext uri="{147F2762-F138-4A5C-976F-8EAC2B608ADB}">
              <a16:predDERef xmlns:a16="http://schemas.microsoft.com/office/drawing/2014/main" pred="{AEDB219C-F49C-4A6E-B217-D35C1191A207}"/>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310445</xdr:rowOff>
    </xdr:from>
    <xdr:to>
      <xdr:col>7</xdr:col>
      <xdr:colOff>255411</xdr:colOff>
      <xdr:row>384</xdr:row>
      <xdr:rowOff>443089</xdr:rowOff>
    </xdr:to>
    <xdr:sp macro="" textlink="">
      <xdr:nvSpPr>
        <xdr:cNvPr id="3396" name="Shape 3">
          <a:extLst>
            <a:ext uri="{FF2B5EF4-FFF2-40B4-BE49-F238E27FC236}">
              <a16:creationId xmlns:a16="http://schemas.microsoft.com/office/drawing/2014/main" id="{19F6F0F3-90BF-4CB1-8BDC-5D00FB27EAAF}"/>
            </a:ext>
            <a:ext uri="{147F2762-F138-4A5C-976F-8EAC2B608ADB}">
              <a16:predDERef xmlns:a16="http://schemas.microsoft.com/office/drawing/2014/main" pred="{461B2ACF-862F-45D5-B5D9-B9647F32252B}"/>
            </a:ext>
          </a:extLst>
        </xdr:cNvPr>
        <xdr:cNvSpPr>
          <a:spLocks noChangeArrowheads="1"/>
        </xdr:cNvSpPr>
      </xdr:nvSpPr>
      <xdr:spPr bwMode="auto">
        <a:xfrm>
          <a:off x="6286147" y="78377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310445</xdr:rowOff>
    </xdr:from>
    <xdr:to>
      <xdr:col>7</xdr:col>
      <xdr:colOff>255411</xdr:colOff>
      <xdr:row>384</xdr:row>
      <xdr:rowOff>443089</xdr:rowOff>
    </xdr:to>
    <xdr:sp macro="" textlink="">
      <xdr:nvSpPr>
        <xdr:cNvPr id="3397" name="Shape 3">
          <a:extLst>
            <a:ext uri="{FF2B5EF4-FFF2-40B4-BE49-F238E27FC236}">
              <a16:creationId xmlns:a16="http://schemas.microsoft.com/office/drawing/2014/main" id="{57200082-68E8-450B-8E49-8170FC5796F4}"/>
            </a:ext>
            <a:ext uri="{147F2762-F138-4A5C-976F-8EAC2B608ADB}">
              <a16:predDERef xmlns:a16="http://schemas.microsoft.com/office/drawing/2014/main" pred="{4F6FD060-5EBB-47E5-9B64-0CF2697FD0F1}"/>
            </a:ext>
          </a:extLst>
        </xdr:cNvPr>
        <xdr:cNvSpPr>
          <a:spLocks noChangeArrowheads="1"/>
        </xdr:cNvSpPr>
      </xdr:nvSpPr>
      <xdr:spPr bwMode="auto">
        <a:xfrm>
          <a:off x="6286147" y="78377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398" name="Shape 3">
          <a:extLst>
            <a:ext uri="{FF2B5EF4-FFF2-40B4-BE49-F238E27FC236}">
              <a16:creationId xmlns:a16="http://schemas.microsoft.com/office/drawing/2014/main" id="{D87726BC-D036-4CE9-8A3E-6F4347B4299B}"/>
            </a:ext>
            <a:ext uri="{147F2762-F138-4A5C-976F-8EAC2B608ADB}">
              <a16:predDERef xmlns:a16="http://schemas.microsoft.com/office/drawing/2014/main" pred="{04679596-8317-4A57-8E62-30F1867B0B0D}"/>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399" name="Shape 3">
          <a:extLst>
            <a:ext uri="{FF2B5EF4-FFF2-40B4-BE49-F238E27FC236}">
              <a16:creationId xmlns:a16="http://schemas.microsoft.com/office/drawing/2014/main" id="{7017EA3C-440A-4FF6-AB5D-3DA573A6F502}"/>
            </a:ext>
            <a:ext uri="{147F2762-F138-4A5C-976F-8EAC2B608ADB}">
              <a16:predDERef xmlns:a16="http://schemas.microsoft.com/office/drawing/2014/main" pred="{A581B084-A388-4C9B-9C7C-4DB2405FAF61}"/>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400" name="Shape 3">
          <a:extLst>
            <a:ext uri="{FF2B5EF4-FFF2-40B4-BE49-F238E27FC236}">
              <a16:creationId xmlns:a16="http://schemas.microsoft.com/office/drawing/2014/main" id="{8F1750A1-5237-4E3F-876C-9AEEE633F232}"/>
            </a:ext>
            <a:ext uri="{147F2762-F138-4A5C-976F-8EAC2B608ADB}">
              <a16:predDERef xmlns:a16="http://schemas.microsoft.com/office/drawing/2014/main" pred="{739CBA46-49F2-457E-B2F8-9DAACD09CE8E}"/>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0</xdr:rowOff>
    </xdr:from>
    <xdr:to>
      <xdr:col>7</xdr:col>
      <xdr:colOff>255411</xdr:colOff>
      <xdr:row>383</xdr:row>
      <xdr:rowOff>443089</xdr:rowOff>
    </xdr:to>
    <xdr:sp macro="" textlink="">
      <xdr:nvSpPr>
        <xdr:cNvPr id="3401" name="Shape 3">
          <a:extLst>
            <a:ext uri="{FF2B5EF4-FFF2-40B4-BE49-F238E27FC236}">
              <a16:creationId xmlns:a16="http://schemas.microsoft.com/office/drawing/2014/main" id="{0D1F7490-CC4B-40B9-AEC1-30B4E93AB605}"/>
            </a:ext>
            <a:ext uri="{147F2762-F138-4A5C-976F-8EAC2B608ADB}">
              <a16:predDERef xmlns:a16="http://schemas.microsoft.com/office/drawing/2014/main" pred="{AEDB219C-F49C-4A6E-B217-D35C1191A207}"/>
            </a:ext>
          </a:extLst>
        </xdr:cNvPr>
        <xdr:cNvSpPr>
          <a:spLocks noChangeArrowheads="1"/>
        </xdr:cNvSpPr>
      </xdr:nvSpPr>
      <xdr:spPr bwMode="auto">
        <a:xfrm>
          <a:off x="6286147" y="78066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310445</xdr:rowOff>
    </xdr:from>
    <xdr:to>
      <xdr:col>7</xdr:col>
      <xdr:colOff>255411</xdr:colOff>
      <xdr:row>384</xdr:row>
      <xdr:rowOff>443089</xdr:rowOff>
    </xdr:to>
    <xdr:sp macro="" textlink="">
      <xdr:nvSpPr>
        <xdr:cNvPr id="3402" name="Shape 3">
          <a:extLst>
            <a:ext uri="{FF2B5EF4-FFF2-40B4-BE49-F238E27FC236}">
              <a16:creationId xmlns:a16="http://schemas.microsoft.com/office/drawing/2014/main" id="{1B9EEC50-4155-4BB0-A109-37BB9EFF7605}"/>
            </a:ext>
            <a:ext uri="{147F2762-F138-4A5C-976F-8EAC2B608ADB}">
              <a16:predDERef xmlns:a16="http://schemas.microsoft.com/office/drawing/2014/main" pred="{461B2ACF-862F-45D5-B5D9-B9647F32252B}"/>
            </a:ext>
          </a:extLst>
        </xdr:cNvPr>
        <xdr:cNvSpPr>
          <a:spLocks noChangeArrowheads="1"/>
        </xdr:cNvSpPr>
      </xdr:nvSpPr>
      <xdr:spPr bwMode="auto">
        <a:xfrm>
          <a:off x="6286147" y="78377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383</xdr:row>
      <xdr:rowOff>310445</xdr:rowOff>
    </xdr:from>
    <xdr:to>
      <xdr:col>7</xdr:col>
      <xdr:colOff>255411</xdr:colOff>
      <xdr:row>384</xdr:row>
      <xdr:rowOff>443089</xdr:rowOff>
    </xdr:to>
    <xdr:sp macro="" textlink="">
      <xdr:nvSpPr>
        <xdr:cNvPr id="3403" name="Shape 3">
          <a:extLst>
            <a:ext uri="{FF2B5EF4-FFF2-40B4-BE49-F238E27FC236}">
              <a16:creationId xmlns:a16="http://schemas.microsoft.com/office/drawing/2014/main" id="{32DD8C96-788F-4064-B023-955BF9F9F37B}"/>
            </a:ext>
            <a:ext uri="{147F2762-F138-4A5C-976F-8EAC2B608ADB}">
              <a16:predDERef xmlns:a16="http://schemas.microsoft.com/office/drawing/2014/main" pred="{4F6FD060-5EBB-47E5-9B64-0CF2697FD0F1}"/>
            </a:ext>
          </a:extLst>
        </xdr:cNvPr>
        <xdr:cNvSpPr>
          <a:spLocks noChangeArrowheads="1"/>
        </xdr:cNvSpPr>
      </xdr:nvSpPr>
      <xdr:spPr bwMode="auto">
        <a:xfrm>
          <a:off x="6286147" y="78377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04" name="Shape 3">
          <a:extLst>
            <a:ext uri="{FF2B5EF4-FFF2-40B4-BE49-F238E27FC236}">
              <a16:creationId xmlns:a16="http://schemas.microsoft.com/office/drawing/2014/main" id="{12FD7046-C7D9-4436-ACCE-AF218D8F4D96}"/>
            </a:ext>
            <a:ext uri="{147F2762-F138-4A5C-976F-8EAC2B608ADB}">
              <a16:predDERef xmlns:a16="http://schemas.microsoft.com/office/drawing/2014/main" pred="{04679596-8317-4A57-8E62-30F1867B0B0D}"/>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05" name="Shape 3">
          <a:extLst>
            <a:ext uri="{FF2B5EF4-FFF2-40B4-BE49-F238E27FC236}">
              <a16:creationId xmlns:a16="http://schemas.microsoft.com/office/drawing/2014/main" id="{0797B412-0C82-4932-97C8-894CD067D7BA}"/>
            </a:ext>
            <a:ext uri="{147F2762-F138-4A5C-976F-8EAC2B608ADB}">
              <a16:predDERef xmlns:a16="http://schemas.microsoft.com/office/drawing/2014/main" pred="{A581B084-A388-4C9B-9C7C-4DB2405FAF61}"/>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06" name="Shape 3">
          <a:extLst>
            <a:ext uri="{FF2B5EF4-FFF2-40B4-BE49-F238E27FC236}">
              <a16:creationId xmlns:a16="http://schemas.microsoft.com/office/drawing/2014/main" id="{FEAC4BC1-A865-4EA1-9172-5F6F4E170428}"/>
            </a:ext>
            <a:ext uri="{147F2762-F138-4A5C-976F-8EAC2B608ADB}">
              <a16:predDERef xmlns:a16="http://schemas.microsoft.com/office/drawing/2014/main" pred="{739CBA46-49F2-457E-B2F8-9DAACD09CE8E}"/>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07" name="Shape 3">
          <a:extLst>
            <a:ext uri="{FF2B5EF4-FFF2-40B4-BE49-F238E27FC236}">
              <a16:creationId xmlns:a16="http://schemas.microsoft.com/office/drawing/2014/main" id="{3CF57920-C6F7-46A0-BD17-513CA2898306}"/>
            </a:ext>
            <a:ext uri="{147F2762-F138-4A5C-976F-8EAC2B608ADB}">
              <a16:predDERef xmlns:a16="http://schemas.microsoft.com/office/drawing/2014/main" pred="{AEDB219C-F49C-4A6E-B217-D35C1191A207}"/>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408" name="Shape 3">
          <a:extLst>
            <a:ext uri="{FF2B5EF4-FFF2-40B4-BE49-F238E27FC236}">
              <a16:creationId xmlns:a16="http://schemas.microsoft.com/office/drawing/2014/main" id="{EE9E72FA-8C2B-4FD4-B2A6-3014C9843A99}"/>
            </a:ext>
            <a:ext uri="{147F2762-F138-4A5C-976F-8EAC2B608ADB}">
              <a16:predDERef xmlns:a16="http://schemas.microsoft.com/office/drawing/2014/main" pred="{461B2ACF-862F-45D5-B5D9-B9647F32252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409" name="Shape 3">
          <a:extLst>
            <a:ext uri="{FF2B5EF4-FFF2-40B4-BE49-F238E27FC236}">
              <a16:creationId xmlns:a16="http://schemas.microsoft.com/office/drawing/2014/main" id="{67B9E866-0A2F-41DE-A76B-93A69A3E8C50}"/>
            </a:ext>
            <a:ext uri="{147F2762-F138-4A5C-976F-8EAC2B608ADB}">
              <a16:predDERef xmlns:a16="http://schemas.microsoft.com/office/drawing/2014/main" pred="{4F6FD060-5EBB-47E5-9B64-0CF2697FD0F1}"/>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10" name="Shape 3">
          <a:extLst>
            <a:ext uri="{FF2B5EF4-FFF2-40B4-BE49-F238E27FC236}">
              <a16:creationId xmlns:a16="http://schemas.microsoft.com/office/drawing/2014/main" id="{543E74BA-7D01-4D0D-9D32-A2C39FF9C648}"/>
            </a:ext>
            <a:ext uri="{147F2762-F138-4A5C-976F-8EAC2B608ADB}">
              <a16:predDERef xmlns:a16="http://schemas.microsoft.com/office/drawing/2014/main" pred="{04679596-8317-4A57-8E62-30F1867B0B0D}"/>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11" name="Shape 3">
          <a:extLst>
            <a:ext uri="{FF2B5EF4-FFF2-40B4-BE49-F238E27FC236}">
              <a16:creationId xmlns:a16="http://schemas.microsoft.com/office/drawing/2014/main" id="{5E855ADD-CB89-4BAE-A344-39E5762D376C}"/>
            </a:ext>
            <a:ext uri="{147F2762-F138-4A5C-976F-8EAC2B608ADB}">
              <a16:predDERef xmlns:a16="http://schemas.microsoft.com/office/drawing/2014/main" pred="{A581B084-A388-4C9B-9C7C-4DB2405FAF61}"/>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12" name="Shape 3">
          <a:extLst>
            <a:ext uri="{FF2B5EF4-FFF2-40B4-BE49-F238E27FC236}">
              <a16:creationId xmlns:a16="http://schemas.microsoft.com/office/drawing/2014/main" id="{13111014-FD0E-4F68-A2FA-20089DEE9F6B}"/>
            </a:ext>
            <a:ext uri="{147F2762-F138-4A5C-976F-8EAC2B608ADB}">
              <a16:predDERef xmlns:a16="http://schemas.microsoft.com/office/drawing/2014/main" pred="{739CBA46-49F2-457E-B2F8-9DAACD09CE8E}"/>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0</xdr:rowOff>
    </xdr:from>
    <xdr:to>
      <xdr:col>7</xdr:col>
      <xdr:colOff>255411</xdr:colOff>
      <xdr:row>384</xdr:row>
      <xdr:rowOff>443089</xdr:rowOff>
    </xdr:to>
    <xdr:sp macro="" textlink="">
      <xdr:nvSpPr>
        <xdr:cNvPr id="3413" name="Shape 3">
          <a:extLst>
            <a:ext uri="{FF2B5EF4-FFF2-40B4-BE49-F238E27FC236}">
              <a16:creationId xmlns:a16="http://schemas.microsoft.com/office/drawing/2014/main" id="{5E571188-0B86-487D-9DB9-47DFCDB858FB}"/>
            </a:ext>
            <a:ext uri="{147F2762-F138-4A5C-976F-8EAC2B608ADB}">
              <a16:predDERef xmlns:a16="http://schemas.microsoft.com/office/drawing/2014/main" pred="{AEDB219C-F49C-4A6E-B217-D35C1191A207}"/>
            </a:ext>
          </a:extLst>
        </xdr:cNvPr>
        <xdr:cNvSpPr>
          <a:spLocks noChangeArrowheads="1"/>
        </xdr:cNvSpPr>
      </xdr:nvSpPr>
      <xdr:spPr bwMode="auto">
        <a:xfrm>
          <a:off x="6286147" y="792099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414" name="Shape 3">
          <a:extLst>
            <a:ext uri="{FF2B5EF4-FFF2-40B4-BE49-F238E27FC236}">
              <a16:creationId xmlns:a16="http://schemas.microsoft.com/office/drawing/2014/main" id="{C6F82D7D-8B66-4291-B3E3-53B16BF45B96}"/>
            </a:ext>
            <a:ext uri="{147F2762-F138-4A5C-976F-8EAC2B608ADB}">
              <a16:predDERef xmlns:a16="http://schemas.microsoft.com/office/drawing/2014/main" pred="{461B2ACF-862F-45D5-B5D9-B9647F32252B}"/>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384</xdr:row>
      <xdr:rowOff>310445</xdr:rowOff>
    </xdr:from>
    <xdr:to>
      <xdr:col>7</xdr:col>
      <xdr:colOff>255411</xdr:colOff>
      <xdr:row>385</xdr:row>
      <xdr:rowOff>443089</xdr:rowOff>
    </xdr:to>
    <xdr:sp macro="" textlink="">
      <xdr:nvSpPr>
        <xdr:cNvPr id="3415" name="Shape 3">
          <a:extLst>
            <a:ext uri="{FF2B5EF4-FFF2-40B4-BE49-F238E27FC236}">
              <a16:creationId xmlns:a16="http://schemas.microsoft.com/office/drawing/2014/main" id="{33DCC7E0-700F-42A3-96CE-50B34A5608AD}"/>
            </a:ext>
            <a:ext uri="{147F2762-F138-4A5C-976F-8EAC2B608ADB}">
              <a16:predDERef xmlns:a16="http://schemas.microsoft.com/office/drawing/2014/main" pred="{4F6FD060-5EBB-47E5-9B64-0CF2697FD0F1}"/>
            </a:ext>
          </a:extLst>
        </xdr:cNvPr>
        <xdr:cNvSpPr>
          <a:spLocks noChangeArrowheads="1"/>
        </xdr:cNvSpPr>
      </xdr:nvSpPr>
      <xdr:spPr bwMode="auto">
        <a:xfrm>
          <a:off x="6286147" y="79520345"/>
          <a:ext cx="474839"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416" name="Shape 3">
          <a:extLst>
            <a:ext uri="{FF2B5EF4-FFF2-40B4-BE49-F238E27FC236}">
              <a16:creationId xmlns:a16="http://schemas.microsoft.com/office/drawing/2014/main" id="{8CBAE37F-02A0-4DF8-8BAB-8CD6F818264A}"/>
            </a:ext>
            <a:ext uri="{147F2762-F138-4A5C-976F-8EAC2B608ADB}">
              <a16:predDERef xmlns:a16="http://schemas.microsoft.com/office/drawing/2014/main" pred="{04679596-8317-4A57-8E62-30F1867B0B0D}"/>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417" name="Shape 3">
          <a:extLst>
            <a:ext uri="{FF2B5EF4-FFF2-40B4-BE49-F238E27FC236}">
              <a16:creationId xmlns:a16="http://schemas.microsoft.com/office/drawing/2014/main" id="{4F82F38E-5A84-49BD-844E-34FDCC9DF431}"/>
            </a:ext>
            <a:ext uri="{147F2762-F138-4A5C-976F-8EAC2B608ADB}">
              <a16:predDERef xmlns:a16="http://schemas.microsoft.com/office/drawing/2014/main" pred="{A581B084-A388-4C9B-9C7C-4DB2405FAF61}"/>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418" name="Shape 3">
          <a:extLst>
            <a:ext uri="{FF2B5EF4-FFF2-40B4-BE49-F238E27FC236}">
              <a16:creationId xmlns:a16="http://schemas.microsoft.com/office/drawing/2014/main" id="{FED3B061-2BA4-463A-BCF7-6D252C11D10D}"/>
            </a:ext>
            <a:ext uri="{147F2762-F138-4A5C-976F-8EAC2B608ADB}">
              <a16:predDERef xmlns:a16="http://schemas.microsoft.com/office/drawing/2014/main" pred="{739CBA46-49F2-457E-B2F8-9DAACD09CE8E}"/>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419" name="Shape 3">
          <a:extLst>
            <a:ext uri="{FF2B5EF4-FFF2-40B4-BE49-F238E27FC236}">
              <a16:creationId xmlns:a16="http://schemas.microsoft.com/office/drawing/2014/main" id="{B48C57F9-66F2-4F73-83C6-5C3D2940E27D}"/>
            </a:ext>
            <a:ext uri="{147F2762-F138-4A5C-976F-8EAC2B608ADB}">
              <a16:predDERef xmlns:a16="http://schemas.microsoft.com/office/drawing/2014/main" pred="{AEDB219C-F49C-4A6E-B217-D35C1191A207}"/>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420" name="Shape 3">
          <a:extLst>
            <a:ext uri="{FF2B5EF4-FFF2-40B4-BE49-F238E27FC236}">
              <a16:creationId xmlns:a16="http://schemas.microsoft.com/office/drawing/2014/main" id="{8BF166B2-C2B6-47C2-9335-54CB43E91AFB}"/>
            </a:ext>
            <a:ext uri="{147F2762-F138-4A5C-976F-8EAC2B608ADB}">
              <a16:predDERef xmlns:a16="http://schemas.microsoft.com/office/drawing/2014/main" pred="{04679596-8317-4A57-8E62-30F1867B0B0D}"/>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421" name="Shape 3">
          <a:extLst>
            <a:ext uri="{FF2B5EF4-FFF2-40B4-BE49-F238E27FC236}">
              <a16:creationId xmlns:a16="http://schemas.microsoft.com/office/drawing/2014/main" id="{B4CF6722-6C2C-47CF-BE88-CE667CEB0E4D}"/>
            </a:ext>
            <a:ext uri="{147F2762-F138-4A5C-976F-8EAC2B608ADB}">
              <a16:predDERef xmlns:a16="http://schemas.microsoft.com/office/drawing/2014/main" pred="{A581B084-A388-4C9B-9C7C-4DB2405FAF61}"/>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385</xdr:row>
      <xdr:rowOff>0</xdr:rowOff>
    </xdr:from>
    <xdr:to>
      <xdr:col>7</xdr:col>
      <xdr:colOff>255411</xdr:colOff>
      <xdr:row>385</xdr:row>
      <xdr:rowOff>443089</xdr:rowOff>
    </xdr:to>
    <xdr:sp macro="" textlink="">
      <xdr:nvSpPr>
        <xdr:cNvPr id="3422" name="Shape 3">
          <a:extLst>
            <a:ext uri="{FF2B5EF4-FFF2-40B4-BE49-F238E27FC236}">
              <a16:creationId xmlns:a16="http://schemas.microsoft.com/office/drawing/2014/main" id="{134B1F93-ADF5-43D5-9D92-1301A154290C}"/>
            </a:ext>
            <a:ext uri="{147F2762-F138-4A5C-976F-8EAC2B608ADB}">
              <a16:predDERef xmlns:a16="http://schemas.microsoft.com/office/drawing/2014/main" pred="{739CBA46-49F2-457E-B2F8-9DAACD09CE8E}"/>
            </a:ext>
          </a:extLst>
        </xdr:cNvPr>
        <xdr:cNvSpPr>
          <a:spLocks noChangeArrowheads="1"/>
        </xdr:cNvSpPr>
      </xdr:nvSpPr>
      <xdr:spPr bwMode="auto">
        <a:xfrm>
          <a:off x="6286147" y="79781400"/>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371</xdr:row>
      <xdr:rowOff>443089</xdr:rowOff>
    </xdr:to>
    <xdr:sp macro="" textlink="">
      <xdr:nvSpPr>
        <xdr:cNvPr id="3423" name="Shape 3">
          <a:extLst>
            <a:ext uri="{FF2B5EF4-FFF2-40B4-BE49-F238E27FC236}">
              <a16:creationId xmlns:a16="http://schemas.microsoft.com/office/drawing/2014/main" id="{897AD6FA-409B-4C92-9F44-A030E750B841}"/>
            </a:ext>
          </a:extLst>
        </xdr:cNvPr>
        <xdr:cNvSpPr>
          <a:spLocks noChangeArrowheads="1"/>
        </xdr:cNvSpPr>
      </xdr:nvSpPr>
      <xdr:spPr bwMode="auto">
        <a:xfrm>
          <a:off x="6286147" y="68661845"/>
          <a:ext cx="474839"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371</xdr:row>
      <xdr:rowOff>443089</xdr:rowOff>
    </xdr:to>
    <xdr:sp macro="" textlink="">
      <xdr:nvSpPr>
        <xdr:cNvPr id="3424" name="Shape 3">
          <a:extLst>
            <a:ext uri="{FF2B5EF4-FFF2-40B4-BE49-F238E27FC236}">
              <a16:creationId xmlns:a16="http://schemas.microsoft.com/office/drawing/2014/main" id="{AFC2113E-FEF7-4240-BCEB-5E07F6735036}"/>
            </a:ext>
          </a:extLst>
        </xdr:cNvPr>
        <xdr:cNvSpPr>
          <a:spLocks noChangeArrowheads="1"/>
        </xdr:cNvSpPr>
      </xdr:nvSpPr>
      <xdr:spPr bwMode="auto">
        <a:xfrm>
          <a:off x="6286147" y="68661845"/>
          <a:ext cx="474839"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371</xdr:row>
      <xdr:rowOff>443089</xdr:rowOff>
    </xdr:to>
    <xdr:sp macro="" textlink="">
      <xdr:nvSpPr>
        <xdr:cNvPr id="3425" name="Shape 3">
          <a:extLst>
            <a:ext uri="{FF2B5EF4-FFF2-40B4-BE49-F238E27FC236}">
              <a16:creationId xmlns:a16="http://schemas.microsoft.com/office/drawing/2014/main" id="{C0DAEE33-AA3F-4350-ABC4-2E3AC35BCC8A}"/>
            </a:ext>
          </a:extLst>
        </xdr:cNvPr>
        <xdr:cNvSpPr>
          <a:spLocks noChangeArrowheads="1"/>
        </xdr:cNvSpPr>
      </xdr:nvSpPr>
      <xdr:spPr bwMode="auto">
        <a:xfrm>
          <a:off x="6286147" y="68661845"/>
          <a:ext cx="474839"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371</xdr:row>
      <xdr:rowOff>443089</xdr:rowOff>
    </xdr:to>
    <xdr:sp macro="" textlink="">
      <xdr:nvSpPr>
        <xdr:cNvPr id="3426" name="Shape 3">
          <a:extLst>
            <a:ext uri="{FF2B5EF4-FFF2-40B4-BE49-F238E27FC236}">
              <a16:creationId xmlns:a16="http://schemas.microsoft.com/office/drawing/2014/main" id="{C2F3DA94-E9D6-4ED4-9969-ED0910AD3164}"/>
            </a:ext>
          </a:extLst>
        </xdr:cNvPr>
        <xdr:cNvSpPr>
          <a:spLocks noChangeArrowheads="1"/>
        </xdr:cNvSpPr>
      </xdr:nvSpPr>
      <xdr:spPr bwMode="auto">
        <a:xfrm>
          <a:off x="6286147" y="68661845"/>
          <a:ext cx="474839"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371</xdr:row>
      <xdr:rowOff>443089</xdr:rowOff>
    </xdr:to>
    <xdr:sp macro="" textlink="">
      <xdr:nvSpPr>
        <xdr:cNvPr id="3427" name="Shape 3">
          <a:extLst>
            <a:ext uri="{FF2B5EF4-FFF2-40B4-BE49-F238E27FC236}">
              <a16:creationId xmlns:a16="http://schemas.microsoft.com/office/drawing/2014/main" id="{92718BEE-DAB2-46A0-B1FF-7EC7104ED69F}"/>
            </a:ext>
          </a:extLst>
        </xdr:cNvPr>
        <xdr:cNvSpPr>
          <a:spLocks noChangeArrowheads="1"/>
        </xdr:cNvSpPr>
      </xdr:nvSpPr>
      <xdr:spPr bwMode="auto">
        <a:xfrm>
          <a:off x="6286147" y="68661845"/>
          <a:ext cx="474839"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370</xdr:row>
      <xdr:rowOff>310445</xdr:rowOff>
    </xdr:from>
    <xdr:to>
      <xdr:col>7</xdr:col>
      <xdr:colOff>255411</xdr:colOff>
      <xdr:row>371</xdr:row>
      <xdr:rowOff>443089</xdr:rowOff>
    </xdr:to>
    <xdr:sp macro="" textlink="">
      <xdr:nvSpPr>
        <xdr:cNvPr id="3428" name="Shape 3">
          <a:extLst>
            <a:ext uri="{FF2B5EF4-FFF2-40B4-BE49-F238E27FC236}">
              <a16:creationId xmlns:a16="http://schemas.microsoft.com/office/drawing/2014/main" id="{F2346E1D-BD6E-44E2-B23F-C17E0D9F20C6}"/>
            </a:ext>
          </a:extLst>
        </xdr:cNvPr>
        <xdr:cNvSpPr>
          <a:spLocks noChangeArrowheads="1"/>
        </xdr:cNvSpPr>
      </xdr:nvSpPr>
      <xdr:spPr bwMode="auto">
        <a:xfrm>
          <a:off x="6286147" y="68661845"/>
          <a:ext cx="474839"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373</xdr:row>
      <xdr:rowOff>310445</xdr:rowOff>
    </xdr:from>
    <xdr:to>
      <xdr:col>7</xdr:col>
      <xdr:colOff>255411</xdr:colOff>
      <xdr:row>375</xdr:row>
      <xdr:rowOff>443089</xdr:rowOff>
    </xdr:to>
    <xdr:sp macro="" textlink="">
      <xdr:nvSpPr>
        <xdr:cNvPr id="3429" name="Shape 3">
          <a:extLst>
            <a:ext uri="{FF2B5EF4-FFF2-40B4-BE49-F238E27FC236}">
              <a16:creationId xmlns:a16="http://schemas.microsoft.com/office/drawing/2014/main" id="{F2128143-C306-4BCE-9974-441F2F0B38F2}"/>
            </a:ext>
          </a:extLst>
        </xdr:cNvPr>
        <xdr:cNvSpPr>
          <a:spLocks noChangeArrowheads="1"/>
        </xdr:cNvSpPr>
      </xdr:nvSpPr>
      <xdr:spPr bwMode="auto">
        <a:xfrm>
          <a:off x="6286147" y="72090845"/>
          <a:ext cx="474839"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373</xdr:row>
      <xdr:rowOff>310445</xdr:rowOff>
    </xdr:from>
    <xdr:to>
      <xdr:col>7</xdr:col>
      <xdr:colOff>255411</xdr:colOff>
      <xdr:row>375</xdr:row>
      <xdr:rowOff>443089</xdr:rowOff>
    </xdr:to>
    <xdr:sp macro="" textlink="">
      <xdr:nvSpPr>
        <xdr:cNvPr id="3430" name="Shape 3">
          <a:extLst>
            <a:ext uri="{FF2B5EF4-FFF2-40B4-BE49-F238E27FC236}">
              <a16:creationId xmlns:a16="http://schemas.microsoft.com/office/drawing/2014/main" id="{177AB292-59F9-40F7-AB28-862E6F63CE35}"/>
            </a:ext>
          </a:extLst>
        </xdr:cNvPr>
        <xdr:cNvSpPr>
          <a:spLocks noChangeArrowheads="1"/>
        </xdr:cNvSpPr>
      </xdr:nvSpPr>
      <xdr:spPr bwMode="auto">
        <a:xfrm>
          <a:off x="6286147" y="72090845"/>
          <a:ext cx="474839"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375</xdr:row>
      <xdr:rowOff>310445</xdr:rowOff>
    </xdr:from>
    <xdr:to>
      <xdr:col>7</xdr:col>
      <xdr:colOff>255411</xdr:colOff>
      <xdr:row>376</xdr:row>
      <xdr:rowOff>443089</xdr:rowOff>
    </xdr:to>
    <xdr:sp macro="" textlink="">
      <xdr:nvSpPr>
        <xdr:cNvPr id="3431" name="Shape 3">
          <a:extLst>
            <a:ext uri="{FF2B5EF4-FFF2-40B4-BE49-F238E27FC236}">
              <a16:creationId xmlns:a16="http://schemas.microsoft.com/office/drawing/2014/main" id="{58D17B95-8428-441F-AFF8-5DB0ED8432F2}"/>
            </a:ext>
          </a:extLst>
        </xdr:cNvPr>
        <xdr:cNvSpPr>
          <a:spLocks noChangeArrowheads="1"/>
        </xdr:cNvSpPr>
      </xdr:nvSpPr>
      <xdr:spPr bwMode="auto">
        <a:xfrm>
          <a:off x="6286147" y="73043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375</xdr:row>
      <xdr:rowOff>310445</xdr:rowOff>
    </xdr:from>
    <xdr:to>
      <xdr:col>7</xdr:col>
      <xdr:colOff>255411</xdr:colOff>
      <xdr:row>376</xdr:row>
      <xdr:rowOff>443089</xdr:rowOff>
    </xdr:to>
    <xdr:sp macro="" textlink="">
      <xdr:nvSpPr>
        <xdr:cNvPr id="3432" name="Shape 3">
          <a:extLst>
            <a:ext uri="{FF2B5EF4-FFF2-40B4-BE49-F238E27FC236}">
              <a16:creationId xmlns:a16="http://schemas.microsoft.com/office/drawing/2014/main" id="{9693B365-A7FF-4722-8D81-42A36294AB5F}"/>
            </a:ext>
          </a:extLst>
        </xdr:cNvPr>
        <xdr:cNvSpPr>
          <a:spLocks noChangeArrowheads="1"/>
        </xdr:cNvSpPr>
      </xdr:nvSpPr>
      <xdr:spPr bwMode="auto">
        <a:xfrm>
          <a:off x="6286147" y="73043345"/>
          <a:ext cx="474839"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33" name="Shape 3">
          <a:extLst>
            <a:ext uri="{FF2B5EF4-FFF2-40B4-BE49-F238E27FC236}">
              <a16:creationId xmlns:a16="http://schemas.microsoft.com/office/drawing/2014/main" id="{88AEA25E-9CA2-4012-8D49-3617E730D1B8}"/>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34" name="Shape 3">
          <a:extLst>
            <a:ext uri="{FF2B5EF4-FFF2-40B4-BE49-F238E27FC236}">
              <a16:creationId xmlns:a16="http://schemas.microsoft.com/office/drawing/2014/main" id="{C9D6030E-4997-4204-8B4B-3A8E70E91EC4}"/>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35" name="Shape 3">
          <a:extLst>
            <a:ext uri="{FF2B5EF4-FFF2-40B4-BE49-F238E27FC236}">
              <a16:creationId xmlns:a16="http://schemas.microsoft.com/office/drawing/2014/main" id="{DF0BD3A9-BB53-475B-8FBC-4358D94FF672}"/>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36" name="Shape 3">
          <a:extLst>
            <a:ext uri="{FF2B5EF4-FFF2-40B4-BE49-F238E27FC236}">
              <a16:creationId xmlns:a16="http://schemas.microsoft.com/office/drawing/2014/main" id="{82A99391-2CA4-4042-8D2C-BAC181CA5BB8}"/>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37" name="Shape 3">
          <a:extLst>
            <a:ext uri="{FF2B5EF4-FFF2-40B4-BE49-F238E27FC236}">
              <a16:creationId xmlns:a16="http://schemas.microsoft.com/office/drawing/2014/main" id="{95427787-1C51-42A2-8A3D-D921F68F8044}"/>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38" name="Shape 3">
          <a:extLst>
            <a:ext uri="{FF2B5EF4-FFF2-40B4-BE49-F238E27FC236}">
              <a16:creationId xmlns:a16="http://schemas.microsoft.com/office/drawing/2014/main" id="{C1D5320F-30AC-4BD8-A4E2-FA53F96AF00D}"/>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39" name="Shape 3">
          <a:extLst>
            <a:ext uri="{FF2B5EF4-FFF2-40B4-BE49-F238E27FC236}">
              <a16:creationId xmlns:a16="http://schemas.microsoft.com/office/drawing/2014/main" id="{96BEA530-0A35-486A-BD64-667D84B01E57}"/>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0" name="Shape 3">
          <a:extLst>
            <a:ext uri="{FF2B5EF4-FFF2-40B4-BE49-F238E27FC236}">
              <a16:creationId xmlns:a16="http://schemas.microsoft.com/office/drawing/2014/main" id="{B4414FD9-DC4E-46E4-A58C-C54E5127F216}"/>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1" name="Shape 3">
          <a:extLst>
            <a:ext uri="{FF2B5EF4-FFF2-40B4-BE49-F238E27FC236}">
              <a16:creationId xmlns:a16="http://schemas.microsoft.com/office/drawing/2014/main" id="{2D5288F0-323B-4622-B7AD-B220D01B0B03}"/>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2" name="Shape 3">
          <a:extLst>
            <a:ext uri="{FF2B5EF4-FFF2-40B4-BE49-F238E27FC236}">
              <a16:creationId xmlns:a16="http://schemas.microsoft.com/office/drawing/2014/main" id="{AD1CD646-D794-4F87-ADDB-5ADB989F2625}"/>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3" name="Shape 3">
          <a:extLst>
            <a:ext uri="{FF2B5EF4-FFF2-40B4-BE49-F238E27FC236}">
              <a16:creationId xmlns:a16="http://schemas.microsoft.com/office/drawing/2014/main" id="{7C69C5FF-15C7-4C80-A400-0B8DB8A50D12}"/>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4" name="Shape 3">
          <a:extLst>
            <a:ext uri="{FF2B5EF4-FFF2-40B4-BE49-F238E27FC236}">
              <a16:creationId xmlns:a16="http://schemas.microsoft.com/office/drawing/2014/main" id="{C73F55B8-0DB7-450A-8058-02C0B459BA9A}"/>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5" name="Shape 3">
          <a:extLst>
            <a:ext uri="{FF2B5EF4-FFF2-40B4-BE49-F238E27FC236}">
              <a16:creationId xmlns:a16="http://schemas.microsoft.com/office/drawing/2014/main" id="{3B9B6598-42D8-4573-A7C2-99A37CC25367}"/>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6" name="Shape 3">
          <a:extLst>
            <a:ext uri="{FF2B5EF4-FFF2-40B4-BE49-F238E27FC236}">
              <a16:creationId xmlns:a16="http://schemas.microsoft.com/office/drawing/2014/main" id="{7098085E-952C-4434-8BF2-46AC515BC1E1}"/>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7" name="Shape 3">
          <a:extLst>
            <a:ext uri="{FF2B5EF4-FFF2-40B4-BE49-F238E27FC236}">
              <a16:creationId xmlns:a16="http://schemas.microsoft.com/office/drawing/2014/main" id="{1FAC6E8A-D754-4DA2-B606-885CA25C17CE}"/>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8" name="Shape 3">
          <a:extLst>
            <a:ext uri="{FF2B5EF4-FFF2-40B4-BE49-F238E27FC236}">
              <a16:creationId xmlns:a16="http://schemas.microsoft.com/office/drawing/2014/main" id="{17A1B356-5BC8-4E12-93B6-2E641B27C1E6}"/>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49" name="Shape 3">
          <a:extLst>
            <a:ext uri="{FF2B5EF4-FFF2-40B4-BE49-F238E27FC236}">
              <a16:creationId xmlns:a16="http://schemas.microsoft.com/office/drawing/2014/main" id="{0D5A09BC-6D67-4CFE-9047-C1254D56BDF7}"/>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0" name="Shape 3">
          <a:extLst>
            <a:ext uri="{FF2B5EF4-FFF2-40B4-BE49-F238E27FC236}">
              <a16:creationId xmlns:a16="http://schemas.microsoft.com/office/drawing/2014/main" id="{0AD5FB06-1013-45DF-8B20-28B916E11416}"/>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1" name="Shape 3">
          <a:extLst>
            <a:ext uri="{FF2B5EF4-FFF2-40B4-BE49-F238E27FC236}">
              <a16:creationId xmlns:a16="http://schemas.microsoft.com/office/drawing/2014/main" id="{0C1645A4-03EB-4AE8-A32B-A6B6BACCC83F}"/>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2" name="Shape 3">
          <a:extLst>
            <a:ext uri="{FF2B5EF4-FFF2-40B4-BE49-F238E27FC236}">
              <a16:creationId xmlns:a16="http://schemas.microsoft.com/office/drawing/2014/main" id="{4CA4F9AB-EB5F-4C87-830A-CE185E5D7D8C}"/>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3" name="Shape 3">
          <a:extLst>
            <a:ext uri="{FF2B5EF4-FFF2-40B4-BE49-F238E27FC236}">
              <a16:creationId xmlns:a16="http://schemas.microsoft.com/office/drawing/2014/main" id="{6976DA3F-E4F1-4C11-8FBF-55604236EA05}"/>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4" name="Shape 3">
          <a:extLst>
            <a:ext uri="{FF2B5EF4-FFF2-40B4-BE49-F238E27FC236}">
              <a16:creationId xmlns:a16="http://schemas.microsoft.com/office/drawing/2014/main" id="{C3F05262-458B-4DB5-9C93-DB7AD20B85FD}"/>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5" name="Shape 3">
          <a:extLst>
            <a:ext uri="{FF2B5EF4-FFF2-40B4-BE49-F238E27FC236}">
              <a16:creationId xmlns:a16="http://schemas.microsoft.com/office/drawing/2014/main" id="{1FC24246-B61C-4ACC-ACA3-DF905E00771B}"/>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6" name="Shape 3">
          <a:extLst>
            <a:ext uri="{FF2B5EF4-FFF2-40B4-BE49-F238E27FC236}">
              <a16:creationId xmlns:a16="http://schemas.microsoft.com/office/drawing/2014/main" id="{FC841B72-3BD7-424A-8908-CF4092446624}"/>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7" name="Shape 3">
          <a:extLst>
            <a:ext uri="{FF2B5EF4-FFF2-40B4-BE49-F238E27FC236}">
              <a16:creationId xmlns:a16="http://schemas.microsoft.com/office/drawing/2014/main" id="{FCA550D7-2462-4223-AB12-818321E9D995}"/>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8" name="Shape 3">
          <a:extLst>
            <a:ext uri="{FF2B5EF4-FFF2-40B4-BE49-F238E27FC236}">
              <a16:creationId xmlns:a16="http://schemas.microsoft.com/office/drawing/2014/main" id="{DCE0374F-2F80-4A17-B16E-BD5F4E576397}"/>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59" name="Shape 3">
          <a:extLst>
            <a:ext uri="{FF2B5EF4-FFF2-40B4-BE49-F238E27FC236}">
              <a16:creationId xmlns:a16="http://schemas.microsoft.com/office/drawing/2014/main" id="{11E09110-6DB2-44F1-87F7-C0D7DA80C3D2}"/>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60" name="Shape 3">
          <a:extLst>
            <a:ext uri="{FF2B5EF4-FFF2-40B4-BE49-F238E27FC236}">
              <a16:creationId xmlns:a16="http://schemas.microsoft.com/office/drawing/2014/main" id="{E3D04942-0470-4901-AE3B-EC5E72B3844D}"/>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61" name="Shape 3">
          <a:extLst>
            <a:ext uri="{FF2B5EF4-FFF2-40B4-BE49-F238E27FC236}">
              <a16:creationId xmlns:a16="http://schemas.microsoft.com/office/drawing/2014/main" id="{1DE6B5FD-7251-4EB3-BD6C-CF9EBAE61E32}"/>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62" name="Shape 3">
          <a:extLst>
            <a:ext uri="{FF2B5EF4-FFF2-40B4-BE49-F238E27FC236}">
              <a16:creationId xmlns:a16="http://schemas.microsoft.com/office/drawing/2014/main" id="{54E6A328-4E2A-4738-B8CA-44C50514B2BC}"/>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358</xdr:row>
      <xdr:rowOff>0</xdr:rowOff>
    </xdr:from>
    <xdr:to>
      <xdr:col>7</xdr:col>
      <xdr:colOff>255411</xdr:colOff>
      <xdr:row>358</xdr:row>
      <xdr:rowOff>443089</xdr:rowOff>
    </xdr:to>
    <xdr:sp macro="" textlink="">
      <xdr:nvSpPr>
        <xdr:cNvPr id="3463" name="Shape 3">
          <a:extLst>
            <a:ext uri="{FF2B5EF4-FFF2-40B4-BE49-F238E27FC236}">
              <a16:creationId xmlns:a16="http://schemas.microsoft.com/office/drawing/2014/main" id="{FBB8ADA4-E3F4-4E60-8CA1-E79643AC6E67}"/>
            </a:ext>
          </a:extLst>
        </xdr:cNvPr>
        <xdr:cNvSpPr>
          <a:spLocks noChangeArrowheads="1"/>
        </xdr:cNvSpPr>
      </xdr:nvSpPr>
      <xdr:spPr bwMode="auto">
        <a:xfrm>
          <a:off x="6286147" y="630459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64" name="Shape 3">
          <a:extLst>
            <a:ext uri="{FF2B5EF4-FFF2-40B4-BE49-F238E27FC236}">
              <a16:creationId xmlns:a16="http://schemas.microsoft.com/office/drawing/2014/main" id="{657AAF81-84D3-4876-810D-E46CA133F27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65" name="Shape 3">
          <a:extLst>
            <a:ext uri="{FF2B5EF4-FFF2-40B4-BE49-F238E27FC236}">
              <a16:creationId xmlns:a16="http://schemas.microsoft.com/office/drawing/2014/main" id="{8E793192-09C2-4C46-A5B5-E5E1395B063F}"/>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66" name="Shape 3">
          <a:extLst>
            <a:ext uri="{FF2B5EF4-FFF2-40B4-BE49-F238E27FC236}">
              <a16:creationId xmlns:a16="http://schemas.microsoft.com/office/drawing/2014/main" id="{3286F57F-AA33-4AF7-B34F-1007A88474A6}"/>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67" name="Shape 3">
          <a:extLst>
            <a:ext uri="{FF2B5EF4-FFF2-40B4-BE49-F238E27FC236}">
              <a16:creationId xmlns:a16="http://schemas.microsoft.com/office/drawing/2014/main" id="{781EA910-6358-4C7D-9658-F0DEEAE68B9D}"/>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68" name="Shape 3">
          <a:extLst>
            <a:ext uri="{FF2B5EF4-FFF2-40B4-BE49-F238E27FC236}">
              <a16:creationId xmlns:a16="http://schemas.microsoft.com/office/drawing/2014/main" id="{C5598ECF-5E78-489E-ACF2-1745113723E8}"/>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69" name="Shape 3">
          <a:extLst>
            <a:ext uri="{FF2B5EF4-FFF2-40B4-BE49-F238E27FC236}">
              <a16:creationId xmlns:a16="http://schemas.microsoft.com/office/drawing/2014/main" id="{A40D90BC-67BF-495F-B166-1D8F5CADFC0A}"/>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0" name="Shape 3">
          <a:extLst>
            <a:ext uri="{FF2B5EF4-FFF2-40B4-BE49-F238E27FC236}">
              <a16:creationId xmlns:a16="http://schemas.microsoft.com/office/drawing/2014/main" id="{CDA35A3A-C3C8-4269-AF34-71862E8500EE}"/>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1" name="Shape 3">
          <a:extLst>
            <a:ext uri="{FF2B5EF4-FFF2-40B4-BE49-F238E27FC236}">
              <a16:creationId xmlns:a16="http://schemas.microsoft.com/office/drawing/2014/main" id="{FDB0AEDB-F197-41D3-A13A-7D706867BF03}"/>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2" name="Shape 3">
          <a:extLst>
            <a:ext uri="{FF2B5EF4-FFF2-40B4-BE49-F238E27FC236}">
              <a16:creationId xmlns:a16="http://schemas.microsoft.com/office/drawing/2014/main" id="{FFA9C961-E32F-40B6-9548-40BAB5312C21}"/>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3" name="Shape 3">
          <a:extLst>
            <a:ext uri="{FF2B5EF4-FFF2-40B4-BE49-F238E27FC236}">
              <a16:creationId xmlns:a16="http://schemas.microsoft.com/office/drawing/2014/main" id="{2FC6289F-60C8-4D1B-BE00-1B6A4AC8A738}"/>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4" name="Shape 3">
          <a:extLst>
            <a:ext uri="{FF2B5EF4-FFF2-40B4-BE49-F238E27FC236}">
              <a16:creationId xmlns:a16="http://schemas.microsoft.com/office/drawing/2014/main" id="{F30F6EC3-42DA-4B52-AE77-2E8EE8AA4F8D}"/>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5" name="Shape 3">
          <a:extLst>
            <a:ext uri="{FF2B5EF4-FFF2-40B4-BE49-F238E27FC236}">
              <a16:creationId xmlns:a16="http://schemas.microsoft.com/office/drawing/2014/main" id="{A4325AC1-670B-4980-B3C8-72B8D0771AF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6" name="Shape 3">
          <a:extLst>
            <a:ext uri="{FF2B5EF4-FFF2-40B4-BE49-F238E27FC236}">
              <a16:creationId xmlns:a16="http://schemas.microsoft.com/office/drawing/2014/main" id="{975E3257-F358-4E0B-8BCB-10A39574BD1D}"/>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7" name="Shape 3">
          <a:extLst>
            <a:ext uri="{FF2B5EF4-FFF2-40B4-BE49-F238E27FC236}">
              <a16:creationId xmlns:a16="http://schemas.microsoft.com/office/drawing/2014/main" id="{AA4D2609-03CF-40E3-A5A2-0F46AE896087}"/>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8" name="Shape 3">
          <a:extLst>
            <a:ext uri="{FF2B5EF4-FFF2-40B4-BE49-F238E27FC236}">
              <a16:creationId xmlns:a16="http://schemas.microsoft.com/office/drawing/2014/main" id="{F6EB7204-083E-4605-9757-71D2DE96A357}"/>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79" name="Shape 3">
          <a:extLst>
            <a:ext uri="{FF2B5EF4-FFF2-40B4-BE49-F238E27FC236}">
              <a16:creationId xmlns:a16="http://schemas.microsoft.com/office/drawing/2014/main" id="{BF04310D-313A-4C73-9C17-A1972AF54243}"/>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0" name="Shape 3">
          <a:extLst>
            <a:ext uri="{FF2B5EF4-FFF2-40B4-BE49-F238E27FC236}">
              <a16:creationId xmlns:a16="http://schemas.microsoft.com/office/drawing/2014/main" id="{60726BFC-650B-44C3-8293-00F631360A0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1" name="Shape 3">
          <a:extLst>
            <a:ext uri="{FF2B5EF4-FFF2-40B4-BE49-F238E27FC236}">
              <a16:creationId xmlns:a16="http://schemas.microsoft.com/office/drawing/2014/main" id="{05963814-7FA8-412E-B8C1-5E173629A3C3}"/>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2" name="Shape 3">
          <a:extLst>
            <a:ext uri="{FF2B5EF4-FFF2-40B4-BE49-F238E27FC236}">
              <a16:creationId xmlns:a16="http://schemas.microsoft.com/office/drawing/2014/main" id="{8E82F255-EC53-4455-9D47-CADD54409972}"/>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3" name="Shape 3">
          <a:extLst>
            <a:ext uri="{FF2B5EF4-FFF2-40B4-BE49-F238E27FC236}">
              <a16:creationId xmlns:a16="http://schemas.microsoft.com/office/drawing/2014/main" id="{2D832D9C-737F-484C-A24F-08C1587FCFBC}"/>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4" name="Shape 3">
          <a:extLst>
            <a:ext uri="{FF2B5EF4-FFF2-40B4-BE49-F238E27FC236}">
              <a16:creationId xmlns:a16="http://schemas.microsoft.com/office/drawing/2014/main" id="{364D9106-0163-4597-A717-026E965C98EC}"/>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5" name="Shape 3">
          <a:extLst>
            <a:ext uri="{FF2B5EF4-FFF2-40B4-BE49-F238E27FC236}">
              <a16:creationId xmlns:a16="http://schemas.microsoft.com/office/drawing/2014/main" id="{5F8F7686-9803-4DB2-97E1-854DDA599D70}"/>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6" name="Shape 3">
          <a:extLst>
            <a:ext uri="{FF2B5EF4-FFF2-40B4-BE49-F238E27FC236}">
              <a16:creationId xmlns:a16="http://schemas.microsoft.com/office/drawing/2014/main" id="{0BE2B6C9-96A0-48D0-8CA0-27C8EDE46F8D}"/>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7" name="Shape 3">
          <a:extLst>
            <a:ext uri="{FF2B5EF4-FFF2-40B4-BE49-F238E27FC236}">
              <a16:creationId xmlns:a16="http://schemas.microsoft.com/office/drawing/2014/main" id="{0E675915-98DB-43DC-84C7-00B5F5EA9908}"/>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8" name="Shape 3">
          <a:extLst>
            <a:ext uri="{FF2B5EF4-FFF2-40B4-BE49-F238E27FC236}">
              <a16:creationId xmlns:a16="http://schemas.microsoft.com/office/drawing/2014/main" id="{CF489729-A6F7-44B3-91B0-4CB5A1B5F1A9}"/>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89" name="Shape 3">
          <a:extLst>
            <a:ext uri="{FF2B5EF4-FFF2-40B4-BE49-F238E27FC236}">
              <a16:creationId xmlns:a16="http://schemas.microsoft.com/office/drawing/2014/main" id="{CE05DF39-021B-445F-AEAC-7EFC21DC42DB}"/>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0" name="Shape 3">
          <a:extLst>
            <a:ext uri="{FF2B5EF4-FFF2-40B4-BE49-F238E27FC236}">
              <a16:creationId xmlns:a16="http://schemas.microsoft.com/office/drawing/2014/main" id="{7503E2AB-9199-4220-B422-48C633653D47}"/>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1" name="Shape 3">
          <a:extLst>
            <a:ext uri="{FF2B5EF4-FFF2-40B4-BE49-F238E27FC236}">
              <a16:creationId xmlns:a16="http://schemas.microsoft.com/office/drawing/2014/main" id="{742D5085-73A2-415A-B7F7-1ACAB800AF48}"/>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2" name="Shape 3">
          <a:extLst>
            <a:ext uri="{FF2B5EF4-FFF2-40B4-BE49-F238E27FC236}">
              <a16:creationId xmlns:a16="http://schemas.microsoft.com/office/drawing/2014/main" id="{29208327-70AE-4B70-B084-8261E2EDC789}"/>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3" name="Shape 3">
          <a:extLst>
            <a:ext uri="{FF2B5EF4-FFF2-40B4-BE49-F238E27FC236}">
              <a16:creationId xmlns:a16="http://schemas.microsoft.com/office/drawing/2014/main" id="{F0355D59-1EBA-47F1-AB1D-6F97BEB3A0F6}"/>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4" name="Shape 3">
          <a:extLst>
            <a:ext uri="{FF2B5EF4-FFF2-40B4-BE49-F238E27FC236}">
              <a16:creationId xmlns:a16="http://schemas.microsoft.com/office/drawing/2014/main" id="{FBF17B82-CE41-4D92-B50C-EC78D2A3CB4C}"/>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5" name="Shape 3">
          <a:extLst>
            <a:ext uri="{FF2B5EF4-FFF2-40B4-BE49-F238E27FC236}">
              <a16:creationId xmlns:a16="http://schemas.microsoft.com/office/drawing/2014/main" id="{4FDE8611-E315-4C32-91C4-194D338EEF95}"/>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6" name="Shape 3">
          <a:extLst>
            <a:ext uri="{FF2B5EF4-FFF2-40B4-BE49-F238E27FC236}">
              <a16:creationId xmlns:a16="http://schemas.microsoft.com/office/drawing/2014/main" id="{37821B7F-175E-45C6-9B7F-BADE5F5012C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7" name="Shape 3">
          <a:extLst>
            <a:ext uri="{FF2B5EF4-FFF2-40B4-BE49-F238E27FC236}">
              <a16:creationId xmlns:a16="http://schemas.microsoft.com/office/drawing/2014/main" id="{9D4F6931-ADF4-4644-8BF8-FE14FF9E185A}"/>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8" name="Shape 3">
          <a:extLst>
            <a:ext uri="{FF2B5EF4-FFF2-40B4-BE49-F238E27FC236}">
              <a16:creationId xmlns:a16="http://schemas.microsoft.com/office/drawing/2014/main" id="{4C293E40-166F-4A07-A396-ACA4768E8573}"/>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499" name="Shape 3">
          <a:extLst>
            <a:ext uri="{FF2B5EF4-FFF2-40B4-BE49-F238E27FC236}">
              <a16:creationId xmlns:a16="http://schemas.microsoft.com/office/drawing/2014/main" id="{CA5A32BF-3251-492B-91B0-0DE187A26545}"/>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0" name="Shape 3">
          <a:extLst>
            <a:ext uri="{FF2B5EF4-FFF2-40B4-BE49-F238E27FC236}">
              <a16:creationId xmlns:a16="http://schemas.microsoft.com/office/drawing/2014/main" id="{4D35F0BE-2F7A-4C3B-B5E8-57A749CB77A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1" name="Shape 3">
          <a:extLst>
            <a:ext uri="{FF2B5EF4-FFF2-40B4-BE49-F238E27FC236}">
              <a16:creationId xmlns:a16="http://schemas.microsoft.com/office/drawing/2014/main" id="{EC0C121B-D676-4FD1-A479-1DAE80850AE1}"/>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2" name="Shape 3">
          <a:extLst>
            <a:ext uri="{FF2B5EF4-FFF2-40B4-BE49-F238E27FC236}">
              <a16:creationId xmlns:a16="http://schemas.microsoft.com/office/drawing/2014/main" id="{AFAB8B0D-FFBE-466F-B2C8-51D052DC1F80}"/>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3" name="Shape 3">
          <a:extLst>
            <a:ext uri="{FF2B5EF4-FFF2-40B4-BE49-F238E27FC236}">
              <a16:creationId xmlns:a16="http://schemas.microsoft.com/office/drawing/2014/main" id="{10C24BDC-95F4-4B36-83B9-8A2E3CF376DE}"/>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4" name="Shape 3">
          <a:extLst>
            <a:ext uri="{FF2B5EF4-FFF2-40B4-BE49-F238E27FC236}">
              <a16:creationId xmlns:a16="http://schemas.microsoft.com/office/drawing/2014/main" id="{450C0236-1D4A-45AC-A7E1-6AECEEC3074C}"/>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5" name="Shape 3">
          <a:extLst>
            <a:ext uri="{FF2B5EF4-FFF2-40B4-BE49-F238E27FC236}">
              <a16:creationId xmlns:a16="http://schemas.microsoft.com/office/drawing/2014/main" id="{69E15CFF-09EE-4D4B-A452-66C372D6A2D5}"/>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6" name="Shape 3">
          <a:extLst>
            <a:ext uri="{FF2B5EF4-FFF2-40B4-BE49-F238E27FC236}">
              <a16:creationId xmlns:a16="http://schemas.microsoft.com/office/drawing/2014/main" id="{B7306A67-629C-4B4F-A8AB-F3222EDAEB7C}"/>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7" name="Shape 3">
          <a:extLst>
            <a:ext uri="{FF2B5EF4-FFF2-40B4-BE49-F238E27FC236}">
              <a16:creationId xmlns:a16="http://schemas.microsoft.com/office/drawing/2014/main" id="{99FE9B0D-4F72-4A69-8AD3-C90B236A218C}"/>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8" name="Shape 3">
          <a:extLst>
            <a:ext uri="{FF2B5EF4-FFF2-40B4-BE49-F238E27FC236}">
              <a16:creationId xmlns:a16="http://schemas.microsoft.com/office/drawing/2014/main" id="{1A934DBB-682D-40CC-A84A-7B349C4B2D7A}"/>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09" name="Shape 3">
          <a:extLst>
            <a:ext uri="{FF2B5EF4-FFF2-40B4-BE49-F238E27FC236}">
              <a16:creationId xmlns:a16="http://schemas.microsoft.com/office/drawing/2014/main" id="{BAF258C4-1F68-4277-8283-487AD9F17A1B}"/>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0" name="Shape 3">
          <a:extLst>
            <a:ext uri="{FF2B5EF4-FFF2-40B4-BE49-F238E27FC236}">
              <a16:creationId xmlns:a16="http://schemas.microsoft.com/office/drawing/2014/main" id="{BE6D7054-E8ED-448C-BC15-A2E2840057A1}"/>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1" name="Shape 3">
          <a:extLst>
            <a:ext uri="{FF2B5EF4-FFF2-40B4-BE49-F238E27FC236}">
              <a16:creationId xmlns:a16="http://schemas.microsoft.com/office/drawing/2014/main" id="{87EF2B02-9FB9-4744-BD42-EA08E19DE98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2" name="Shape 3">
          <a:extLst>
            <a:ext uri="{FF2B5EF4-FFF2-40B4-BE49-F238E27FC236}">
              <a16:creationId xmlns:a16="http://schemas.microsoft.com/office/drawing/2014/main" id="{3854EB64-C6A9-4C99-9FD0-0CC0563824BC}"/>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3" name="Shape 3">
          <a:extLst>
            <a:ext uri="{FF2B5EF4-FFF2-40B4-BE49-F238E27FC236}">
              <a16:creationId xmlns:a16="http://schemas.microsoft.com/office/drawing/2014/main" id="{1ED515A1-9241-4B38-97B9-9A110DF859FB}"/>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4" name="Shape 3">
          <a:extLst>
            <a:ext uri="{FF2B5EF4-FFF2-40B4-BE49-F238E27FC236}">
              <a16:creationId xmlns:a16="http://schemas.microsoft.com/office/drawing/2014/main" id="{82A8605E-F1DB-480F-AE8C-5FDFDFB7DDBE}"/>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5" name="Shape 3">
          <a:extLst>
            <a:ext uri="{FF2B5EF4-FFF2-40B4-BE49-F238E27FC236}">
              <a16:creationId xmlns:a16="http://schemas.microsoft.com/office/drawing/2014/main" id="{6F8D28BB-A488-4B85-A57D-E2639F96A56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6" name="Shape 3">
          <a:extLst>
            <a:ext uri="{FF2B5EF4-FFF2-40B4-BE49-F238E27FC236}">
              <a16:creationId xmlns:a16="http://schemas.microsoft.com/office/drawing/2014/main" id="{7BFCAADE-F5E1-42E1-82E8-A721C779DB2B}"/>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7" name="Shape 3">
          <a:extLst>
            <a:ext uri="{FF2B5EF4-FFF2-40B4-BE49-F238E27FC236}">
              <a16:creationId xmlns:a16="http://schemas.microsoft.com/office/drawing/2014/main" id="{67A98A40-25B2-4EE1-AE73-C0418F046111}"/>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8" name="Shape 3">
          <a:extLst>
            <a:ext uri="{FF2B5EF4-FFF2-40B4-BE49-F238E27FC236}">
              <a16:creationId xmlns:a16="http://schemas.microsoft.com/office/drawing/2014/main" id="{5691FE46-C5D9-42C6-B84F-8A110D81CA15}"/>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19" name="Shape 3">
          <a:extLst>
            <a:ext uri="{FF2B5EF4-FFF2-40B4-BE49-F238E27FC236}">
              <a16:creationId xmlns:a16="http://schemas.microsoft.com/office/drawing/2014/main" id="{9D15C05E-E55D-4E7C-9748-38A956BC04E9}"/>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20" name="Shape 3">
          <a:extLst>
            <a:ext uri="{FF2B5EF4-FFF2-40B4-BE49-F238E27FC236}">
              <a16:creationId xmlns:a16="http://schemas.microsoft.com/office/drawing/2014/main" id="{14169660-D7DE-4795-AF18-8075F8A2B55E}"/>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21" name="Shape 3">
          <a:extLst>
            <a:ext uri="{FF2B5EF4-FFF2-40B4-BE49-F238E27FC236}">
              <a16:creationId xmlns:a16="http://schemas.microsoft.com/office/drawing/2014/main" id="{024E1D84-5642-45CD-A413-80A5B2D53C5E}"/>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22" name="Shape 3">
          <a:extLst>
            <a:ext uri="{FF2B5EF4-FFF2-40B4-BE49-F238E27FC236}">
              <a16:creationId xmlns:a16="http://schemas.microsoft.com/office/drawing/2014/main" id="{4DE04E83-07AD-43FF-88A8-EB0599B667BA}"/>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23" name="Shape 3">
          <a:extLst>
            <a:ext uri="{FF2B5EF4-FFF2-40B4-BE49-F238E27FC236}">
              <a16:creationId xmlns:a16="http://schemas.microsoft.com/office/drawing/2014/main" id="{9AE56245-66A0-4446-A64F-F367F946A534}"/>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24" name="Shape 3">
          <a:extLst>
            <a:ext uri="{FF2B5EF4-FFF2-40B4-BE49-F238E27FC236}">
              <a16:creationId xmlns:a16="http://schemas.microsoft.com/office/drawing/2014/main" id="{D9B636C5-4E48-4A33-9A37-CCEAACAF0A37}"/>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361</xdr:row>
      <xdr:rowOff>0</xdr:rowOff>
    </xdr:from>
    <xdr:to>
      <xdr:col>7</xdr:col>
      <xdr:colOff>255411</xdr:colOff>
      <xdr:row>361</xdr:row>
      <xdr:rowOff>443089</xdr:rowOff>
    </xdr:to>
    <xdr:sp macro="" textlink="">
      <xdr:nvSpPr>
        <xdr:cNvPr id="3525" name="Shape 3">
          <a:extLst>
            <a:ext uri="{FF2B5EF4-FFF2-40B4-BE49-F238E27FC236}">
              <a16:creationId xmlns:a16="http://schemas.microsoft.com/office/drawing/2014/main" id="{CA003A67-FBFB-498C-BF89-37D5B26C92A6}"/>
            </a:ext>
          </a:extLst>
        </xdr:cNvPr>
        <xdr:cNvSpPr>
          <a:spLocks noChangeArrowheads="1"/>
        </xdr:cNvSpPr>
      </xdr:nvSpPr>
      <xdr:spPr bwMode="auto">
        <a:xfrm>
          <a:off x="6286147" y="6540817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26" name="Shape 3">
          <a:extLst>
            <a:ext uri="{FF2B5EF4-FFF2-40B4-BE49-F238E27FC236}">
              <a16:creationId xmlns:a16="http://schemas.microsoft.com/office/drawing/2014/main" id="{24BE637D-8271-4277-A17A-D8B246DB4CCA}"/>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27" name="Shape 3">
          <a:extLst>
            <a:ext uri="{FF2B5EF4-FFF2-40B4-BE49-F238E27FC236}">
              <a16:creationId xmlns:a16="http://schemas.microsoft.com/office/drawing/2014/main" id="{0F46120F-CFC8-4443-AC46-B28AA4706791}"/>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28" name="Shape 3">
          <a:extLst>
            <a:ext uri="{FF2B5EF4-FFF2-40B4-BE49-F238E27FC236}">
              <a16:creationId xmlns:a16="http://schemas.microsoft.com/office/drawing/2014/main" id="{81C34DE3-C9D4-4DCF-96DC-1FEF8D5D203C}"/>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29" name="Shape 3">
          <a:extLst>
            <a:ext uri="{FF2B5EF4-FFF2-40B4-BE49-F238E27FC236}">
              <a16:creationId xmlns:a16="http://schemas.microsoft.com/office/drawing/2014/main" id="{76B4AC9A-E6EF-41C9-9153-A1530D4CAEF4}"/>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0" name="Shape 3">
          <a:extLst>
            <a:ext uri="{FF2B5EF4-FFF2-40B4-BE49-F238E27FC236}">
              <a16:creationId xmlns:a16="http://schemas.microsoft.com/office/drawing/2014/main" id="{12AD6F36-8DC1-463D-A617-796551313273}"/>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1" name="Shape 3">
          <a:extLst>
            <a:ext uri="{FF2B5EF4-FFF2-40B4-BE49-F238E27FC236}">
              <a16:creationId xmlns:a16="http://schemas.microsoft.com/office/drawing/2014/main" id="{1ED377CA-B640-4E8E-83F9-6B7D91D1DFA8}"/>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2" name="Shape 3">
          <a:extLst>
            <a:ext uri="{FF2B5EF4-FFF2-40B4-BE49-F238E27FC236}">
              <a16:creationId xmlns:a16="http://schemas.microsoft.com/office/drawing/2014/main" id="{4BAA3803-A8FC-41DF-9F46-5CF5DDFF1C69}"/>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3" name="Shape 3">
          <a:extLst>
            <a:ext uri="{FF2B5EF4-FFF2-40B4-BE49-F238E27FC236}">
              <a16:creationId xmlns:a16="http://schemas.microsoft.com/office/drawing/2014/main" id="{1898285F-4418-468E-9370-01206F7B548B}"/>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4" name="Shape 3">
          <a:extLst>
            <a:ext uri="{FF2B5EF4-FFF2-40B4-BE49-F238E27FC236}">
              <a16:creationId xmlns:a16="http://schemas.microsoft.com/office/drawing/2014/main" id="{7C388792-D703-4801-A0C6-CAD329D582A3}"/>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5" name="Shape 3">
          <a:extLst>
            <a:ext uri="{FF2B5EF4-FFF2-40B4-BE49-F238E27FC236}">
              <a16:creationId xmlns:a16="http://schemas.microsoft.com/office/drawing/2014/main" id="{8B80D0E5-066F-436E-A689-BF73937D816B}"/>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6" name="Shape 3">
          <a:extLst>
            <a:ext uri="{FF2B5EF4-FFF2-40B4-BE49-F238E27FC236}">
              <a16:creationId xmlns:a16="http://schemas.microsoft.com/office/drawing/2014/main" id="{DA642D71-7910-48AA-8588-B155047022DF}"/>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7" name="Shape 3">
          <a:extLst>
            <a:ext uri="{FF2B5EF4-FFF2-40B4-BE49-F238E27FC236}">
              <a16:creationId xmlns:a16="http://schemas.microsoft.com/office/drawing/2014/main" id="{D1F3520C-1B82-46C0-9BCA-2D14D86EDC75}"/>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8" name="Shape 3">
          <a:extLst>
            <a:ext uri="{FF2B5EF4-FFF2-40B4-BE49-F238E27FC236}">
              <a16:creationId xmlns:a16="http://schemas.microsoft.com/office/drawing/2014/main" id="{0464DD96-7D21-4AB5-A544-AEBB1A32D68F}"/>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39" name="Shape 3">
          <a:extLst>
            <a:ext uri="{FF2B5EF4-FFF2-40B4-BE49-F238E27FC236}">
              <a16:creationId xmlns:a16="http://schemas.microsoft.com/office/drawing/2014/main" id="{FAF94023-9F8B-479E-8425-36700D13A2B5}"/>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0" name="Shape 3">
          <a:extLst>
            <a:ext uri="{FF2B5EF4-FFF2-40B4-BE49-F238E27FC236}">
              <a16:creationId xmlns:a16="http://schemas.microsoft.com/office/drawing/2014/main" id="{6CD15F76-B116-499F-AB27-2EDA54B88DA9}"/>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1" name="Shape 3">
          <a:extLst>
            <a:ext uri="{FF2B5EF4-FFF2-40B4-BE49-F238E27FC236}">
              <a16:creationId xmlns:a16="http://schemas.microsoft.com/office/drawing/2014/main" id="{6F462202-0A2E-444D-BEB1-D37615A6B68C}"/>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2" name="Shape 3">
          <a:extLst>
            <a:ext uri="{FF2B5EF4-FFF2-40B4-BE49-F238E27FC236}">
              <a16:creationId xmlns:a16="http://schemas.microsoft.com/office/drawing/2014/main" id="{7D5EF094-C1B8-44BC-8509-1A5D63BA692E}"/>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3" name="Shape 3">
          <a:extLst>
            <a:ext uri="{FF2B5EF4-FFF2-40B4-BE49-F238E27FC236}">
              <a16:creationId xmlns:a16="http://schemas.microsoft.com/office/drawing/2014/main" id="{9AA1F67A-8082-41E3-931B-BC19C1CB8C5F}"/>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4" name="Shape 3">
          <a:extLst>
            <a:ext uri="{FF2B5EF4-FFF2-40B4-BE49-F238E27FC236}">
              <a16:creationId xmlns:a16="http://schemas.microsoft.com/office/drawing/2014/main" id="{364647D0-C432-4525-AC08-E5085D6175CC}"/>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5" name="Shape 3">
          <a:extLst>
            <a:ext uri="{FF2B5EF4-FFF2-40B4-BE49-F238E27FC236}">
              <a16:creationId xmlns:a16="http://schemas.microsoft.com/office/drawing/2014/main" id="{3A576936-540B-4F71-9CDB-4DA1BD7F36EE}"/>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6" name="Shape 3">
          <a:extLst>
            <a:ext uri="{FF2B5EF4-FFF2-40B4-BE49-F238E27FC236}">
              <a16:creationId xmlns:a16="http://schemas.microsoft.com/office/drawing/2014/main" id="{3EE743CC-B16F-4887-843F-6E4DCC99085D}"/>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7" name="Shape 3">
          <a:extLst>
            <a:ext uri="{FF2B5EF4-FFF2-40B4-BE49-F238E27FC236}">
              <a16:creationId xmlns:a16="http://schemas.microsoft.com/office/drawing/2014/main" id="{EC1715E7-519B-47AD-93A6-E3C9E0D055BA}"/>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8" name="Shape 3">
          <a:extLst>
            <a:ext uri="{FF2B5EF4-FFF2-40B4-BE49-F238E27FC236}">
              <a16:creationId xmlns:a16="http://schemas.microsoft.com/office/drawing/2014/main" id="{DABB216E-6B1D-40B7-9D71-8FD7A9C0458F}"/>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49" name="Shape 3">
          <a:extLst>
            <a:ext uri="{FF2B5EF4-FFF2-40B4-BE49-F238E27FC236}">
              <a16:creationId xmlns:a16="http://schemas.microsoft.com/office/drawing/2014/main" id="{0607D62B-B9BC-432E-9C44-5D9129F663F3}"/>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0" name="Shape 3">
          <a:extLst>
            <a:ext uri="{FF2B5EF4-FFF2-40B4-BE49-F238E27FC236}">
              <a16:creationId xmlns:a16="http://schemas.microsoft.com/office/drawing/2014/main" id="{603A2106-1E52-47E1-8B64-2775DD4ED4AD}"/>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1" name="Shape 3">
          <a:extLst>
            <a:ext uri="{FF2B5EF4-FFF2-40B4-BE49-F238E27FC236}">
              <a16:creationId xmlns:a16="http://schemas.microsoft.com/office/drawing/2014/main" id="{AC410721-C5B7-4FF7-9EA1-839216E27590}"/>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2" name="Shape 3">
          <a:extLst>
            <a:ext uri="{FF2B5EF4-FFF2-40B4-BE49-F238E27FC236}">
              <a16:creationId xmlns:a16="http://schemas.microsoft.com/office/drawing/2014/main" id="{74DCE8D6-685C-41EB-B118-8F60182C3F09}"/>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3" name="Shape 3">
          <a:extLst>
            <a:ext uri="{FF2B5EF4-FFF2-40B4-BE49-F238E27FC236}">
              <a16:creationId xmlns:a16="http://schemas.microsoft.com/office/drawing/2014/main" id="{CF3A97A0-4473-440E-A212-CE415D16233E}"/>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4" name="Shape 3">
          <a:extLst>
            <a:ext uri="{FF2B5EF4-FFF2-40B4-BE49-F238E27FC236}">
              <a16:creationId xmlns:a16="http://schemas.microsoft.com/office/drawing/2014/main" id="{DB61CBCE-9256-496E-A4EA-ECF800F47272}"/>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5" name="Shape 3">
          <a:extLst>
            <a:ext uri="{FF2B5EF4-FFF2-40B4-BE49-F238E27FC236}">
              <a16:creationId xmlns:a16="http://schemas.microsoft.com/office/drawing/2014/main" id="{11F457D3-D8EF-46F3-92CA-C7F8163E2F8A}"/>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6" name="Shape 3">
          <a:extLst>
            <a:ext uri="{FF2B5EF4-FFF2-40B4-BE49-F238E27FC236}">
              <a16:creationId xmlns:a16="http://schemas.microsoft.com/office/drawing/2014/main" id="{9C8A85A1-3771-4B17-A6AE-CD39585F8261}"/>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7" name="Shape 3">
          <a:extLst>
            <a:ext uri="{FF2B5EF4-FFF2-40B4-BE49-F238E27FC236}">
              <a16:creationId xmlns:a16="http://schemas.microsoft.com/office/drawing/2014/main" id="{65649BBD-0FCF-4008-B0D8-68C45EA9988E}"/>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8" name="Shape 3">
          <a:extLst>
            <a:ext uri="{FF2B5EF4-FFF2-40B4-BE49-F238E27FC236}">
              <a16:creationId xmlns:a16="http://schemas.microsoft.com/office/drawing/2014/main" id="{CAEDEE5B-16A0-498C-9AA7-46076A34AA98}"/>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59" name="Shape 3">
          <a:extLst>
            <a:ext uri="{FF2B5EF4-FFF2-40B4-BE49-F238E27FC236}">
              <a16:creationId xmlns:a16="http://schemas.microsoft.com/office/drawing/2014/main" id="{64B0070D-F863-4049-84C4-67AD23BD029B}"/>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0" name="Shape 3">
          <a:extLst>
            <a:ext uri="{FF2B5EF4-FFF2-40B4-BE49-F238E27FC236}">
              <a16:creationId xmlns:a16="http://schemas.microsoft.com/office/drawing/2014/main" id="{A4F36FF8-0C1C-464A-954C-486401631339}"/>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1" name="Shape 3">
          <a:extLst>
            <a:ext uri="{FF2B5EF4-FFF2-40B4-BE49-F238E27FC236}">
              <a16:creationId xmlns:a16="http://schemas.microsoft.com/office/drawing/2014/main" id="{E187489D-B213-4E8F-8402-8C915066EDC7}"/>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2" name="Shape 3">
          <a:extLst>
            <a:ext uri="{FF2B5EF4-FFF2-40B4-BE49-F238E27FC236}">
              <a16:creationId xmlns:a16="http://schemas.microsoft.com/office/drawing/2014/main" id="{3F5EF2E9-2669-45BC-886E-76458BBB3378}"/>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3" name="Shape 3">
          <a:extLst>
            <a:ext uri="{FF2B5EF4-FFF2-40B4-BE49-F238E27FC236}">
              <a16:creationId xmlns:a16="http://schemas.microsoft.com/office/drawing/2014/main" id="{27E34FDB-3584-4098-BA74-09E8285256DB}"/>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4" name="Shape 3">
          <a:extLst>
            <a:ext uri="{FF2B5EF4-FFF2-40B4-BE49-F238E27FC236}">
              <a16:creationId xmlns:a16="http://schemas.microsoft.com/office/drawing/2014/main" id="{9A1716B1-20B5-4C68-81D1-D1F98A85EC16}"/>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5" name="Shape 3">
          <a:extLst>
            <a:ext uri="{FF2B5EF4-FFF2-40B4-BE49-F238E27FC236}">
              <a16:creationId xmlns:a16="http://schemas.microsoft.com/office/drawing/2014/main" id="{C7427F88-5D01-411A-8E2E-9D07C8B7CE2C}"/>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6" name="Shape 3">
          <a:extLst>
            <a:ext uri="{FF2B5EF4-FFF2-40B4-BE49-F238E27FC236}">
              <a16:creationId xmlns:a16="http://schemas.microsoft.com/office/drawing/2014/main" id="{5B2AB30C-038B-49E4-A4B4-1718B99F6194}"/>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7" name="Shape 3">
          <a:extLst>
            <a:ext uri="{FF2B5EF4-FFF2-40B4-BE49-F238E27FC236}">
              <a16:creationId xmlns:a16="http://schemas.microsoft.com/office/drawing/2014/main" id="{EA0FC635-8696-4E2B-923A-E15182BC5BA6}"/>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8" name="Shape 3">
          <a:extLst>
            <a:ext uri="{FF2B5EF4-FFF2-40B4-BE49-F238E27FC236}">
              <a16:creationId xmlns:a16="http://schemas.microsoft.com/office/drawing/2014/main" id="{D6A49F02-2C59-4614-BB2A-A67AE526DCFD}"/>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69" name="Shape 3">
          <a:extLst>
            <a:ext uri="{FF2B5EF4-FFF2-40B4-BE49-F238E27FC236}">
              <a16:creationId xmlns:a16="http://schemas.microsoft.com/office/drawing/2014/main" id="{CB1559F1-D754-4308-99DD-D5F94CE17AE3}"/>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0" name="Shape 3">
          <a:extLst>
            <a:ext uri="{FF2B5EF4-FFF2-40B4-BE49-F238E27FC236}">
              <a16:creationId xmlns:a16="http://schemas.microsoft.com/office/drawing/2014/main" id="{90F2AA91-2FB9-4C13-AC4C-2BCFF79FCFD4}"/>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1" name="Shape 3">
          <a:extLst>
            <a:ext uri="{FF2B5EF4-FFF2-40B4-BE49-F238E27FC236}">
              <a16:creationId xmlns:a16="http://schemas.microsoft.com/office/drawing/2014/main" id="{DBF7085E-77B2-4EAC-B8FF-0DD9FDB7F54D}"/>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2" name="Shape 3">
          <a:extLst>
            <a:ext uri="{FF2B5EF4-FFF2-40B4-BE49-F238E27FC236}">
              <a16:creationId xmlns:a16="http://schemas.microsoft.com/office/drawing/2014/main" id="{FD227F05-85AD-4161-8554-FD3B6A202A7C}"/>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3" name="Shape 3">
          <a:extLst>
            <a:ext uri="{FF2B5EF4-FFF2-40B4-BE49-F238E27FC236}">
              <a16:creationId xmlns:a16="http://schemas.microsoft.com/office/drawing/2014/main" id="{B205F004-26BC-4666-BB1E-410B9D64142D}"/>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4" name="Shape 3">
          <a:extLst>
            <a:ext uri="{FF2B5EF4-FFF2-40B4-BE49-F238E27FC236}">
              <a16:creationId xmlns:a16="http://schemas.microsoft.com/office/drawing/2014/main" id="{AD28A6A6-8825-4CEF-B2B3-9CA76215D5AC}"/>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5" name="Shape 3">
          <a:extLst>
            <a:ext uri="{FF2B5EF4-FFF2-40B4-BE49-F238E27FC236}">
              <a16:creationId xmlns:a16="http://schemas.microsoft.com/office/drawing/2014/main" id="{07944455-043C-4941-9D53-E7BE982D513B}"/>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6" name="Shape 3">
          <a:extLst>
            <a:ext uri="{FF2B5EF4-FFF2-40B4-BE49-F238E27FC236}">
              <a16:creationId xmlns:a16="http://schemas.microsoft.com/office/drawing/2014/main" id="{815159AD-498C-44E2-A25A-B919BF579821}"/>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7" name="Shape 3">
          <a:extLst>
            <a:ext uri="{FF2B5EF4-FFF2-40B4-BE49-F238E27FC236}">
              <a16:creationId xmlns:a16="http://schemas.microsoft.com/office/drawing/2014/main" id="{01F2B420-B9ED-48AB-AD57-F98AF84B9DF5}"/>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8" name="Shape 3">
          <a:extLst>
            <a:ext uri="{FF2B5EF4-FFF2-40B4-BE49-F238E27FC236}">
              <a16:creationId xmlns:a16="http://schemas.microsoft.com/office/drawing/2014/main" id="{87BA640A-D5C4-40AF-B0A6-5A43F320519A}"/>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79" name="Shape 3">
          <a:extLst>
            <a:ext uri="{FF2B5EF4-FFF2-40B4-BE49-F238E27FC236}">
              <a16:creationId xmlns:a16="http://schemas.microsoft.com/office/drawing/2014/main" id="{BF911F59-A03E-473A-96DD-2FECE3D8827E}"/>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0" name="Shape 3">
          <a:extLst>
            <a:ext uri="{FF2B5EF4-FFF2-40B4-BE49-F238E27FC236}">
              <a16:creationId xmlns:a16="http://schemas.microsoft.com/office/drawing/2014/main" id="{1194030C-72D0-4C3F-895E-66A33796F4F0}"/>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1" name="Shape 3">
          <a:extLst>
            <a:ext uri="{FF2B5EF4-FFF2-40B4-BE49-F238E27FC236}">
              <a16:creationId xmlns:a16="http://schemas.microsoft.com/office/drawing/2014/main" id="{C3F7B402-0292-4DC0-8E78-542D4B012FFD}"/>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2" name="Shape 3">
          <a:extLst>
            <a:ext uri="{FF2B5EF4-FFF2-40B4-BE49-F238E27FC236}">
              <a16:creationId xmlns:a16="http://schemas.microsoft.com/office/drawing/2014/main" id="{6F385A40-DE31-4D86-9F79-1A9232D9D4CB}"/>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3" name="Shape 3">
          <a:extLst>
            <a:ext uri="{FF2B5EF4-FFF2-40B4-BE49-F238E27FC236}">
              <a16:creationId xmlns:a16="http://schemas.microsoft.com/office/drawing/2014/main" id="{54927147-600C-4DF3-85A4-42DE11107F4A}"/>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4" name="Shape 3">
          <a:extLst>
            <a:ext uri="{FF2B5EF4-FFF2-40B4-BE49-F238E27FC236}">
              <a16:creationId xmlns:a16="http://schemas.microsoft.com/office/drawing/2014/main" id="{229834F6-E179-4211-83CB-59EF8ED2BEE4}"/>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5" name="Shape 3">
          <a:extLst>
            <a:ext uri="{FF2B5EF4-FFF2-40B4-BE49-F238E27FC236}">
              <a16:creationId xmlns:a16="http://schemas.microsoft.com/office/drawing/2014/main" id="{16EFCA3B-815D-4C4F-B11B-4F65D47A1BA2}"/>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6" name="Shape 3">
          <a:extLst>
            <a:ext uri="{FF2B5EF4-FFF2-40B4-BE49-F238E27FC236}">
              <a16:creationId xmlns:a16="http://schemas.microsoft.com/office/drawing/2014/main" id="{CF759DB6-FDC9-4606-9F4D-2D3CF5460BA7}"/>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362</xdr:row>
      <xdr:rowOff>0</xdr:rowOff>
    </xdr:from>
    <xdr:to>
      <xdr:col>7</xdr:col>
      <xdr:colOff>255411</xdr:colOff>
      <xdr:row>362</xdr:row>
      <xdr:rowOff>443089</xdr:rowOff>
    </xdr:to>
    <xdr:sp macro="" textlink="">
      <xdr:nvSpPr>
        <xdr:cNvPr id="3587" name="Shape 3">
          <a:extLst>
            <a:ext uri="{FF2B5EF4-FFF2-40B4-BE49-F238E27FC236}">
              <a16:creationId xmlns:a16="http://schemas.microsoft.com/office/drawing/2014/main" id="{1ACE6B56-FDB2-4B62-AA73-BB80925781EA}"/>
            </a:ext>
          </a:extLst>
        </xdr:cNvPr>
        <xdr:cNvSpPr>
          <a:spLocks noChangeArrowheads="1"/>
        </xdr:cNvSpPr>
      </xdr:nvSpPr>
      <xdr:spPr bwMode="auto">
        <a:xfrm>
          <a:off x="6286147" y="658082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88" name="Shape 3">
          <a:extLst>
            <a:ext uri="{FF2B5EF4-FFF2-40B4-BE49-F238E27FC236}">
              <a16:creationId xmlns:a16="http://schemas.microsoft.com/office/drawing/2014/main" id="{DB690E61-6D51-4319-ABEB-04E07D26D497}"/>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89" name="Shape 3">
          <a:extLst>
            <a:ext uri="{FF2B5EF4-FFF2-40B4-BE49-F238E27FC236}">
              <a16:creationId xmlns:a16="http://schemas.microsoft.com/office/drawing/2014/main" id="{BE79250A-F5FC-48B0-BCE4-12CDB9C494AC}"/>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0" name="Shape 3">
          <a:extLst>
            <a:ext uri="{FF2B5EF4-FFF2-40B4-BE49-F238E27FC236}">
              <a16:creationId xmlns:a16="http://schemas.microsoft.com/office/drawing/2014/main" id="{9E1A6982-7D59-4C01-AC1A-3FBE0961975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1" name="Shape 3">
          <a:extLst>
            <a:ext uri="{FF2B5EF4-FFF2-40B4-BE49-F238E27FC236}">
              <a16:creationId xmlns:a16="http://schemas.microsoft.com/office/drawing/2014/main" id="{DB034246-E7C7-4F8B-88FA-FD5ACD321FB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2" name="Shape 3">
          <a:extLst>
            <a:ext uri="{FF2B5EF4-FFF2-40B4-BE49-F238E27FC236}">
              <a16:creationId xmlns:a16="http://schemas.microsoft.com/office/drawing/2014/main" id="{4A4B6FB8-B1DA-4C29-A051-42A079F9B537}"/>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3" name="Shape 3">
          <a:extLst>
            <a:ext uri="{FF2B5EF4-FFF2-40B4-BE49-F238E27FC236}">
              <a16:creationId xmlns:a16="http://schemas.microsoft.com/office/drawing/2014/main" id="{0E716A86-95DA-4D92-975B-2B52E2332017}"/>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4" name="Shape 3">
          <a:extLst>
            <a:ext uri="{FF2B5EF4-FFF2-40B4-BE49-F238E27FC236}">
              <a16:creationId xmlns:a16="http://schemas.microsoft.com/office/drawing/2014/main" id="{124A8F59-4E60-4A3F-A2BD-137FC30CA8C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5" name="Shape 3">
          <a:extLst>
            <a:ext uri="{FF2B5EF4-FFF2-40B4-BE49-F238E27FC236}">
              <a16:creationId xmlns:a16="http://schemas.microsoft.com/office/drawing/2014/main" id="{B97DF583-D962-49FE-9148-2413334E6D2E}"/>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6" name="Shape 3">
          <a:extLst>
            <a:ext uri="{FF2B5EF4-FFF2-40B4-BE49-F238E27FC236}">
              <a16:creationId xmlns:a16="http://schemas.microsoft.com/office/drawing/2014/main" id="{8421049E-6B60-43E6-9A14-0D7454AD7F52}"/>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7" name="Shape 3">
          <a:extLst>
            <a:ext uri="{FF2B5EF4-FFF2-40B4-BE49-F238E27FC236}">
              <a16:creationId xmlns:a16="http://schemas.microsoft.com/office/drawing/2014/main" id="{CE0F0A26-45BB-4118-8241-825A46E8BC6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8" name="Shape 3">
          <a:extLst>
            <a:ext uri="{FF2B5EF4-FFF2-40B4-BE49-F238E27FC236}">
              <a16:creationId xmlns:a16="http://schemas.microsoft.com/office/drawing/2014/main" id="{7325AFF6-47EE-4EFA-B892-4F04A026C084}"/>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599" name="Shape 3">
          <a:extLst>
            <a:ext uri="{FF2B5EF4-FFF2-40B4-BE49-F238E27FC236}">
              <a16:creationId xmlns:a16="http://schemas.microsoft.com/office/drawing/2014/main" id="{4974FADB-BDC2-4A97-B0B7-F3FAC376C3FC}"/>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0" name="Shape 3">
          <a:extLst>
            <a:ext uri="{FF2B5EF4-FFF2-40B4-BE49-F238E27FC236}">
              <a16:creationId xmlns:a16="http://schemas.microsoft.com/office/drawing/2014/main" id="{7F7427FB-B201-4BE1-9620-4862E3F0682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1" name="Shape 3">
          <a:extLst>
            <a:ext uri="{FF2B5EF4-FFF2-40B4-BE49-F238E27FC236}">
              <a16:creationId xmlns:a16="http://schemas.microsoft.com/office/drawing/2014/main" id="{7EB59623-6300-4B42-8A28-6C882173DFB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2" name="Shape 3">
          <a:extLst>
            <a:ext uri="{FF2B5EF4-FFF2-40B4-BE49-F238E27FC236}">
              <a16:creationId xmlns:a16="http://schemas.microsoft.com/office/drawing/2014/main" id="{27F2684A-7B3B-46DD-B41B-3ABA8BB8BDCA}"/>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3" name="Shape 3">
          <a:extLst>
            <a:ext uri="{FF2B5EF4-FFF2-40B4-BE49-F238E27FC236}">
              <a16:creationId xmlns:a16="http://schemas.microsoft.com/office/drawing/2014/main" id="{9B09927B-1641-4D69-A287-FC7A332CB59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4" name="Shape 3">
          <a:extLst>
            <a:ext uri="{FF2B5EF4-FFF2-40B4-BE49-F238E27FC236}">
              <a16:creationId xmlns:a16="http://schemas.microsoft.com/office/drawing/2014/main" id="{3C5FADAF-90A7-46B2-8310-EBE9621B403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5" name="Shape 3">
          <a:extLst>
            <a:ext uri="{FF2B5EF4-FFF2-40B4-BE49-F238E27FC236}">
              <a16:creationId xmlns:a16="http://schemas.microsoft.com/office/drawing/2014/main" id="{9799F267-629B-444A-ADA7-9C5E2FC8676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6" name="Shape 3">
          <a:extLst>
            <a:ext uri="{FF2B5EF4-FFF2-40B4-BE49-F238E27FC236}">
              <a16:creationId xmlns:a16="http://schemas.microsoft.com/office/drawing/2014/main" id="{4F2CE48D-458D-463A-ADA0-9B758CFC594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7" name="Shape 3">
          <a:extLst>
            <a:ext uri="{FF2B5EF4-FFF2-40B4-BE49-F238E27FC236}">
              <a16:creationId xmlns:a16="http://schemas.microsoft.com/office/drawing/2014/main" id="{C754633D-D598-476D-9E3C-F6E6F5C8797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8" name="Shape 3">
          <a:extLst>
            <a:ext uri="{FF2B5EF4-FFF2-40B4-BE49-F238E27FC236}">
              <a16:creationId xmlns:a16="http://schemas.microsoft.com/office/drawing/2014/main" id="{0404786F-9C05-4CC2-91F8-4890F7BB456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09" name="Shape 3">
          <a:extLst>
            <a:ext uri="{FF2B5EF4-FFF2-40B4-BE49-F238E27FC236}">
              <a16:creationId xmlns:a16="http://schemas.microsoft.com/office/drawing/2014/main" id="{32F88206-8BA5-4ECF-A0E8-E104F6D1C11A}"/>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0" name="Shape 3">
          <a:extLst>
            <a:ext uri="{FF2B5EF4-FFF2-40B4-BE49-F238E27FC236}">
              <a16:creationId xmlns:a16="http://schemas.microsoft.com/office/drawing/2014/main" id="{EEA43983-2BAD-47D0-8AF1-B5DA92D8E70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1" name="Shape 3">
          <a:extLst>
            <a:ext uri="{FF2B5EF4-FFF2-40B4-BE49-F238E27FC236}">
              <a16:creationId xmlns:a16="http://schemas.microsoft.com/office/drawing/2014/main" id="{58588B81-49FB-466C-AAF6-56C2EAFAAC2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2" name="Shape 3">
          <a:extLst>
            <a:ext uri="{FF2B5EF4-FFF2-40B4-BE49-F238E27FC236}">
              <a16:creationId xmlns:a16="http://schemas.microsoft.com/office/drawing/2014/main" id="{2A5246D3-F608-4B71-A7A8-7B86E098BDA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3" name="Shape 3">
          <a:extLst>
            <a:ext uri="{FF2B5EF4-FFF2-40B4-BE49-F238E27FC236}">
              <a16:creationId xmlns:a16="http://schemas.microsoft.com/office/drawing/2014/main" id="{BCCD0B3A-C8A9-4677-B59C-BEEB3A312B6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4" name="Shape 3">
          <a:extLst>
            <a:ext uri="{FF2B5EF4-FFF2-40B4-BE49-F238E27FC236}">
              <a16:creationId xmlns:a16="http://schemas.microsoft.com/office/drawing/2014/main" id="{7DF65939-1B31-4A5F-823B-D2B6F2D8CB4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5" name="Shape 3">
          <a:extLst>
            <a:ext uri="{FF2B5EF4-FFF2-40B4-BE49-F238E27FC236}">
              <a16:creationId xmlns:a16="http://schemas.microsoft.com/office/drawing/2014/main" id="{49330FC0-2CE0-4632-AC27-8E8AE66DD4B2}"/>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6" name="Shape 3">
          <a:extLst>
            <a:ext uri="{FF2B5EF4-FFF2-40B4-BE49-F238E27FC236}">
              <a16:creationId xmlns:a16="http://schemas.microsoft.com/office/drawing/2014/main" id="{CDF2724A-ED23-470D-BEB7-7DF8C135ABE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7" name="Shape 3">
          <a:extLst>
            <a:ext uri="{FF2B5EF4-FFF2-40B4-BE49-F238E27FC236}">
              <a16:creationId xmlns:a16="http://schemas.microsoft.com/office/drawing/2014/main" id="{DE6889A2-0779-4EB8-A073-1140953F2FA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8" name="Shape 3">
          <a:extLst>
            <a:ext uri="{FF2B5EF4-FFF2-40B4-BE49-F238E27FC236}">
              <a16:creationId xmlns:a16="http://schemas.microsoft.com/office/drawing/2014/main" id="{2C4837ED-6D9F-44B2-9C0C-49FF512A62E2}"/>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19" name="Shape 3">
          <a:extLst>
            <a:ext uri="{FF2B5EF4-FFF2-40B4-BE49-F238E27FC236}">
              <a16:creationId xmlns:a16="http://schemas.microsoft.com/office/drawing/2014/main" id="{F914B47D-A0B0-46EF-A8D4-827C8F48BCD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0" name="Shape 3">
          <a:extLst>
            <a:ext uri="{FF2B5EF4-FFF2-40B4-BE49-F238E27FC236}">
              <a16:creationId xmlns:a16="http://schemas.microsoft.com/office/drawing/2014/main" id="{3282D96D-1E01-4F7B-A59F-A73C9E597F1D}"/>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1" name="Shape 3">
          <a:extLst>
            <a:ext uri="{FF2B5EF4-FFF2-40B4-BE49-F238E27FC236}">
              <a16:creationId xmlns:a16="http://schemas.microsoft.com/office/drawing/2014/main" id="{D8A6D609-5AE9-4891-AE72-F10E0201BFFA}"/>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2" name="Shape 3">
          <a:extLst>
            <a:ext uri="{FF2B5EF4-FFF2-40B4-BE49-F238E27FC236}">
              <a16:creationId xmlns:a16="http://schemas.microsoft.com/office/drawing/2014/main" id="{26CD0561-395E-441C-BE35-475306AE472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3" name="Shape 3">
          <a:extLst>
            <a:ext uri="{FF2B5EF4-FFF2-40B4-BE49-F238E27FC236}">
              <a16:creationId xmlns:a16="http://schemas.microsoft.com/office/drawing/2014/main" id="{D46A75DA-B534-47D1-9DF5-96296EAD5AF7}"/>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4" name="Shape 3">
          <a:extLst>
            <a:ext uri="{FF2B5EF4-FFF2-40B4-BE49-F238E27FC236}">
              <a16:creationId xmlns:a16="http://schemas.microsoft.com/office/drawing/2014/main" id="{7D046452-E6CA-4A89-BF23-2F52BD45ED9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5" name="Shape 3">
          <a:extLst>
            <a:ext uri="{FF2B5EF4-FFF2-40B4-BE49-F238E27FC236}">
              <a16:creationId xmlns:a16="http://schemas.microsoft.com/office/drawing/2014/main" id="{D9D853DA-BD2B-4A21-AFF6-57E8355CC54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6" name="Shape 3">
          <a:extLst>
            <a:ext uri="{FF2B5EF4-FFF2-40B4-BE49-F238E27FC236}">
              <a16:creationId xmlns:a16="http://schemas.microsoft.com/office/drawing/2014/main" id="{2FF0C948-5039-4C56-8528-A91D5B5656FA}"/>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7" name="Shape 3">
          <a:extLst>
            <a:ext uri="{FF2B5EF4-FFF2-40B4-BE49-F238E27FC236}">
              <a16:creationId xmlns:a16="http://schemas.microsoft.com/office/drawing/2014/main" id="{ACDE6479-33ED-4467-B4C5-FFB10B75E4A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8" name="Shape 3">
          <a:extLst>
            <a:ext uri="{FF2B5EF4-FFF2-40B4-BE49-F238E27FC236}">
              <a16:creationId xmlns:a16="http://schemas.microsoft.com/office/drawing/2014/main" id="{89FB4D99-33A9-4D02-B6F4-3919D671766E}"/>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29" name="Shape 3">
          <a:extLst>
            <a:ext uri="{FF2B5EF4-FFF2-40B4-BE49-F238E27FC236}">
              <a16:creationId xmlns:a16="http://schemas.microsoft.com/office/drawing/2014/main" id="{48305FBA-A7BE-4870-A014-3C94C685CEF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0" name="Shape 3">
          <a:extLst>
            <a:ext uri="{FF2B5EF4-FFF2-40B4-BE49-F238E27FC236}">
              <a16:creationId xmlns:a16="http://schemas.microsoft.com/office/drawing/2014/main" id="{77780B4F-2554-486B-83BA-295B536D712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1" name="Shape 3">
          <a:extLst>
            <a:ext uri="{FF2B5EF4-FFF2-40B4-BE49-F238E27FC236}">
              <a16:creationId xmlns:a16="http://schemas.microsoft.com/office/drawing/2014/main" id="{CA1E5694-9181-447F-AFB5-D38141A0061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2" name="Shape 3">
          <a:extLst>
            <a:ext uri="{FF2B5EF4-FFF2-40B4-BE49-F238E27FC236}">
              <a16:creationId xmlns:a16="http://schemas.microsoft.com/office/drawing/2014/main" id="{D24E0473-C0E4-4E33-8045-B500F345D77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3" name="Shape 3">
          <a:extLst>
            <a:ext uri="{FF2B5EF4-FFF2-40B4-BE49-F238E27FC236}">
              <a16:creationId xmlns:a16="http://schemas.microsoft.com/office/drawing/2014/main" id="{E2504AD4-1983-4C02-9C00-9E49071E738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4" name="Shape 3">
          <a:extLst>
            <a:ext uri="{FF2B5EF4-FFF2-40B4-BE49-F238E27FC236}">
              <a16:creationId xmlns:a16="http://schemas.microsoft.com/office/drawing/2014/main" id="{05601A85-7C42-481F-B84E-B3B3EFAA42D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5" name="Shape 3">
          <a:extLst>
            <a:ext uri="{FF2B5EF4-FFF2-40B4-BE49-F238E27FC236}">
              <a16:creationId xmlns:a16="http://schemas.microsoft.com/office/drawing/2014/main" id="{36BC86FB-56FE-46E1-BA89-13D2CF74F203}"/>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6" name="Shape 3">
          <a:extLst>
            <a:ext uri="{FF2B5EF4-FFF2-40B4-BE49-F238E27FC236}">
              <a16:creationId xmlns:a16="http://schemas.microsoft.com/office/drawing/2014/main" id="{46224946-E87E-47B4-B95D-BC693F46CCD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7" name="Shape 3">
          <a:extLst>
            <a:ext uri="{FF2B5EF4-FFF2-40B4-BE49-F238E27FC236}">
              <a16:creationId xmlns:a16="http://schemas.microsoft.com/office/drawing/2014/main" id="{ACD56F0D-1A7E-4B5C-956C-D210EFBDFB1C}"/>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8" name="Shape 3">
          <a:extLst>
            <a:ext uri="{FF2B5EF4-FFF2-40B4-BE49-F238E27FC236}">
              <a16:creationId xmlns:a16="http://schemas.microsoft.com/office/drawing/2014/main" id="{8CEAA8AD-77CD-44B4-807B-CE3E39E21BEE}"/>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39" name="Shape 3">
          <a:extLst>
            <a:ext uri="{FF2B5EF4-FFF2-40B4-BE49-F238E27FC236}">
              <a16:creationId xmlns:a16="http://schemas.microsoft.com/office/drawing/2014/main" id="{1194CFCB-1CD0-4C28-A5BA-C7D1EF25408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0" name="Shape 3">
          <a:extLst>
            <a:ext uri="{FF2B5EF4-FFF2-40B4-BE49-F238E27FC236}">
              <a16:creationId xmlns:a16="http://schemas.microsoft.com/office/drawing/2014/main" id="{247BC5F3-2C70-412B-90E1-E88F59F854F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1" name="Shape 3">
          <a:extLst>
            <a:ext uri="{FF2B5EF4-FFF2-40B4-BE49-F238E27FC236}">
              <a16:creationId xmlns:a16="http://schemas.microsoft.com/office/drawing/2014/main" id="{0A00CE86-EB40-4A89-A99F-ED8A7443637E}"/>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2" name="Shape 3">
          <a:extLst>
            <a:ext uri="{FF2B5EF4-FFF2-40B4-BE49-F238E27FC236}">
              <a16:creationId xmlns:a16="http://schemas.microsoft.com/office/drawing/2014/main" id="{B23DBF65-37F2-414B-97A9-5DE4A2E760A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3" name="Shape 3">
          <a:extLst>
            <a:ext uri="{FF2B5EF4-FFF2-40B4-BE49-F238E27FC236}">
              <a16:creationId xmlns:a16="http://schemas.microsoft.com/office/drawing/2014/main" id="{EAF3F0FB-DC88-4B66-8987-477280F44BF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4" name="Shape 3">
          <a:extLst>
            <a:ext uri="{FF2B5EF4-FFF2-40B4-BE49-F238E27FC236}">
              <a16:creationId xmlns:a16="http://schemas.microsoft.com/office/drawing/2014/main" id="{E2CEF9E6-2323-48AB-A311-E958B7A2B2D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5" name="Shape 3">
          <a:extLst>
            <a:ext uri="{FF2B5EF4-FFF2-40B4-BE49-F238E27FC236}">
              <a16:creationId xmlns:a16="http://schemas.microsoft.com/office/drawing/2014/main" id="{D7633870-F47B-4CB8-A2A8-3576F06B1D8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6" name="Shape 3">
          <a:extLst>
            <a:ext uri="{FF2B5EF4-FFF2-40B4-BE49-F238E27FC236}">
              <a16:creationId xmlns:a16="http://schemas.microsoft.com/office/drawing/2014/main" id="{B64E87D8-433A-4008-A8DC-1FC8594811B2}"/>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7" name="Shape 3">
          <a:extLst>
            <a:ext uri="{FF2B5EF4-FFF2-40B4-BE49-F238E27FC236}">
              <a16:creationId xmlns:a16="http://schemas.microsoft.com/office/drawing/2014/main" id="{C67BAA3A-DDE1-403F-9F83-FFCD0DD4D31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8" name="Shape 3">
          <a:extLst>
            <a:ext uri="{FF2B5EF4-FFF2-40B4-BE49-F238E27FC236}">
              <a16:creationId xmlns:a16="http://schemas.microsoft.com/office/drawing/2014/main" id="{3989E9F8-1594-4DE3-9666-397BF04D28AE}"/>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649" name="Shape 3">
          <a:extLst>
            <a:ext uri="{FF2B5EF4-FFF2-40B4-BE49-F238E27FC236}">
              <a16:creationId xmlns:a16="http://schemas.microsoft.com/office/drawing/2014/main" id="{6D73F546-527F-4458-A0B9-DE58B399648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0" name="Shape 3">
          <a:extLst>
            <a:ext uri="{FF2B5EF4-FFF2-40B4-BE49-F238E27FC236}">
              <a16:creationId xmlns:a16="http://schemas.microsoft.com/office/drawing/2014/main" id="{1B0D161B-9B8B-4DCF-8C69-703FEEF12B3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1" name="Shape 3">
          <a:extLst>
            <a:ext uri="{FF2B5EF4-FFF2-40B4-BE49-F238E27FC236}">
              <a16:creationId xmlns:a16="http://schemas.microsoft.com/office/drawing/2014/main" id="{76B61D27-F2E4-4981-838D-58B9C9F20C6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2" name="Shape 3">
          <a:extLst>
            <a:ext uri="{FF2B5EF4-FFF2-40B4-BE49-F238E27FC236}">
              <a16:creationId xmlns:a16="http://schemas.microsoft.com/office/drawing/2014/main" id="{386EE409-21D1-4779-8374-0841C520613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3" name="Shape 3">
          <a:extLst>
            <a:ext uri="{FF2B5EF4-FFF2-40B4-BE49-F238E27FC236}">
              <a16:creationId xmlns:a16="http://schemas.microsoft.com/office/drawing/2014/main" id="{04E8123E-9A3A-462E-BF6D-BF7255FA048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4" name="Shape 3">
          <a:extLst>
            <a:ext uri="{FF2B5EF4-FFF2-40B4-BE49-F238E27FC236}">
              <a16:creationId xmlns:a16="http://schemas.microsoft.com/office/drawing/2014/main" id="{5BBB0C3A-5CF2-4357-BFD1-E50E4895038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5" name="Shape 3">
          <a:extLst>
            <a:ext uri="{FF2B5EF4-FFF2-40B4-BE49-F238E27FC236}">
              <a16:creationId xmlns:a16="http://schemas.microsoft.com/office/drawing/2014/main" id="{1C7DB40A-CCEC-45F0-8020-70B9A29B2B1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6" name="Shape 3">
          <a:extLst>
            <a:ext uri="{FF2B5EF4-FFF2-40B4-BE49-F238E27FC236}">
              <a16:creationId xmlns:a16="http://schemas.microsoft.com/office/drawing/2014/main" id="{E0A55F41-11FF-4048-8B45-BF10D31B7D5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7" name="Shape 3">
          <a:extLst>
            <a:ext uri="{FF2B5EF4-FFF2-40B4-BE49-F238E27FC236}">
              <a16:creationId xmlns:a16="http://schemas.microsoft.com/office/drawing/2014/main" id="{9883A7E3-BE19-423B-AB39-0DF43A7044C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8" name="Shape 3">
          <a:extLst>
            <a:ext uri="{FF2B5EF4-FFF2-40B4-BE49-F238E27FC236}">
              <a16:creationId xmlns:a16="http://schemas.microsoft.com/office/drawing/2014/main" id="{5BE0CE81-ADE7-4CE6-874E-2C6BB296BA0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59" name="Shape 3">
          <a:extLst>
            <a:ext uri="{FF2B5EF4-FFF2-40B4-BE49-F238E27FC236}">
              <a16:creationId xmlns:a16="http://schemas.microsoft.com/office/drawing/2014/main" id="{57E3AC0C-DA28-4149-A73E-0D0F90EE235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0" name="Shape 3">
          <a:extLst>
            <a:ext uri="{FF2B5EF4-FFF2-40B4-BE49-F238E27FC236}">
              <a16:creationId xmlns:a16="http://schemas.microsoft.com/office/drawing/2014/main" id="{946E586D-44A2-4B7C-98DF-B2A84F8705F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1" name="Shape 3">
          <a:extLst>
            <a:ext uri="{FF2B5EF4-FFF2-40B4-BE49-F238E27FC236}">
              <a16:creationId xmlns:a16="http://schemas.microsoft.com/office/drawing/2014/main" id="{069D4090-02DD-489D-91E0-9A445CC447A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2" name="Shape 3">
          <a:extLst>
            <a:ext uri="{FF2B5EF4-FFF2-40B4-BE49-F238E27FC236}">
              <a16:creationId xmlns:a16="http://schemas.microsoft.com/office/drawing/2014/main" id="{1D382C10-A4C8-419B-96D6-9D9E50F7273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3" name="Shape 3">
          <a:extLst>
            <a:ext uri="{FF2B5EF4-FFF2-40B4-BE49-F238E27FC236}">
              <a16:creationId xmlns:a16="http://schemas.microsoft.com/office/drawing/2014/main" id="{CAED509F-822E-48AD-9793-62027B67482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4" name="Shape 3">
          <a:extLst>
            <a:ext uri="{FF2B5EF4-FFF2-40B4-BE49-F238E27FC236}">
              <a16:creationId xmlns:a16="http://schemas.microsoft.com/office/drawing/2014/main" id="{43A7D851-4767-4840-B6BE-9B9ED36EA92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5" name="Shape 3">
          <a:extLst>
            <a:ext uri="{FF2B5EF4-FFF2-40B4-BE49-F238E27FC236}">
              <a16:creationId xmlns:a16="http://schemas.microsoft.com/office/drawing/2014/main" id="{4EDA68DD-086C-4BED-B1CA-CA06796FB88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6" name="Shape 3">
          <a:extLst>
            <a:ext uri="{FF2B5EF4-FFF2-40B4-BE49-F238E27FC236}">
              <a16:creationId xmlns:a16="http://schemas.microsoft.com/office/drawing/2014/main" id="{DFE637BB-1D51-4D1A-9478-09C51990981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7" name="Shape 3">
          <a:extLst>
            <a:ext uri="{FF2B5EF4-FFF2-40B4-BE49-F238E27FC236}">
              <a16:creationId xmlns:a16="http://schemas.microsoft.com/office/drawing/2014/main" id="{4A6C2A94-CFAC-4D2C-83AA-0F6BA797639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8" name="Shape 3">
          <a:extLst>
            <a:ext uri="{FF2B5EF4-FFF2-40B4-BE49-F238E27FC236}">
              <a16:creationId xmlns:a16="http://schemas.microsoft.com/office/drawing/2014/main" id="{E424644A-3D8B-44F6-BB16-8BB48801E8D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69" name="Shape 3">
          <a:extLst>
            <a:ext uri="{FF2B5EF4-FFF2-40B4-BE49-F238E27FC236}">
              <a16:creationId xmlns:a16="http://schemas.microsoft.com/office/drawing/2014/main" id="{E71C6854-A310-45BA-9F09-05CEF6E3CC6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0" name="Shape 3">
          <a:extLst>
            <a:ext uri="{FF2B5EF4-FFF2-40B4-BE49-F238E27FC236}">
              <a16:creationId xmlns:a16="http://schemas.microsoft.com/office/drawing/2014/main" id="{04B8D4A4-5036-42B0-A808-4B7489DED08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1" name="Shape 3">
          <a:extLst>
            <a:ext uri="{FF2B5EF4-FFF2-40B4-BE49-F238E27FC236}">
              <a16:creationId xmlns:a16="http://schemas.microsoft.com/office/drawing/2014/main" id="{43FB5076-DB36-4EB1-AD77-0606F74B3C7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2" name="Shape 3">
          <a:extLst>
            <a:ext uri="{FF2B5EF4-FFF2-40B4-BE49-F238E27FC236}">
              <a16:creationId xmlns:a16="http://schemas.microsoft.com/office/drawing/2014/main" id="{0607C68C-9A36-4952-B7A5-376349C06F2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3" name="Shape 3">
          <a:extLst>
            <a:ext uri="{FF2B5EF4-FFF2-40B4-BE49-F238E27FC236}">
              <a16:creationId xmlns:a16="http://schemas.microsoft.com/office/drawing/2014/main" id="{0025B0FC-FF63-48F3-AF88-AED223813FC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4" name="Shape 3">
          <a:extLst>
            <a:ext uri="{FF2B5EF4-FFF2-40B4-BE49-F238E27FC236}">
              <a16:creationId xmlns:a16="http://schemas.microsoft.com/office/drawing/2014/main" id="{0DDD8489-CE05-4D4C-8C43-DB2DC81FD40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5" name="Shape 3">
          <a:extLst>
            <a:ext uri="{FF2B5EF4-FFF2-40B4-BE49-F238E27FC236}">
              <a16:creationId xmlns:a16="http://schemas.microsoft.com/office/drawing/2014/main" id="{ACEA1920-51DE-45C8-85AB-07C634D9FC8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6" name="Shape 3">
          <a:extLst>
            <a:ext uri="{FF2B5EF4-FFF2-40B4-BE49-F238E27FC236}">
              <a16:creationId xmlns:a16="http://schemas.microsoft.com/office/drawing/2014/main" id="{4B924297-3D6D-4E05-8C45-CB1A9B1356F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7" name="Shape 3">
          <a:extLst>
            <a:ext uri="{FF2B5EF4-FFF2-40B4-BE49-F238E27FC236}">
              <a16:creationId xmlns:a16="http://schemas.microsoft.com/office/drawing/2014/main" id="{0CFD0ABF-813E-4198-B82A-F093AD104CA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8" name="Shape 3">
          <a:extLst>
            <a:ext uri="{FF2B5EF4-FFF2-40B4-BE49-F238E27FC236}">
              <a16:creationId xmlns:a16="http://schemas.microsoft.com/office/drawing/2014/main" id="{3BDE7DB7-6FEC-43F4-982E-D2801608B23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79" name="Shape 3">
          <a:extLst>
            <a:ext uri="{FF2B5EF4-FFF2-40B4-BE49-F238E27FC236}">
              <a16:creationId xmlns:a16="http://schemas.microsoft.com/office/drawing/2014/main" id="{3D68762D-EAB9-4E20-9399-8CFBF25240B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0" name="Shape 3">
          <a:extLst>
            <a:ext uri="{FF2B5EF4-FFF2-40B4-BE49-F238E27FC236}">
              <a16:creationId xmlns:a16="http://schemas.microsoft.com/office/drawing/2014/main" id="{E32A04A4-5E08-4DD5-9686-0C2055F6093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1" name="Shape 3">
          <a:extLst>
            <a:ext uri="{FF2B5EF4-FFF2-40B4-BE49-F238E27FC236}">
              <a16:creationId xmlns:a16="http://schemas.microsoft.com/office/drawing/2014/main" id="{EE52332F-5F02-4A06-8F37-E5C78A9DEF8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2" name="Shape 3">
          <a:extLst>
            <a:ext uri="{FF2B5EF4-FFF2-40B4-BE49-F238E27FC236}">
              <a16:creationId xmlns:a16="http://schemas.microsoft.com/office/drawing/2014/main" id="{39EEBEE7-6956-44A8-84CF-D33748FD045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3" name="Shape 3">
          <a:extLst>
            <a:ext uri="{FF2B5EF4-FFF2-40B4-BE49-F238E27FC236}">
              <a16:creationId xmlns:a16="http://schemas.microsoft.com/office/drawing/2014/main" id="{215C8079-B5FC-4B5F-B5CE-83D0C741A06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4" name="Shape 3">
          <a:extLst>
            <a:ext uri="{FF2B5EF4-FFF2-40B4-BE49-F238E27FC236}">
              <a16:creationId xmlns:a16="http://schemas.microsoft.com/office/drawing/2014/main" id="{E19557DC-6931-4095-A69F-66F964219F7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5" name="Shape 3">
          <a:extLst>
            <a:ext uri="{FF2B5EF4-FFF2-40B4-BE49-F238E27FC236}">
              <a16:creationId xmlns:a16="http://schemas.microsoft.com/office/drawing/2014/main" id="{19822C99-A2DC-4D82-A7EE-CBEBE1F9445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6" name="Shape 3">
          <a:extLst>
            <a:ext uri="{FF2B5EF4-FFF2-40B4-BE49-F238E27FC236}">
              <a16:creationId xmlns:a16="http://schemas.microsoft.com/office/drawing/2014/main" id="{CAAA494B-7827-4255-910C-CF7BEDE8331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7" name="Shape 3">
          <a:extLst>
            <a:ext uri="{FF2B5EF4-FFF2-40B4-BE49-F238E27FC236}">
              <a16:creationId xmlns:a16="http://schemas.microsoft.com/office/drawing/2014/main" id="{6359D614-A6CC-42A2-A3FF-EBEBCD3F3CF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8" name="Shape 3">
          <a:extLst>
            <a:ext uri="{FF2B5EF4-FFF2-40B4-BE49-F238E27FC236}">
              <a16:creationId xmlns:a16="http://schemas.microsoft.com/office/drawing/2014/main" id="{2D9679BF-1CF7-45D0-A8FF-1A66BD918F0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89" name="Shape 3">
          <a:extLst>
            <a:ext uri="{FF2B5EF4-FFF2-40B4-BE49-F238E27FC236}">
              <a16:creationId xmlns:a16="http://schemas.microsoft.com/office/drawing/2014/main" id="{7310D43D-5059-4A53-8EB0-EE35C021DC0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0" name="Shape 3">
          <a:extLst>
            <a:ext uri="{FF2B5EF4-FFF2-40B4-BE49-F238E27FC236}">
              <a16:creationId xmlns:a16="http://schemas.microsoft.com/office/drawing/2014/main" id="{9585E90D-ADF0-4A3A-92F2-AED8DED03C8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1" name="Shape 3">
          <a:extLst>
            <a:ext uri="{FF2B5EF4-FFF2-40B4-BE49-F238E27FC236}">
              <a16:creationId xmlns:a16="http://schemas.microsoft.com/office/drawing/2014/main" id="{8A68DA0B-C5FC-4030-87E7-5F83EC8F2F1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2" name="Shape 3">
          <a:extLst>
            <a:ext uri="{FF2B5EF4-FFF2-40B4-BE49-F238E27FC236}">
              <a16:creationId xmlns:a16="http://schemas.microsoft.com/office/drawing/2014/main" id="{63256163-BD57-49DB-8A9E-BD23C31A35D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3" name="Shape 3">
          <a:extLst>
            <a:ext uri="{FF2B5EF4-FFF2-40B4-BE49-F238E27FC236}">
              <a16:creationId xmlns:a16="http://schemas.microsoft.com/office/drawing/2014/main" id="{0E2B6AE6-3DE7-4615-82AB-E09233E63D0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4" name="Shape 3">
          <a:extLst>
            <a:ext uri="{FF2B5EF4-FFF2-40B4-BE49-F238E27FC236}">
              <a16:creationId xmlns:a16="http://schemas.microsoft.com/office/drawing/2014/main" id="{D3778A09-A83B-4D0C-A485-760FAA1E71C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5" name="Shape 3">
          <a:extLst>
            <a:ext uri="{FF2B5EF4-FFF2-40B4-BE49-F238E27FC236}">
              <a16:creationId xmlns:a16="http://schemas.microsoft.com/office/drawing/2014/main" id="{0A8AB7CD-92FD-477F-A94A-6AFB056DEB3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6" name="Shape 3">
          <a:extLst>
            <a:ext uri="{FF2B5EF4-FFF2-40B4-BE49-F238E27FC236}">
              <a16:creationId xmlns:a16="http://schemas.microsoft.com/office/drawing/2014/main" id="{106C2F55-AB36-4DBE-9070-15F605BEFC9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7" name="Shape 3">
          <a:extLst>
            <a:ext uri="{FF2B5EF4-FFF2-40B4-BE49-F238E27FC236}">
              <a16:creationId xmlns:a16="http://schemas.microsoft.com/office/drawing/2014/main" id="{69B24E3E-526A-4578-B7DA-15A68A348C9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8" name="Shape 3">
          <a:extLst>
            <a:ext uri="{FF2B5EF4-FFF2-40B4-BE49-F238E27FC236}">
              <a16:creationId xmlns:a16="http://schemas.microsoft.com/office/drawing/2014/main" id="{94D184B3-64F6-48C1-97F8-F936F128E3A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699" name="Shape 3">
          <a:extLst>
            <a:ext uri="{FF2B5EF4-FFF2-40B4-BE49-F238E27FC236}">
              <a16:creationId xmlns:a16="http://schemas.microsoft.com/office/drawing/2014/main" id="{B7E73CAB-B6C9-440E-836D-E4C6BEAAB75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0" name="Shape 3">
          <a:extLst>
            <a:ext uri="{FF2B5EF4-FFF2-40B4-BE49-F238E27FC236}">
              <a16:creationId xmlns:a16="http://schemas.microsoft.com/office/drawing/2014/main" id="{5F0A2FFC-7842-49D7-A4B8-2A33946AA78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1" name="Shape 3">
          <a:extLst>
            <a:ext uri="{FF2B5EF4-FFF2-40B4-BE49-F238E27FC236}">
              <a16:creationId xmlns:a16="http://schemas.microsoft.com/office/drawing/2014/main" id="{EB5FE90C-77B6-4CA7-93C3-15082A9617B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2" name="Shape 3">
          <a:extLst>
            <a:ext uri="{FF2B5EF4-FFF2-40B4-BE49-F238E27FC236}">
              <a16:creationId xmlns:a16="http://schemas.microsoft.com/office/drawing/2014/main" id="{EA38DF81-72F0-4A68-87A7-CEF9A8470DB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3" name="Shape 3">
          <a:extLst>
            <a:ext uri="{FF2B5EF4-FFF2-40B4-BE49-F238E27FC236}">
              <a16:creationId xmlns:a16="http://schemas.microsoft.com/office/drawing/2014/main" id="{97EEDAA3-7DD7-40FE-9F26-F7113415303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4" name="Shape 3">
          <a:extLst>
            <a:ext uri="{FF2B5EF4-FFF2-40B4-BE49-F238E27FC236}">
              <a16:creationId xmlns:a16="http://schemas.microsoft.com/office/drawing/2014/main" id="{6ADA6727-E5A2-4DF0-A688-5DA53A1AE4D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5" name="Shape 3">
          <a:extLst>
            <a:ext uri="{FF2B5EF4-FFF2-40B4-BE49-F238E27FC236}">
              <a16:creationId xmlns:a16="http://schemas.microsoft.com/office/drawing/2014/main" id="{8298DC84-D2A0-4827-ADEB-153386C4056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6" name="Shape 3">
          <a:extLst>
            <a:ext uri="{FF2B5EF4-FFF2-40B4-BE49-F238E27FC236}">
              <a16:creationId xmlns:a16="http://schemas.microsoft.com/office/drawing/2014/main" id="{19A188AF-2D43-45BC-897D-08C885D20D1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7" name="Shape 3">
          <a:extLst>
            <a:ext uri="{FF2B5EF4-FFF2-40B4-BE49-F238E27FC236}">
              <a16:creationId xmlns:a16="http://schemas.microsoft.com/office/drawing/2014/main" id="{E124BCF2-9B55-47F2-8531-2405CEF7722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8" name="Shape 3">
          <a:extLst>
            <a:ext uri="{FF2B5EF4-FFF2-40B4-BE49-F238E27FC236}">
              <a16:creationId xmlns:a16="http://schemas.microsoft.com/office/drawing/2014/main" id="{3B3A21B6-B2EE-4B67-8FBB-03E41EC8BD2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09" name="Shape 3">
          <a:extLst>
            <a:ext uri="{FF2B5EF4-FFF2-40B4-BE49-F238E27FC236}">
              <a16:creationId xmlns:a16="http://schemas.microsoft.com/office/drawing/2014/main" id="{8ECE7F73-7DB9-4274-B02A-DC823233F50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10" name="Shape 3">
          <a:extLst>
            <a:ext uri="{FF2B5EF4-FFF2-40B4-BE49-F238E27FC236}">
              <a16:creationId xmlns:a16="http://schemas.microsoft.com/office/drawing/2014/main" id="{AE8DC534-AAB2-48EA-A9C1-F81791E7322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11" name="Shape 3">
          <a:extLst>
            <a:ext uri="{FF2B5EF4-FFF2-40B4-BE49-F238E27FC236}">
              <a16:creationId xmlns:a16="http://schemas.microsoft.com/office/drawing/2014/main" id="{EB09F2E4-BE98-4386-BF11-5B49450C5E9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2" name="Shape 3">
          <a:extLst>
            <a:ext uri="{FF2B5EF4-FFF2-40B4-BE49-F238E27FC236}">
              <a16:creationId xmlns:a16="http://schemas.microsoft.com/office/drawing/2014/main" id="{2C7BF477-36AB-4702-BFA3-4D93F7651AA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3" name="Shape 3">
          <a:extLst>
            <a:ext uri="{FF2B5EF4-FFF2-40B4-BE49-F238E27FC236}">
              <a16:creationId xmlns:a16="http://schemas.microsoft.com/office/drawing/2014/main" id="{A44047F2-82A3-427F-BC2D-9D3785757FF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4" name="Shape 3">
          <a:extLst>
            <a:ext uri="{FF2B5EF4-FFF2-40B4-BE49-F238E27FC236}">
              <a16:creationId xmlns:a16="http://schemas.microsoft.com/office/drawing/2014/main" id="{CF858512-6390-47DC-9DBB-D3EBCE695BC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5" name="Shape 3">
          <a:extLst>
            <a:ext uri="{FF2B5EF4-FFF2-40B4-BE49-F238E27FC236}">
              <a16:creationId xmlns:a16="http://schemas.microsoft.com/office/drawing/2014/main" id="{35205682-3356-49A0-8E6C-25A02BE2E693}"/>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6" name="Shape 3">
          <a:extLst>
            <a:ext uri="{FF2B5EF4-FFF2-40B4-BE49-F238E27FC236}">
              <a16:creationId xmlns:a16="http://schemas.microsoft.com/office/drawing/2014/main" id="{EA4EAFEB-7A8E-4B87-A9E9-6383FDFA1E2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7" name="Shape 3">
          <a:extLst>
            <a:ext uri="{FF2B5EF4-FFF2-40B4-BE49-F238E27FC236}">
              <a16:creationId xmlns:a16="http://schemas.microsoft.com/office/drawing/2014/main" id="{EBA6A9D8-680E-4C01-B34E-5C6B0C06D48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8" name="Shape 3">
          <a:extLst>
            <a:ext uri="{FF2B5EF4-FFF2-40B4-BE49-F238E27FC236}">
              <a16:creationId xmlns:a16="http://schemas.microsoft.com/office/drawing/2014/main" id="{972C475B-5830-4B5C-8D85-2A27ECACAF0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19" name="Shape 3">
          <a:extLst>
            <a:ext uri="{FF2B5EF4-FFF2-40B4-BE49-F238E27FC236}">
              <a16:creationId xmlns:a16="http://schemas.microsoft.com/office/drawing/2014/main" id="{0D049955-D079-435A-A331-E18ACA3A9B5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0" name="Shape 3">
          <a:extLst>
            <a:ext uri="{FF2B5EF4-FFF2-40B4-BE49-F238E27FC236}">
              <a16:creationId xmlns:a16="http://schemas.microsoft.com/office/drawing/2014/main" id="{5A29C1C8-C6B6-4C2E-8296-0317B9022D9C}"/>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1" name="Shape 3">
          <a:extLst>
            <a:ext uri="{FF2B5EF4-FFF2-40B4-BE49-F238E27FC236}">
              <a16:creationId xmlns:a16="http://schemas.microsoft.com/office/drawing/2014/main" id="{B9FBBAB5-2E6E-4840-9572-4833CA066CF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2" name="Shape 3">
          <a:extLst>
            <a:ext uri="{FF2B5EF4-FFF2-40B4-BE49-F238E27FC236}">
              <a16:creationId xmlns:a16="http://schemas.microsoft.com/office/drawing/2014/main" id="{BBE8368D-6A36-4FD5-A7BD-EAD775D5F8B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3" name="Shape 3">
          <a:extLst>
            <a:ext uri="{FF2B5EF4-FFF2-40B4-BE49-F238E27FC236}">
              <a16:creationId xmlns:a16="http://schemas.microsoft.com/office/drawing/2014/main" id="{E64D98C0-B220-4C09-BA1E-6F4F76781EC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4" name="Shape 3">
          <a:extLst>
            <a:ext uri="{FF2B5EF4-FFF2-40B4-BE49-F238E27FC236}">
              <a16:creationId xmlns:a16="http://schemas.microsoft.com/office/drawing/2014/main" id="{EA7953DE-6A96-48E7-ADF4-A85D9D1E31A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5" name="Shape 3">
          <a:extLst>
            <a:ext uri="{FF2B5EF4-FFF2-40B4-BE49-F238E27FC236}">
              <a16:creationId xmlns:a16="http://schemas.microsoft.com/office/drawing/2014/main" id="{7BBD20E2-2A32-44BB-978D-9A6BE06737C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6" name="Shape 3">
          <a:extLst>
            <a:ext uri="{FF2B5EF4-FFF2-40B4-BE49-F238E27FC236}">
              <a16:creationId xmlns:a16="http://schemas.microsoft.com/office/drawing/2014/main" id="{094406F0-D847-4F51-A039-0C80ED2DEB43}"/>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7" name="Shape 3">
          <a:extLst>
            <a:ext uri="{FF2B5EF4-FFF2-40B4-BE49-F238E27FC236}">
              <a16:creationId xmlns:a16="http://schemas.microsoft.com/office/drawing/2014/main" id="{4EBB0826-C3DC-4C5D-9935-D78638BD825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8" name="Shape 3">
          <a:extLst>
            <a:ext uri="{FF2B5EF4-FFF2-40B4-BE49-F238E27FC236}">
              <a16:creationId xmlns:a16="http://schemas.microsoft.com/office/drawing/2014/main" id="{029F9D3C-4D9C-4AE6-A22A-2F8FAB55DC9D}"/>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29" name="Shape 3">
          <a:extLst>
            <a:ext uri="{FF2B5EF4-FFF2-40B4-BE49-F238E27FC236}">
              <a16:creationId xmlns:a16="http://schemas.microsoft.com/office/drawing/2014/main" id="{179F3A75-7243-421F-B5CC-ABE4CB58E23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0" name="Shape 3">
          <a:extLst>
            <a:ext uri="{FF2B5EF4-FFF2-40B4-BE49-F238E27FC236}">
              <a16:creationId xmlns:a16="http://schemas.microsoft.com/office/drawing/2014/main" id="{36CAF6EF-C4C8-492B-A358-7C09F3528BF2}"/>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1" name="Shape 3">
          <a:extLst>
            <a:ext uri="{FF2B5EF4-FFF2-40B4-BE49-F238E27FC236}">
              <a16:creationId xmlns:a16="http://schemas.microsoft.com/office/drawing/2014/main" id="{E7095298-DE3F-4030-B949-9CAB88AF774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2" name="Shape 3">
          <a:extLst>
            <a:ext uri="{FF2B5EF4-FFF2-40B4-BE49-F238E27FC236}">
              <a16:creationId xmlns:a16="http://schemas.microsoft.com/office/drawing/2014/main" id="{30CEEC94-940B-479B-A1CB-A2B66A0928B2}"/>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3" name="Shape 3">
          <a:extLst>
            <a:ext uri="{FF2B5EF4-FFF2-40B4-BE49-F238E27FC236}">
              <a16:creationId xmlns:a16="http://schemas.microsoft.com/office/drawing/2014/main" id="{28D3D09D-E752-4969-8FBB-C8F51BC9905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4" name="Shape 3">
          <a:extLst>
            <a:ext uri="{FF2B5EF4-FFF2-40B4-BE49-F238E27FC236}">
              <a16:creationId xmlns:a16="http://schemas.microsoft.com/office/drawing/2014/main" id="{9862F2E9-B7F4-4C07-8581-6A2619627D7A}"/>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5" name="Shape 3">
          <a:extLst>
            <a:ext uri="{FF2B5EF4-FFF2-40B4-BE49-F238E27FC236}">
              <a16:creationId xmlns:a16="http://schemas.microsoft.com/office/drawing/2014/main" id="{C3A3D2AA-C347-48ED-8891-34CB4954043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6" name="Shape 3">
          <a:extLst>
            <a:ext uri="{FF2B5EF4-FFF2-40B4-BE49-F238E27FC236}">
              <a16:creationId xmlns:a16="http://schemas.microsoft.com/office/drawing/2014/main" id="{E59257F5-B4E3-4766-816B-B81507DA4DB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7" name="Shape 3">
          <a:extLst>
            <a:ext uri="{FF2B5EF4-FFF2-40B4-BE49-F238E27FC236}">
              <a16:creationId xmlns:a16="http://schemas.microsoft.com/office/drawing/2014/main" id="{B6175B5A-1301-405C-A1B8-A8040C138BE2}"/>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8" name="Shape 3">
          <a:extLst>
            <a:ext uri="{FF2B5EF4-FFF2-40B4-BE49-F238E27FC236}">
              <a16:creationId xmlns:a16="http://schemas.microsoft.com/office/drawing/2014/main" id="{61B685C4-B87A-4701-8857-28B32C89CBA4}"/>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39" name="Shape 3">
          <a:extLst>
            <a:ext uri="{FF2B5EF4-FFF2-40B4-BE49-F238E27FC236}">
              <a16:creationId xmlns:a16="http://schemas.microsoft.com/office/drawing/2014/main" id="{544C1953-327B-4877-86F3-F25C2741CDD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0" name="Shape 3">
          <a:extLst>
            <a:ext uri="{FF2B5EF4-FFF2-40B4-BE49-F238E27FC236}">
              <a16:creationId xmlns:a16="http://schemas.microsoft.com/office/drawing/2014/main" id="{4330B41F-E688-4922-A263-A4B32D9B7FC4}"/>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1" name="Shape 3">
          <a:extLst>
            <a:ext uri="{FF2B5EF4-FFF2-40B4-BE49-F238E27FC236}">
              <a16:creationId xmlns:a16="http://schemas.microsoft.com/office/drawing/2014/main" id="{F85D161E-3730-4446-A754-50AEA557B82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2" name="Shape 3">
          <a:extLst>
            <a:ext uri="{FF2B5EF4-FFF2-40B4-BE49-F238E27FC236}">
              <a16:creationId xmlns:a16="http://schemas.microsoft.com/office/drawing/2014/main" id="{65B264E9-BEAA-42B6-8CB0-D4CBD104C81D}"/>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3" name="Shape 3">
          <a:extLst>
            <a:ext uri="{FF2B5EF4-FFF2-40B4-BE49-F238E27FC236}">
              <a16:creationId xmlns:a16="http://schemas.microsoft.com/office/drawing/2014/main" id="{EB8C1AF7-D67F-4744-A82E-D599A2AFA27A}"/>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4" name="Shape 3">
          <a:extLst>
            <a:ext uri="{FF2B5EF4-FFF2-40B4-BE49-F238E27FC236}">
              <a16:creationId xmlns:a16="http://schemas.microsoft.com/office/drawing/2014/main" id="{86C87C44-C49C-441F-9B3D-4660ED9A347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5" name="Shape 3">
          <a:extLst>
            <a:ext uri="{FF2B5EF4-FFF2-40B4-BE49-F238E27FC236}">
              <a16:creationId xmlns:a16="http://schemas.microsoft.com/office/drawing/2014/main" id="{47299647-7F5F-4DA2-99C9-30FFD173803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6" name="Shape 3">
          <a:extLst>
            <a:ext uri="{FF2B5EF4-FFF2-40B4-BE49-F238E27FC236}">
              <a16:creationId xmlns:a16="http://schemas.microsoft.com/office/drawing/2014/main" id="{1D81242C-24CB-4537-8950-DB6FA1A1607D}"/>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7" name="Shape 3">
          <a:extLst>
            <a:ext uri="{FF2B5EF4-FFF2-40B4-BE49-F238E27FC236}">
              <a16:creationId xmlns:a16="http://schemas.microsoft.com/office/drawing/2014/main" id="{953A247F-8A62-4594-BC52-2C80A899870E}"/>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8" name="Shape 3">
          <a:extLst>
            <a:ext uri="{FF2B5EF4-FFF2-40B4-BE49-F238E27FC236}">
              <a16:creationId xmlns:a16="http://schemas.microsoft.com/office/drawing/2014/main" id="{8B2AC1B2-1AE5-480A-BAD1-F39D1F177B96}"/>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49" name="Shape 3">
          <a:extLst>
            <a:ext uri="{FF2B5EF4-FFF2-40B4-BE49-F238E27FC236}">
              <a16:creationId xmlns:a16="http://schemas.microsoft.com/office/drawing/2014/main" id="{10C132CE-3DEE-4C8E-9656-A74AED3323E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0" name="Shape 3">
          <a:extLst>
            <a:ext uri="{FF2B5EF4-FFF2-40B4-BE49-F238E27FC236}">
              <a16:creationId xmlns:a16="http://schemas.microsoft.com/office/drawing/2014/main" id="{5629C58E-DB6B-4E17-BC62-BD726771F34A}"/>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1" name="Shape 3">
          <a:extLst>
            <a:ext uri="{FF2B5EF4-FFF2-40B4-BE49-F238E27FC236}">
              <a16:creationId xmlns:a16="http://schemas.microsoft.com/office/drawing/2014/main" id="{FEB5D9FB-F2E2-4F13-A3DA-5DE28ABCCF1E}"/>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2" name="Shape 3">
          <a:extLst>
            <a:ext uri="{FF2B5EF4-FFF2-40B4-BE49-F238E27FC236}">
              <a16:creationId xmlns:a16="http://schemas.microsoft.com/office/drawing/2014/main" id="{DA532DC0-C1C9-4BEA-9EBE-EE9956C1157C}"/>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3" name="Shape 3">
          <a:extLst>
            <a:ext uri="{FF2B5EF4-FFF2-40B4-BE49-F238E27FC236}">
              <a16:creationId xmlns:a16="http://schemas.microsoft.com/office/drawing/2014/main" id="{EA1D1298-242C-4F83-A989-672911A23EB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4" name="Shape 3">
          <a:extLst>
            <a:ext uri="{FF2B5EF4-FFF2-40B4-BE49-F238E27FC236}">
              <a16:creationId xmlns:a16="http://schemas.microsoft.com/office/drawing/2014/main" id="{EF6AFD03-ED03-4CEF-8D69-A79DA409026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5" name="Shape 3">
          <a:extLst>
            <a:ext uri="{FF2B5EF4-FFF2-40B4-BE49-F238E27FC236}">
              <a16:creationId xmlns:a16="http://schemas.microsoft.com/office/drawing/2014/main" id="{0D55D0DF-15A9-4FC6-AF03-4C722B55B29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6" name="Shape 3">
          <a:extLst>
            <a:ext uri="{FF2B5EF4-FFF2-40B4-BE49-F238E27FC236}">
              <a16:creationId xmlns:a16="http://schemas.microsoft.com/office/drawing/2014/main" id="{2B75937F-4915-43A9-BE9A-2FF16500D9B7}"/>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7" name="Shape 3">
          <a:extLst>
            <a:ext uri="{FF2B5EF4-FFF2-40B4-BE49-F238E27FC236}">
              <a16:creationId xmlns:a16="http://schemas.microsoft.com/office/drawing/2014/main" id="{C3C11611-E7DD-4CA1-B105-84A629C8DB64}"/>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8" name="Shape 3">
          <a:extLst>
            <a:ext uri="{FF2B5EF4-FFF2-40B4-BE49-F238E27FC236}">
              <a16:creationId xmlns:a16="http://schemas.microsoft.com/office/drawing/2014/main" id="{8DF3E61A-0F26-4CC3-90EF-A1F0F55EC549}"/>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59" name="Shape 3">
          <a:extLst>
            <a:ext uri="{FF2B5EF4-FFF2-40B4-BE49-F238E27FC236}">
              <a16:creationId xmlns:a16="http://schemas.microsoft.com/office/drawing/2014/main" id="{133C73A4-7760-42E6-8004-95E99B15517F}"/>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0" name="Shape 3">
          <a:extLst>
            <a:ext uri="{FF2B5EF4-FFF2-40B4-BE49-F238E27FC236}">
              <a16:creationId xmlns:a16="http://schemas.microsoft.com/office/drawing/2014/main" id="{DB5E9B9F-6C56-42CC-89DC-D7A77F9DC7F7}"/>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1" name="Shape 3">
          <a:extLst>
            <a:ext uri="{FF2B5EF4-FFF2-40B4-BE49-F238E27FC236}">
              <a16:creationId xmlns:a16="http://schemas.microsoft.com/office/drawing/2014/main" id="{4A5B50AE-9349-4B45-987A-82AE224BEF5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2" name="Shape 3">
          <a:extLst>
            <a:ext uri="{FF2B5EF4-FFF2-40B4-BE49-F238E27FC236}">
              <a16:creationId xmlns:a16="http://schemas.microsoft.com/office/drawing/2014/main" id="{2BC91A09-4D5D-428F-911F-78009139862C}"/>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3" name="Shape 3">
          <a:extLst>
            <a:ext uri="{FF2B5EF4-FFF2-40B4-BE49-F238E27FC236}">
              <a16:creationId xmlns:a16="http://schemas.microsoft.com/office/drawing/2014/main" id="{CA26799E-9847-447E-A123-21F6CFD2DAF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4" name="Shape 3">
          <a:extLst>
            <a:ext uri="{FF2B5EF4-FFF2-40B4-BE49-F238E27FC236}">
              <a16:creationId xmlns:a16="http://schemas.microsoft.com/office/drawing/2014/main" id="{31B5CBF4-2CBE-4724-BC37-5FF61C15909C}"/>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5" name="Shape 3">
          <a:extLst>
            <a:ext uri="{FF2B5EF4-FFF2-40B4-BE49-F238E27FC236}">
              <a16:creationId xmlns:a16="http://schemas.microsoft.com/office/drawing/2014/main" id="{698009D0-FB65-4114-B792-4D4558F051C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6" name="Shape 3">
          <a:extLst>
            <a:ext uri="{FF2B5EF4-FFF2-40B4-BE49-F238E27FC236}">
              <a16:creationId xmlns:a16="http://schemas.microsoft.com/office/drawing/2014/main" id="{39E95C7F-EACB-4FF7-81D6-42E8BAB2ECC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7" name="Shape 3">
          <a:extLst>
            <a:ext uri="{FF2B5EF4-FFF2-40B4-BE49-F238E27FC236}">
              <a16:creationId xmlns:a16="http://schemas.microsoft.com/office/drawing/2014/main" id="{D26659DD-6392-45F3-AD3A-E233EF229C6B}"/>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8" name="Shape 3">
          <a:extLst>
            <a:ext uri="{FF2B5EF4-FFF2-40B4-BE49-F238E27FC236}">
              <a16:creationId xmlns:a16="http://schemas.microsoft.com/office/drawing/2014/main" id="{42195B42-CB64-46FD-8B46-4BF329525131}"/>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69" name="Shape 3">
          <a:extLst>
            <a:ext uri="{FF2B5EF4-FFF2-40B4-BE49-F238E27FC236}">
              <a16:creationId xmlns:a16="http://schemas.microsoft.com/office/drawing/2014/main" id="{244DE158-11D8-4547-8C28-8BD2933FFF3D}"/>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70" name="Shape 3">
          <a:extLst>
            <a:ext uri="{FF2B5EF4-FFF2-40B4-BE49-F238E27FC236}">
              <a16:creationId xmlns:a16="http://schemas.microsoft.com/office/drawing/2014/main" id="{858862B5-6239-4491-BF86-A83C2DEE96E0}"/>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71" name="Shape 3">
          <a:extLst>
            <a:ext uri="{FF2B5EF4-FFF2-40B4-BE49-F238E27FC236}">
              <a16:creationId xmlns:a16="http://schemas.microsoft.com/office/drawing/2014/main" id="{A16CDCE8-9761-4B31-8AC9-3C7DD0D1BC58}"/>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72" name="Shape 3">
          <a:extLst>
            <a:ext uri="{FF2B5EF4-FFF2-40B4-BE49-F238E27FC236}">
              <a16:creationId xmlns:a16="http://schemas.microsoft.com/office/drawing/2014/main" id="{2821CF9A-FF42-48CC-A06A-622AF28030C5}"/>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363</xdr:row>
      <xdr:rowOff>0</xdr:rowOff>
    </xdr:from>
    <xdr:to>
      <xdr:col>7</xdr:col>
      <xdr:colOff>255411</xdr:colOff>
      <xdr:row>363</xdr:row>
      <xdr:rowOff>443089</xdr:rowOff>
    </xdr:to>
    <xdr:sp macro="" textlink="">
      <xdr:nvSpPr>
        <xdr:cNvPr id="3773" name="Shape 3">
          <a:extLst>
            <a:ext uri="{FF2B5EF4-FFF2-40B4-BE49-F238E27FC236}">
              <a16:creationId xmlns:a16="http://schemas.microsoft.com/office/drawing/2014/main" id="{904746CE-C3D9-4B15-8D85-F73C73638154}"/>
            </a:ext>
          </a:extLst>
        </xdr:cNvPr>
        <xdr:cNvSpPr>
          <a:spLocks noChangeArrowheads="1"/>
        </xdr:cNvSpPr>
      </xdr:nvSpPr>
      <xdr:spPr bwMode="auto">
        <a:xfrm>
          <a:off x="6286147" y="66208275"/>
          <a:ext cx="474839"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74" name="Shape 3">
          <a:extLst>
            <a:ext uri="{FF2B5EF4-FFF2-40B4-BE49-F238E27FC236}">
              <a16:creationId xmlns:a16="http://schemas.microsoft.com/office/drawing/2014/main" id="{9465D013-B1EB-47A8-81F9-7D6F080BC95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75" name="Shape 3">
          <a:extLst>
            <a:ext uri="{FF2B5EF4-FFF2-40B4-BE49-F238E27FC236}">
              <a16:creationId xmlns:a16="http://schemas.microsoft.com/office/drawing/2014/main" id="{DA0743A2-2FCB-4A2C-8375-042EAEC0A74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76" name="Shape 3">
          <a:extLst>
            <a:ext uri="{FF2B5EF4-FFF2-40B4-BE49-F238E27FC236}">
              <a16:creationId xmlns:a16="http://schemas.microsoft.com/office/drawing/2014/main" id="{523B13C3-99DC-400E-92FD-9427445C5CF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77" name="Shape 3">
          <a:extLst>
            <a:ext uri="{FF2B5EF4-FFF2-40B4-BE49-F238E27FC236}">
              <a16:creationId xmlns:a16="http://schemas.microsoft.com/office/drawing/2014/main" id="{77378E9E-612D-4F3D-B3A7-7C324DCC93F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78" name="Shape 3">
          <a:extLst>
            <a:ext uri="{FF2B5EF4-FFF2-40B4-BE49-F238E27FC236}">
              <a16:creationId xmlns:a16="http://schemas.microsoft.com/office/drawing/2014/main" id="{D1F8F469-C8A0-4141-8212-FB2570C60E9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79" name="Shape 3">
          <a:extLst>
            <a:ext uri="{FF2B5EF4-FFF2-40B4-BE49-F238E27FC236}">
              <a16:creationId xmlns:a16="http://schemas.microsoft.com/office/drawing/2014/main" id="{01C6F870-D265-404F-9F3F-17ACC2B2769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0" name="Shape 3">
          <a:extLst>
            <a:ext uri="{FF2B5EF4-FFF2-40B4-BE49-F238E27FC236}">
              <a16:creationId xmlns:a16="http://schemas.microsoft.com/office/drawing/2014/main" id="{7A06C1F4-6566-402E-B637-06C027B640E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1" name="Shape 3">
          <a:extLst>
            <a:ext uri="{FF2B5EF4-FFF2-40B4-BE49-F238E27FC236}">
              <a16:creationId xmlns:a16="http://schemas.microsoft.com/office/drawing/2014/main" id="{14D57DF2-9FCA-4D43-9C60-3ED100E71C3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2" name="Shape 3">
          <a:extLst>
            <a:ext uri="{FF2B5EF4-FFF2-40B4-BE49-F238E27FC236}">
              <a16:creationId xmlns:a16="http://schemas.microsoft.com/office/drawing/2014/main" id="{CA90B793-52CD-486E-8AC3-D5C99417456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3" name="Shape 3">
          <a:extLst>
            <a:ext uri="{FF2B5EF4-FFF2-40B4-BE49-F238E27FC236}">
              <a16:creationId xmlns:a16="http://schemas.microsoft.com/office/drawing/2014/main" id="{63F56260-8DE3-4053-9DC3-468769947B6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4" name="Shape 3">
          <a:extLst>
            <a:ext uri="{FF2B5EF4-FFF2-40B4-BE49-F238E27FC236}">
              <a16:creationId xmlns:a16="http://schemas.microsoft.com/office/drawing/2014/main" id="{14CB5C63-6106-41A7-980E-6F54828B0CA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5" name="Shape 3">
          <a:extLst>
            <a:ext uri="{FF2B5EF4-FFF2-40B4-BE49-F238E27FC236}">
              <a16:creationId xmlns:a16="http://schemas.microsoft.com/office/drawing/2014/main" id="{30641E80-0993-4905-8D47-205BDF181A2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6" name="Shape 3">
          <a:extLst>
            <a:ext uri="{FF2B5EF4-FFF2-40B4-BE49-F238E27FC236}">
              <a16:creationId xmlns:a16="http://schemas.microsoft.com/office/drawing/2014/main" id="{A2DC5BDC-F21F-4F75-B387-DA46136D50F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7" name="Shape 3">
          <a:extLst>
            <a:ext uri="{FF2B5EF4-FFF2-40B4-BE49-F238E27FC236}">
              <a16:creationId xmlns:a16="http://schemas.microsoft.com/office/drawing/2014/main" id="{560F709D-F75A-439B-8B0E-0FFA325BC2B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8" name="Shape 3">
          <a:extLst>
            <a:ext uri="{FF2B5EF4-FFF2-40B4-BE49-F238E27FC236}">
              <a16:creationId xmlns:a16="http://schemas.microsoft.com/office/drawing/2014/main" id="{EE7CB14A-20C8-4EDA-906F-B3B0F10CDAA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89" name="Shape 3">
          <a:extLst>
            <a:ext uri="{FF2B5EF4-FFF2-40B4-BE49-F238E27FC236}">
              <a16:creationId xmlns:a16="http://schemas.microsoft.com/office/drawing/2014/main" id="{89258DBA-9488-475E-95EB-24A98217245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0" name="Shape 3">
          <a:extLst>
            <a:ext uri="{FF2B5EF4-FFF2-40B4-BE49-F238E27FC236}">
              <a16:creationId xmlns:a16="http://schemas.microsoft.com/office/drawing/2014/main" id="{5083C865-DFCA-4A96-8590-8BC410D8D50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1" name="Shape 3">
          <a:extLst>
            <a:ext uri="{FF2B5EF4-FFF2-40B4-BE49-F238E27FC236}">
              <a16:creationId xmlns:a16="http://schemas.microsoft.com/office/drawing/2014/main" id="{4E3946DC-21DE-4D8C-8A31-16C81A712E6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2" name="Shape 3">
          <a:extLst>
            <a:ext uri="{FF2B5EF4-FFF2-40B4-BE49-F238E27FC236}">
              <a16:creationId xmlns:a16="http://schemas.microsoft.com/office/drawing/2014/main" id="{DB823F9F-68CF-499A-A1AB-2F89AB374D5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3" name="Shape 3">
          <a:extLst>
            <a:ext uri="{FF2B5EF4-FFF2-40B4-BE49-F238E27FC236}">
              <a16:creationId xmlns:a16="http://schemas.microsoft.com/office/drawing/2014/main" id="{786EDCA7-1021-4F69-A043-9F9B0E80365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4" name="Shape 3">
          <a:extLst>
            <a:ext uri="{FF2B5EF4-FFF2-40B4-BE49-F238E27FC236}">
              <a16:creationId xmlns:a16="http://schemas.microsoft.com/office/drawing/2014/main" id="{061E2546-3642-4E11-A70D-6E11840F32F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5" name="Shape 3">
          <a:extLst>
            <a:ext uri="{FF2B5EF4-FFF2-40B4-BE49-F238E27FC236}">
              <a16:creationId xmlns:a16="http://schemas.microsoft.com/office/drawing/2014/main" id="{FD9F67F5-929E-4EB6-9C93-AFA5228710A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6" name="Shape 3">
          <a:extLst>
            <a:ext uri="{FF2B5EF4-FFF2-40B4-BE49-F238E27FC236}">
              <a16:creationId xmlns:a16="http://schemas.microsoft.com/office/drawing/2014/main" id="{B713F926-71E7-402A-95C1-F47CFEC6D21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7" name="Shape 3">
          <a:extLst>
            <a:ext uri="{FF2B5EF4-FFF2-40B4-BE49-F238E27FC236}">
              <a16:creationId xmlns:a16="http://schemas.microsoft.com/office/drawing/2014/main" id="{18610D31-2987-4EDD-AE4D-48E84EC2002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8" name="Shape 3">
          <a:extLst>
            <a:ext uri="{FF2B5EF4-FFF2-40B4-BE49-F238E27FC236}">
              <a16:creationId xmlns:a16="http://schemas.microsoft.com/office/drawing/2014/main" id="{6C1DD3D7-7B46-422A-9750-C0697D67BC3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799" name="Shape 3">
          <a:extLst>
            <a:ext uri="{FF2B5EF4-FFF2-40B4-BE49-F238E27FC236}">
              <a16:creationId xmlns:a16="http://schemas.microsoft.com/office/drawing/2014/main" id="{25B40A53-2A8A-4F6D-BDAB-87DD0E70A92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0" name="Shape 3">
          <a:extLst>
            <a:ext uri="{FF2B5EF4-FFF2-40B4-BE49-F238E27FC236}">
              <a16:creationId xmlns:a16="http://schemas.microsoft.com/office/drawing/2014/main" id="{ABF692FF-E187-45D9-B4C9-A1CD1A9018A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1" name="Shape 3">
          <a:extLst>
            <a:ext uri="{FF2B5EF4-FFF2-40B4-BE49-F238E27FC236}">
              <a16:creationId xmlns:a16="http://schemas.microsoft.com/office/drawing/2014/main" id="{1145BAD6-6264-4BD3-B73B-224E486BD8B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2" name="Shape 3">
          <a:extLst>
            <a:ext uri="{FF2B5EF4-FFF2-40B4-BE49-F238E27FC236}">
              <a16:creationId xmlns:a16="http://schemas.microsoft.com/office/drawing/2014/main" id="{D9E5DAED-66AC-4E57-B3B9-33156EC85DE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3" name="Shape 3">
          <a:extLst>
            <a:ext uri="{FF2B5EF4-FFF2-40B4-BE49-F238E27FC236}">
              <a16:creationId xmlns:a16="http://schemas.microsoft.com/office/drawing/2014/main" id="{C795D2DD-32C0-428B-AA87-84D482C1A60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4" name="Shape 3">
          <a:extLst>
            <a:ext uri="{FF2B5EF4-FFF2-40B4-BE49-F238E27FC236}">
              <a16:creationId xmlns:a16="http://schemas.microsoft.com/office/drawing/2014/main" id="{51DD994B-E6F8-408C-A16E-8C3FF73C741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5" name="Shape 3">
          <a:extLst>
            <a:ext uri="{FF2B5EF4-FFF2-40B4-BE49-F238E27FC236}">
              <a16:creationId xmlns:a16="http://schemas.microsoft.com/office/drawing/2014/main" id="{77475D84-CE17-43BD-B5A0-6284A8A7440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6" name="Shape 3">
          <a:extLst>
            <a:ext uri="{FF2B5EF4-FFF2-40B4-BE49-F238E27FC236}">
              <a16:creationId xmlns:a16="http://schemas.microsoft.com/office/drawing/2014/main" id="{C7D5567C-A965-4CFD-AB52-024D630B2AC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7" name="Shape 3">
          <a:extLst>
            <a:ext uri="{FF2B5EF4-FFF2-40B4-BE49-F238E27FC236}">
              <a16:creationId xmlns:a16="http://schemas.microsoft.com/office/drawing/2014/main" id="{CF84CDEE-3B83-497C-9158-CFFB2AB32C5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8" name="Shape 3">
          <a:extLst>
            <a:ext uri="{FF2B5EF4-FFF2-40B4-BE49-F238E27FC236}">
              <a16:creationId xmlns:a16="http://schemas.microsoft.com/office/drawing/2014/main" id="{68AED69F-7185-4F94-A44F-F094AC4F32B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09" name="Shape 3">
          <a:extLst>
            <a:ext uri="{FF2B5EF4-FFF2-40B4-BE49-F238E27FC236}">
              <a16:creationId xmlns:a16="http://schemas.microsoft.com/office/drawing/2014/main" id="{FC393ED7-E989-45FD-913A-483BE547351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0" name="Shape 3">
          <a:extLst>
            <a:ext uri="{FF2B5EF4-FFF2-40B4-BE49-F238E27FC236}">
              <a16:creationId xmlns:a16="http://schemas.microsoft.com/office/drawing/2014/main" id="{28DCC286-3AEB-4A09-B218-2D57F729164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1" name="Shape 3">
          <a:extLst>
            <a:ext uri="{FF2B5EF4-FFF2-40B4-BE49-F238E27FC236}">
              <a16:creationId xmlns:a16="http://schemas.microsoft.com/office/drawing/2014/main" id="{B5F87603-C373-4A04-8A45-9E6A466C0BB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2" name="Shape 3">
          <a:extLst>
            <a:ext uri="{FF2B5EF4-FFF2-40B4-BE49-F238E27FC236}">
              <a16:creationId xmlns:a16="http://schemas.microsoft.com/office/drawing/2014/main" id="{703A9FBF-78E2-455A-9AA0-6324FA4C529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3" name="Shape 3">
          <a:extLst>
            <a:ext uri="{FF2B5EF4-FFF2-40B4-BE49-F238E27FC236}">
              <a16:creationId xmlns:a16="http://schemas.microsoft.com/office/drawing/2014/main" id="{5E7869A0-CB38-469A-9452-28005A66580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4" name="Shape 3">
          <a:extLst>
            <a:ext uri="{FF2B5EF4-FFF2-40B4-BE49-F238E27FC236}">
              <a16:creationId xmlns:a16="http://schemas.microsoft.com/office/drawing/2014/main" id="{9307EF8C-9A58-47C1-88C8-8B47B1FB134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5" name="Shape 3">
          <a:extLst>
            <a:ext uri="{FF2B5EF4-FFF2-40B4-BE49-F238E27FC236}">
              <a16:creationId xmlns:a16="http://schemas.microsoft.com/office/drawing/2014/main" id="{405C5E2C-E108-4A35-AD0D-C8C34A11BAD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6" name="Shape 3">
          <a:extLst>
            <a:ext uri="{FF2B5EF4-FFF2-40B4-BE49-F238E27FC236}">
              <a16:creationId xmlns:a16="http://schemas.microsoft.com/office/drawing/2014/main" id="{DE7B61B7-2CD5-4BE7-8847-83B6EB74C73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7" name="Shape 3">
          <a:extLst>
            <a:ext uri="{FF2B5EF4-FFF2-40B4-BE49-F238E27FC236}">
              <a16:creationId xmlns:a16="http://schemas.microsoft.com/office/drawing/2014/main" id="{57E6686D-926B-4844-84AE-710D7AE0A66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8" name="Shape 3">
          <a:extLst>
            <a:ext uri="{FF2B5EF4-FFF2-40B4-BE49-F238E27FC236}">
              <a16:creationId xmlns:a16="http://schemas.microsoft.com/office/drawing/2014/main" id="{3DC0D66A-EBE1-48B3-8641-0D1FEA48CE4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19" name="Shape 3">
          <a:extLst>
            <a:ext uri="{FF2B5EF4-FFF2-40B4-BE49-F238E27FC236}">
              <a16:creationId xmlns:a16="http://schemas.microsoft.com/office/drawing/2014/main" id="{501E2974-2044-4409-A5C5-A632F086948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0" name="Shape 3">
          <a:extLst>
            <a:ext uri="{FF2B5EF4-FFF2-40B4-BE49-F238E27FC236}">
              <a16:creationId xmlns:a16="http://schemas.microsoft.com/office/drawing/2014/main" id="{9A69F85E-0D94-4CB5-B014-7159085B222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1" name="Shape 3">
          <a:extLst>
            <a:ext uri="{FF2B5EF4-FFF2-40B4-BE49-F238E27FC236}">
              <a16:creationId xmlns:a16="http://schemas.microsoft.com/office/drawing/2014/main" id="{DC6A1BBB-5AAF-4199-BBD6-76D60C34C4A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2" name="Shape 3">
          <a:extLst>
            <a:ext uri="{FF2B5EF4-FFF2-40B4-BE49-F238E27FC236}">
              <a16:creationId xmlns:a16="http://schemas.microsoft.com/office/drawing/2014/main" id="{A9B6381D-E98F-481E-BB4D-38E6A975F9F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3" name="Shape 3">
          <a:extLst>
            <a:ext uri="{FF2B5EF4-FFF2-40B4-BE49-F238E27FC236}">
              <a16:creationId xmlns:a16="http://schemas.microsoft.com/office/drawing/2014/main" id="{F0B1F104-ACE8-41DB-A5C6-23E12E66B87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4" name="Shape 3">
          <a:extLst>
            <a:ext uri="{FF2B5EF4-FFF2-40B4-BE49-F238E27FC236}">
              <a16:creationId xmlns:a16="http://schemas.microsoft.com/office/drawing/2014/main" id="{4E426C4E-840D-4152-9B0E-3E8663FD953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5" name="Shape 3">
          <a:extLst>
            <a:ext uri="{FF2B5EF4-FFF2-40B4-BE49-F238E27FC236}">
              <a16:creationId xmlns:a16="http://schemas.microsoft.com/office/drawing/2014/main" id="{31238D0F-1F73-41F9-A2C3-E36BD06E004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6" name="Shape 3">
          <a:extLst>
            <a:ext uri="{FF2B5EF4-FFF2-40B4-BE49-F238E27FC236}">
              <a16:creationId xmlns:a16="http://schemas.microsoft.com/office/drawing/2014/main" id="{DB84EBC1-FB1D-4D22-A887-D7719953446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7" name="Shape 3">
          <a:extLst>
            <a:ext uri="{FF2B5EF4-FFF2-40B4-BE49-F238E27FC236}">
              <a16:creationId xmlns:a16="http://schemas.microsoft.com/office/drawing/2014/main" id="{5A18DE30-1822-41B1-AD8F-2B80741460F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8" name="Shape 3">
          <a:extLst>
            <a:ext uri="{FF2B5EF4-FFF2-40B4-BE49-F238E27FC236}">
              <a16:creationId xmlns:a16="http://schemas.microsoft.com/office/drawing/2014/main" id="{3BB9EEC4-E87D-4222-BB4D-9EA243F281D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29" name="Shape 3">
          <a:extLst>
            <a:ext uri="{FF2B5EF4-FFF2-40B4-BE49-F238E27FC236}">
              <a16:creationId xmlns:a16="http://schemas.microsoft.com/office/drawing/2014/main" id="{F5E57F22-624E-4FC3-8485-0EFD308BE94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0" name="Shape 3">
          <a:extLst>
            <a:ext uri="{FF2B5EF4-FFF2-40B4-BE49-F238E27FC236}">
              <a16:creationId xmlns:a16="http://schemas.microsoft.com/office/drawing/2014/main" id="{04A94977-E386-4F9C-8691-06E73F55EA2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1" name="Shape 3">
          <a:extLst>
            <a:ext uri="{FF2B5EF4-FFF2-40B4-BE49-F238E27FC236}">
              <a16:creationId xmlns:a16="http://schemas.microsoft.com/office/drawing/2014/main" id="{0C1BF033-0B48-4EBF-A364-0852254CD1A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2" name="Shape 3">
          <a:extLst>
            <a:ext uri="{FF2B5EF4-FFF2-40B4-BE49-F238E27FC236}">
              <a16:creationId xmlns:a16="http://schemas.microsoft.com/office/drawing/2014/main" id="{1CCDECBD-30BD-4452-9D63-F56F07E2514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3" name="Shape 3">
          <a:extLst>
            <a:ext uri="{FF2B5EF4-FFF2-40B4-BE49-F238E27FC236}">
              <a16:creationId xmlns:a16="http://schemas.microsoft.com/office/drawing/2014/main" id="{164B0CBF-1248-4237-93F2-E21BFE4F886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4" name="Shape 3">
          <a:extLst>
            <a:ext uri="{FF2B5EF4-FFF2-40B4-BE49-F238E27FC236}">
              <a16:creationId xmlns:a16="http://schemas.microsoft.com/office/drawing/2014/main" id="{361E0D07-E2E2-4948-AB97-DB065FDD075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5" name="Shape 3">
          <a:extLst>
            <a:ext uri="{FF2B5EF4-FFF2-40B4-BE49-F238E27FC236}">
              <a16:creationId xmlns:a16="http://schemas.microsoft.com/office/drawing/2014/main" id="{113FFCC8-4E96-481C-8D5C-D3F2A8FE2E3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6" name="Shape 3">
          <a:extLst>
            <a:ext uri="{FF2B5EF4-FFF2-40B4-BE49-F238E27FC236}">
              <a16:creationId xmlns:a16="http://schemas.microsoft.com/office/drawing/2014/main" id="{60C0225E-1767-4413-954D-37139155A4E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7" name="Shape 3">
          <a:extLst>
            <a:ext uri="{FF2B5EF4-FFF2-40B4-BE49-F238E27FC236}">
              <a16:creationId xmlns:a16="http://schemas.microsoft.com/office/drawing/2014/main" id="{A4528B1D-4677-45E4-9437-7D7EF1C8E4B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8" name="Shape 3">
          <a:extLst>
            <a:ext uri="{FF2B5EF4-FFF2-40B4-BE49-F238E27FC236}">
              <a16:creationId xmlns:a16="http://schemas.microsoft.com/office/drawing/2014/main" id="{C34CDE59-4CB8-4E87-AECD-A589ABB0520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39" name="Shape 3">
          <a:extLst>
            <a:ext uri="{FF2B5EF4-FFF2-40B4-BE49-F238E27FC236}">
              <a16:creationId xmlns:a16="http://schemas.microsoft.com/office/drawing/2014/main" id="{01B0DF5E-3D39-4797-9021-28FF5D497BB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0" name="Shape 3">
          <a:extLst>
            <a:ext uri="{FF2B5EF4-FFF2-40B4-BE49-F238E27FC236}">
              <a16:creationId xmlns:a16="http://schemas.microsoft.com/office/drawing/2014/main" id="{48F00B4E-CB06-4D96-A164-15472BF8DD5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1" name="Shape 3">
          <a:extLst>
            <a:ext uri="{FF2B5EF4-FFF2-40B4-BE49-F238E27FC236}">
              <a16:creationId xmlns:a16="http://schemas.microsoft.com/office/drawing/2014/main" id="{BB144283-0D6A-476C-8A59-10E451BEABF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2" name="Shape 3">
          <a:extLst>
            <a:ext uri="{FF2B5EF4-FFF2-40B4-BE49-F238E27FC236}">
              <a16:creationId xmlns:a16="http://schemas.microsoft.com/office/drawing/2014/main" id="{8759B2EA-3058-454D-82A5-C395201590A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3" name="Shape 3">
          <a:extLst>
            <a:ext uri="{FF2B5EF4-FFF2-40B4-BE49-F238E27FC236}">
              <a16:creationId xmlns:a16="http://schemas.microsoft.com/office/drawing/2014/main" id="{2A7E0166-F45C-49FA-9926-73CA1E0D4D7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4" name="Shape 3">
          <a:extLst>
            <a:ext uri="{FF2B5EF4-FFF2-40B4-BE49-F238E27FC236}">
              <a16:creationId xmlns:a16="http://schemas.microsoft.com/office/drawing/2014/main" id="{D93B632B-C22E-4BDE-BB51-D0AE987703B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5" name="Shape 3">
          <a:extLst>
            <a:ext uri="{FF2B5EF4-FFF2-40B4-BE49-F238E27FC236}">
              <a16:creationId xmlns:a16="http://schemas.microsoft.com/office/drawing/2014/main" id="{DCAE90AC-E36E-4835-B5CA-546AE143928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6" name="Shape 3">
          <a:extLst>
            <a:ext uri="{FF2B5EF4-FFF2-40B4-BE49-F238E27FC236}">
              <a16:creationId xmlns:a16="http://schemas.microsoft.com/office/drawing/2014/main" id="{A617E85D-2A4A-4AC8-8571-85C97C1EAD6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7" name="Shape 3">
          <a:extLst>
            <a:ext uri="{FF2B5EF4-FFF2-40B4-BE49-F238E27FC236}">
              <a16:creationId xmlns:a16="http://schemas.microsoft.com/office/drawing/2014/main" id="{379B7F0A-A0A6-40CD-BB3A-5C0C78B3FA4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8" name="Shape 3">
          <a:extLst>
            <a:ext uri="{FF2B5EF4-FFF2-40B4-BE49-F238E27FC236}">
              <a16:creationId xmlns:a16="http://schemas.microsoft.com/office/drawing/2014/main" id="{CA4C57CE-A400-460B-AAFA-A58ACCDA7D3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49" name="Shape 3">
          <a:extLst>
            <a:ext uri="{FF2B5EF4-FFF2-40B4-BE49-F238E27FC236}">
              <a16:creationId xmlns:a16="http://schemas.microsoft.com/office/drawing/2014/main" id="{7D039E99-56D4-4D36-8DFF-513B8795BD2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0" name="Shape 3">
          <a:extLst>
            <a:ext uri="{FF2B5EF4-FFF2-40B4-BE49-F238E27FC236}">
              <a16:creationId xmlns:a16="http://schemas.microsoft.com/office/drawing/2014/main" id="{B50C8389-F60D-4846-B27E-EB0E5F3A57D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1" name="Shape 3">
          <a:extLst>
            <a:ext uri="{FF2B5EF4-FFF2-40B4-BE49-F238E27FC236}">
              <a16:creationId xmlns:a16="http://schemas.microsoft.com/office/drawing/2014/main" id="{AE759CC4-5976-4DAB-8A9F-43DD6346CD6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2" name="Shape 3">
          <a:extLst>
            <a:ext uri="{FF2B5EF4-FFF2-40B4-BE49-F238E27FC236}">
              <a16:creationId xmlns:a16="http://schemas.microsoft.com/office/drawing/2014/main" id="{381F1DAA-090D-42B5-8325-85A6AFDD3E9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3" name="Shape 3">
          <a:extLst>
            <a:ext uri="{FF2B5EF4-FFF2-40B4-BE49-F238E27FC236}">
              <a16:creationId xmlns:a16="http://schemas.microsoft.com/office/drawing/2014/main" id="{906E1BF1-74B6-45B7-95D4-B3F0E3E8753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4" name="Shape 3">
          <a:extLst>
            <a:ext uri="{FF2B5EF4-FFF2-40B4-BE49-F238E27FC236}">
              <a16:creationId xmlns:a16="http://schemas.microsoft.com/office/drawing/2014/main" id="{B38A74EF-4ACB-4E3E-88FF-3E7E69B12B4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5" name="Shape 3">
          <a:extLst>
            <a:ext uri="{FF2B5EF4-FFF2-40B4-BE49-F238E27FC236}">
              <a16:creationId xmlns:a16="http://schemas.microsoft.com/office/drawing/2014/main" id="{1E9A21F6-F220-434F-B155-1E4545AC39D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6" name="Shape 3">
          <a:extLst>
            <a:ext uri="{FF2B5EF4-FFF2-40B4-BE49-F238E27FC236}">
              <a16:creationId xmlns:a16="http://schemas.microsoft.com/office/drawing/2014/main" id="{90106D77-A90D-41CC-AC27-DADE0C64CF8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7" name="Shape 3">
          <a:extLst>
            <a:ext uri="{FF2B5EF4-FFF2-40B4-BE49-F238E27FC236}">
              <a16:creationId xmlns:a16="http://schemas.microsoft.com/office/drawing/2014/main" id="{FCBA0509-537A-45DD-BA48-C10032F1F52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8" name="Shape 3">
          <a:extLst>
            <a:ext uri="{FF2B5EF4-FFF2-40B4-BE49-F238E27FC236}">
              <a16:creationId xmlns:a16="http://schemas.microsoft.com/office/drawing/2014/main" id="{31E8514C-B69E-45E9-918F-BA7057768DC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59" name="Shape 3">
          <a:extLst>
            <a:ext uri="{FF2B5EF4-FFF2-40B4-BE49-F238E27FC236}">
              <a16:creationId xmlns:a16="http://schemas.microsoft.com/office/drawing/2014/main" id="{918C399B-FEEB-48C7-B386-30F1968AB8E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0" name="Shape 3">
          <a:extLst>
            <a:ext uri="{FF2B5EF4-FFF2-40B4-BE49-F238E27FC236}">
              <a16:creationId xmlns:a16="http://schemas.microsoft.com/office/drawing/2014/main" id="{33C9B86D-A7B6-452F-8892-A16BC4FB91E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1" name="Shape 3">
          <a:extLst>
            <a:ext uri="{FF2B5EF4-FFF2-40B4-BE49-F238E27FC236}">
              <a16:creationId xmlns:a16="http://schemas.microsoft.com/office/drawing/2014/main" id="{6BA93A37-9E57-4E26-983B-5B7208F3BFB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2" name="Shape 3">
          <a:extLst>
            <a:ext uri="{FF2B5EF4-FFF2-40B4-BE49-F238E27FC236}">
              <a16:creationId xmlns:a16="http://schemas.microsoft.com/office/drawing/2014/main" id="{58FDCE51-9CDF-474A-9099-04FBC6934BE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3" name="Shape 3">
          <a:extLst>
            <a:ext uri="{FF2B5EF4-FFF2-40B4-BE49-F238E27FC236}">
              <a16:creationId xmlns:a16="http://schemas.microsoft.com/office/drawing/2014/main" id="{A9F1619D-F7D0-4810-A48D-655638731F0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4" name="Shape 3">
          <a:extLst>
            <a:ext uri="{FF2B5EF4-FFF2-40B4-BE49-F238E27FC236}">
              <a16:creationId xmlns:a16="http://schemas.microsoft.com/office/drawing/2014/main" id="{F7CA92CD-0887-402E-8CD1-2D7679BB8E3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5" name="Shape 3">
          <a:extLst>
            <a:ext uri="{FF2B5EF4-FFF2-40B4-BE49-F238E27FC236}">
              <a16:creationId xmlns:a16="http://schemas.microsoft.com/office/drawing/2014/main" id="{50240829-5CD3-4476-B03E-6493093524F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6" name="Shape 3">
          <a:extLst>
            <a:ext uri="{FF2B5EF4-FFF2-40B4-BE49-F238E27FC236}">
              <a16:creationId xmlns:a16="http://schemas.microsoft.com/office/drawing/2014/main" id="{07348BF0-C666-4669-89C8-66EE1DBD0D6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7" name="Shape 3">
          <a:extLst>
            <a:ext uri="{FF2B5EF4-FFF2-40B4-BE49-F238E27FC236}">
              <a16:creationId xmlns:a16="http://schemas.microsoft.com/office/drawing/2014/main" id="{834931DF-E7FE-48CA-B3FA-7EC7247C260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8" name="Shape 3">
          <a:extLst>
            <a:ext uri="{FF2B5EF4-FFF2-40B4-BE49-F238E27FC236}">
              <a16:creationId xmlns:a16="http://schemas.microsoft.com/office/drawing/2014/main" id="{91FE33AA-CAE4-4167-955F-A2929C00092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69" name="Shape 3">
          <a:extLst>
            <a:ext uri="{FF2B5EF4-FFF2-40B4-BE49-F238E27FC236}">
              <a16:creationId xmlns:a16="http://schemas.microsoft.com/office/drawing/2014/main" id="{CB30DF10-D44E-419F-9F99-8A6D3C715C8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0" name="Shape 3">
          <a:extLst>
            <a:ext uri="{FF2B5EF4-FFF2-40B4-BE49-F238E27FC236}">
              <a16:creationId xmlns:a16="http://schemas.microsoft.com/office/drawing/2014/main" id="{0D6F1B99-E4AC-4BDA-A4FB-9B810FBBD00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1" name="Shape 3">
          <a:extLst>
            <a:ext uri="{FF2B5EF4-FFF2-40B4-BE49-F238E27FC236}">
              <a16:creationId xmlns:a16="http://schemas.microsoft.com/office/drawing/2014/main" id="{627CEE3C-DAAB-4EB0-B7BF-79484D17B22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2" name="Shape 3">
          <a:extLst>
            <a:ext uri="{FF2B5EF4-FFF2-40B4-BE49-F238E27FC236}">
              <a16:creationId xmlns:a16="http://schemas.microsoft.com/office/drawing/2014/main" id="{C46ED646-A6F7-437D-B07F-7A62E662169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3" name="Shape 3">
          <a:extLst>
            <a:ext uri="{FF2B5EF4-FFF2-40B4-BE49-F238E27FC236}">
              <a16:creationId xmlns:a16="http://schemas.microsoft.com/office/drawing/2014/main" id="{D5C3B160-1F8A-4C83-ACAF-7EB96D7CFE7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4" name="Shape 3">
          <a:extLst>
            <a:ext uri="{FF2B5EF4-FFF2-40B4-BE49-F238E27FC236}">
              <a16:creationId xmlns:a16="http://schemas.microsoft.com/office/drawing/2014/main" id="{6B659D37-9FA9-4209-A77F-33CC87FE3DA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5" name="Shape 3">
          <a:extLst>
            <a:ext uri="{FF2B5EF4-FFF2-40B4-BE49-F238E27FC236}">
              <a16:creationId xmlns:a16="http://schemas.microsoft.com/office/drawing/2014/main" id="{00F96F9C-0488-4556-9051-A4C42618E7D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6" name="Shape 3">
          <a:extLst>
            <a:ext uri="{FF2B5EF4-FFF2-40B4-BE49-F238E27FC236}">
              <a16:creationId xmlns:a16="http://schemas.microsoft.com/office/drawing/2014/main" id="{C1013B33-7A43-4942-9922-F3A1FE77CC6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7" name="Shape 3">
          <a:extLst>
            <a:ext uri="{FF2B5EF4-FFF2-40B4-BE49-F238E27FC236}">
              <a16:creationId xmlns:a16="http://schemas.microsoft.com/office/drawing/2014/main" id="{4C0B29D6-C9FD-4FE5-84D9-2B2DF4D0FBC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8" name="Shape 3">
          <a:extLst>
            <a:ext uri="{FF2B5EF4-FFF2-40B4-BE49-F238E27FC236}">
              <a16:creationId xmlns:a16="http://schemas.microsoft.com/office/drawing/2014/main" id="{0D58A1C9-EB1D-4685-B54F-3673633FE47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79" name="Shape 3">
          <a:extLst>
            <a:ext uri="{FF2B5EF4-FFF2-40B4-BE49-F238E27FC236}">
              <a16:creationId xmlns:a16="http://schemas.microsoft.com/office/drawing/2014/main" id="{E20F66B9-57E9-4DAF-8F96-DB5CA8FA354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0" name="Shape 3">
          <a:extLst>
            <a:ext uri="{FF2B5EF4-FFF2-40B4-BE49-F238E27FC236}">
              <a16:creationId xmlns:a16="http://schemas.microsoft.com/office/drawing/2014/main" id="{E091ACB7-342C-4ED1-A28E-767E67D5111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1" name="Shape 3">
          <a:extLst>
            <a:ext uri="{FF2B5EF4-FFF2-40B4-BE49-F238E27FC236}">
              <a16:creationId xmlns:a16="http://schemas.microsoft.com/office/drawing/2014/main" id="{B3ED4D41-DDA7-4802-BE0E-8B8075B044A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2" name="Shape 3">
          <a:extLst>
            <a:ext uri="{FF2B5EF4-FFF2-40B4-BE49-F238E27FC236}">
              <a16:creationId xmlns:a16="http://schemas.microsoft.com/office/drawing/2014/main" id="{2E4C185E-043C-4004-807F-A031D18BEB6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3" name="Shape 3">
          <a:extLst>
            <a:ext uri="{FF2B5EF4-FFF2-40B4-BE49-F238E27FC236}">
              <a16:creationId xmlns:a16="http://schemas.microsoft.com/office/drawing/2014/main" id="{E5E56605-6176-4E69-83AA-ADD0D9E6090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4" name="Shape 3">
          <a:extLst>
            <a:ext uri="{FF2B5EF4-FFF2-40B4-BE49-F238E27FC236}">
              <a16:creationId xmlns:a16="http://schemas.microsoft.com/office/drawing/2014/main" id="{7AB8A800-45FA-43BC-B87C-C7BDFBCB7AA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5" name="Shape 3">
          <a:extLst>
            <a:ext uri="{FF2B5EF4-FFF2-40B4-BE49-F238E27FC236}">
              <a16:creationId xmlns:a16="http://schemas.microsoft.com/office/drawing/2014/main" id="{B8027133-D3D6-4E84-BFEE-7F7BCB0B06F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6" name="Shape 3">
          <a:extLst>
            <a:ext uri="{FF2B5EF4-FFF2-40B4-BE49-F238E27FC236}">
              <a16:creationId xmlns:a16="http://schemas.microsoft.com/office/drawing/2014/main" id="{30AAFFFC-D32B-4056-BE45-06A6B1B1625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7" name="Shape 3">
          <a:extLst>
            <a:ext uri="{FF2B5EF4-FFF2-40B4-BE49-F238E27FC236}">
              <a16:creationId xmlns:a16="http://schemas.microsoft.com/office/drawing/2014/main" id="{D3AF3756-9254-45D0-8785-B532EC698C7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8" name="Shape 3">
          <a:extLst>
            <a:ext uri="{FF2B5EF4-FFF2-40B4-BE49-F238E27FC236}">
              <a16:creationId xmlns:a16="http://schemas.microsoft.com/office/drawing/2014/main" id="{DF838AFE-7252-469D-ADE4-0D280234B47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89" name="Shape 3">
          <a:extLst>
            <a:ext uri="{FF2B5EF4-FFF2-40B4-BE49-F238E27FC236}">
              <a16:creationId xmlns:a16="http://schemas.microsoft.com/office/drawing/2014/main" id="{ACBE8AF1-0CFF-42A6-A998-5BA8BEF73C3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0" name="Shape 3">
          <a:extLst>
            <a:ext uri="{FF2B5EF4-FFF2-40B4-BE49-F238E27FC236}">
              <a16:creationId xmlns:a16="http://schemas.microsoft.com/office/drawing/2014/main" id="{4CB6A8B2-89AF-4DCA-9D6E-D21E45DCBE3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1" name="Shape 3">
          <a:extLst>
            <a:ext uri="{FF2B5EF4-FFF2-40B4-BE49-F238E27FC236}">
              <a16:creationId xmlns:a16="http://schemas.microsoft.com/office/drawing/2014/main" id="{FB303B41-64F2-41CF-AE20-CC03021E44F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2" name="Shape 3">
          <a:extLst>
            <a:ext uri="{FF2B5EF4-FFF2-40B4-BE49-F238E27FC236}">
              <a16:creationId xmlns:a16="http://schemas.microsoft.com/office/drawing/2014/main" id="{9C80ECDC-D93F-43E4-91DA-22676B1BFF5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3" name="Shape 3">
          <a:extLst>
            <a:ext uri="{FF2B5EF4-FFF2-40B4-BE49-F238E27FC236}">
              <a16:creationId xmlns:a16="http://schemas.microsoft.com/office/drawing/2014/main" id="{A1E70ED3-1690-4C90-99B6-199F245E8E3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4" name="Shape 3">
          <a:extLst>
            <a:ext uri="{FF2B5EF4-FFF2-40B4-BE49-F238E27FC236}">
              <a16:creationId xmlns:a16="http://schemas.microsoft.com/office/drawing/2014/main" id="{BD098B4E-86BF-4268-84CE-05B2E53B5B0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5" name="Shape 3">
          <a:extLst>
            <a:ext uri="{FF2B5EF4-FFF2-40B4-BE49-F238E27FC236}">
              <a16:creationId xmlns:a16="http://schemas.microsoft.com/office/drawing/2014/main" id="{11094697-3542-4E96-910A-E4C7486FF2B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6" name="Shape 3">
          <a:extLst>
            <a:ext uri="{FF2B5EF4-FFF2-40B4-BE49-F238E27FC236}">
              <a16:creationId xmlns:a16="http://schemas.microsoft.com/office/drawing/2014/main" id="{72FCCE02-4FF3-49AB-817E-C7F694BE5A1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7" name="Shape 3">
          <a:extLst>
            <a:ext uri="{FF2B5EF4-FFF2-40B4-BE49-F238E27FC236}">
              <a16:creationId xmlns:a16="http://schemas.microsoft.com/office/drawing/2014/main" id="{42973FAD-D7A3-4F2D-BA5C-20360DB34A6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8" name="Shape 3">
          <a:extLst>
            <a:ext uri="{FF2B5EF4-FFF2-40B4-BE49-F238E27FC236}">
              <a16:creationId xmlns:a16="http://schemas.microsoft.com/office/drawing/2014/main" id="{65D05822-BD81-461B-A179-D977AB9ED46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899" name="Shape 3">
          <a:extLst>
            <a:ext uri="{FF2B5EF4-FFF2-40B4-BE49-F238E27FC236}">
              <a16:creationId xmlns:a16="http://schemas.microsoft.com/office/drawing/2014/main" id="{09EBECE3-FD1D-4496-8097-795F79D7CF2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0" name="Shape 3">
          <a:extLst>
            <a:ext uri="{FF2B5EF4-FFF2-40B4-BE49-F238E27FC236}">
              <a16:creationId xmlns:a16="http://schemas.microsoft.com/office/drawing/2014/main" id="{E61D6033-88F4-4EBB-8A9D-F4CB9BFCD38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1" name="Shape 3">
          <a:extLst>
            <a:ext uri="{FF2B5EF4-FFF2-40B4-BE49-F238E27FC236}">
              <a16:creationId xmlns:a16="http://schemas.microsoft.com/office/drawing/2014/main" id="{063CF9C1-5D7D-428C-A28E-2128F48F564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2" name="Shape 3">
          <a:extLst>
            <a:ext uri="{FF2B5EF4-FFF2-40B4-BE49-F238E27FC236}">
              <a16:creationId xmlns:a16="http://schemas.microsoft.com/office/drawing/2014/main" id="{A40B2BC5-5A57-4EEA-A0AC-47C598D4AB8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3" name="Shape 3">
          <a:extLst>
            <a:ext uri="{FF2B5EF4-FFF2-40B4-BE49-F238E27FC236}">
              <a16:creationId xmlns:a16="http://schemas.microsoft.com/office/drawing/2014/main" id="{AF06D2DF-FB4C-4411-B1CB-F0C5A92C608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4" name="Shape 3">
          <a:extLst>
            <a:ext uri="{FF2B5EF4-FFF2-40B4-BE49-F238E27FC236}">
              <a16:creationId xmlns:a16="http://schemas.microsoft.com/office/drawing/2014/main" id="{677A7192-455F-486E-8437-6FD92AFEB94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5" name="Shape 3">
          <a:extLst>
            <a:ext uri="{FF2B5EF4-FFF2-40B4-BE49-F238E27FC236}">
              <a16:creationId xmlns:a16="http://schemas.microsoft.com/office/drawing/2014/main" id="{91C30C69-9B14-4D3D-88B0-FDDCABC5FF9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6" name="Shape 3">
          <a:extLst>
            <a:ext uri="{FF2B5EF4-FFF2-40B4-BE49-F238E27FC236}">
              <a16:creationId xmlns:a16="http://schemas.microsoft.com/office/drawing/2014/main" id="{D2F1DF77-EC9D-4091-B6D5-50217D118B3F}"/>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7" name="Shape 3">
          <a:extLst>
            <a:ext uri="{FF2B5EF4-FFF2-40B4-BE49-F238E27FC236}">
              <a16:creationId xmlns:a16="http://schemas.microsoft.com/office/drawing/2014/main" id="{EA3A5AC4-2EA6-47DB-A486-4EBBE363CF3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8" name="Shape 3">
          <a:extLst>
            <a:ext uri="{FF2B5EF4-FFF2-40B4-BE49-F238E27FC236}">
              <a16:creationId xmlns:a16="http://schemas.microsoft.com/office/drawing/2014/main" id="{E3625AB9-D74B-4CAB-8D95-62D6D40A89B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09" name="Shape 3">
          <a:extLst>
            <a:ext uri="{FF2B5EF4-FFF2-40B4-BE49-F238E27FC236}">
              <a16:creationId xmlns:a16="http://schemas.microsoft.com/office/drawing/2014/main" id="{FE82A9FD-3630-4C35-B47B-4F1E03F4840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0" name="Shape 3">
          <a:extLst>
            <a:ext uri="{FF2B5EF4-FFF2-40B4-BE49-F238E27FC236}">
              <a16:creationId xmlns:a16="http://schemas.microsoft.com/office/drawing/2014/main" id="{89A5DE30-3B2B-4391-98C1-A221513467B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1" name="Shape 3">
          <a:extLst>
            <a:ext uri="{FF2B5EF4-FFF2-40B4-BE49-F238E27FC236}">
              <a16:creationId xmlns:a16="http://schemas.microsoft.com/office/drawing/2014/main" id="{99EC2546-725E-49FE-992D-0F98579CF2A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2" name="Shape 3">
          <a:extLst>
            <a:ext uri="{FF2B5EF4-FFF2-40B4-BE49-F238E27FC236}">
              <a16:creationId xmlns:a16="http://schemas.microsoft.com/office/drawing/2014/main" id="{5D9DA85C-F456-48C5-BC77-0015EBEDF71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3" name="Shape 3">
          <a:extLst>
            <a:ext uri="{FF2B5EF4-FFF2-40B4-BE49-F238E27FC236}">
              <a16:creationId xmlns:a16="http://schemas.microsoft.com/office/drawing/2014/main" id="{B903FE4D-5CD1-407E-91D7-C445841C3A3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4" name="Shape 3">
          <a:extLst>
            <a:ext uri="{FF2B5EF4-FFF2-40B4-BE49-F238E27FC236}">
              <a16:creationId xmlns:a16="http://schemas.microsoft.com/office/drawing/2014/main" id="{3A456986-9843-4DD2-B6C1-F9F2E5D0155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5" name="Shape 3">
          <a:extLst>
            <a:ext uri="{FF2B5EF4-FFF2-40B4-BE49-F238E27FC236}">
              <a16:creationId xmlns:a16="http://schemas.microsoft.com/office/drawing/2014/main" id="{1114F72D-C5A2-475E-8FEA-6C2E0345721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6" name="Shape 3">
          <a:extLst>
            <a:ext uri="{FF2B5EF4-FFF2-40B4-BE49-F238E27FC236}">
              <a16:creationId xmlns:a16="http://schemas.microsoft.com/office/drawing/2014/main" id="{9B8C18E6-469C-4D0B-ABE0-296564BD9B0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7" name="Shape 3">
          <a:extLst>
            <a:ext uri="{FF2B5EF4-FFF2-40B4-BE49-F238E27FC236}">
              <a16:creationId xmlns:a16="http://schemas.microsoft.com/office/drawing/2014/main" id="{208ABE5B-9F20-4A41-B39A-8FDA9E842FC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8" name="Shape 3">
          <a:extLst>
            <a:ext uri="{FF2B5EF4-FFF2-40B4-BE49-F238E27FC236}">
              <a16:creationId xmlns:a16="http://schemas.microsoft.com/office/drawing/2014/main" id="{B23B7AAB-40EC-4FC9-A8D1-C085F36B7C4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19" name="Shape 3">
          <a:extLst>
            <a:ext uri="{FF2B5EF4-FFF2-40B4-BE49-F238E27FC236}">
              <a16:creationId xmlns:a16="http://schemas.microsoft.com/office/drawing/2014/main" id="{EFC8E140-57E4-4888-BA2C-4F77B3F4D45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0" name="Shape 3">
          <a:extLst>
            <a:ext uri="{FF2B5EF4-FFF2-40B4-BE49-F238E27FC236}">
              <a16:creationId xmlns:a16="http://schemas.microsoft.com/office/drawing/2014/main" id="{2D5FAE17-5275-49AE-B183-BAD8138F885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1" name="Shape 3">
          <a:extLst>
            <a:ext uri="{FF2B5EF4-FFF2-40B4-BE49-F238E27FC236}">
              <a16:creationId xmlns:a16="http://schemas.microsoft.com/office/drawing/2014/main" id="{E0E5A01C-3ECB-400B-9618-441C35214DE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2" name="Shape 3">
          <a:extLst>
            <a:ext uri="{FF2B5EF4-FFF2-40B4-BE49-F238E27FC236}">
              <a16:creationId xmlns:a16="http://schemas.microsoft.com/office/drawing/2014/main" id="{ADFDD591-C384-48FD-BFB3-10B1EEC5C846}"/>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3" name="Shape 3">
          <a:extLst>
            <a:ext uri="{FF2B5EF4-FFF2-40B4-BE49-F238E27FC236}">
              <a16:creationId xmlns:a16="http://schemas.microsoft.com/office/drawing/2014/main" id="{477E2A10-EF05-483C-A202-3DB196975997}"/>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4" name="Shape 3">
          <a:extLst>
            <a:ext uri="{FF2B5EF4-FFF2-40B4-BE49-F238E27FC236}">
              <a16:creationId xmlns:a16="http://schemas.microsoft.com/office/drawing/2014/main" id="{09FCA2AA-3708-48E5-BFFA-DFA23011FF5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5" name="Shape 3">
          <a:extLst>
            <a:ext uri="{FF2B5EF4-FFF2-40B4-BE49-F238E27FC236}">
              <a16:creationId xmlns:a16="http://schemas.microsoft.com/office/drawing/2014/main" id="{AB015427-E5AC-4067-9BD0-BA3767D5522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6" name="Shape 3">
          <a:extLst>
            <a:ext uri="{FF2B5EF4-FFF2-40B4-BE49-F238E27FC236}">
              <a16:creationId xmlns:a16="http://schemas.microsoft.com/office/drawing/2014/main" id="{C874E5CD-D490-4259-AEF8-F4D1060CADC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7" name="Shape 3">
          <a:extLst>
            <a:ext uri="{FF2B5EF4-FFF2-40B4-BE49-F238E27FC236}">
              <a16:creationId xmlns:a16="http://schemas.microsoft.com/office/drawing/2014/main" id="{5F8537C7-9DCF-4023-87B0-F3C17BFF03C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8" name="Shape 3">
          <a:extLst>
            <a:ext uri="{FF2B5EF4-FFF2-40B4-BE49-F238E27FC236}">
              <a16:creationId xmlns:a16="http://schemas.microsoft.com/office/drawing/2014/main" id="{03605732-98BF-421E-871B-C125E92F840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29" name="Shape 3">
          <a:extLst>
            <a:ext uri="{FF2B5EF4-FFF2-40B4-BE49-F238E27FC236}">
              <a16:creationId xmlns:a16="http://schemas.microsoft.com/office/drawing/2014/main" id="{EDBD928B-4ED4-4F52-9584-CB48E99A6C1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0" name="Shape 3">
          <a:extLst>
            <a:ext uri="{FF2B5EF4-FFF2-40B4-BE49-F238E27FC236}">
              <a16:creationId xmlns:a16="http://schemas.microsoft.com/office/drawing/2014/main" id="{203A0AC7-E47E-4FA3-864F-C22A881C44F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1" name="Shape 3">
          <a:extLst>
            <a:ext uri="{FF2B5EF4-FFF2-40B4-BE49-F238E27FC236}">
              <a16:creationId xmlns:a16="http://schemas.microsoft.com/office/drawing/2014/main" id="{A8B9AF58-0281-4DAB-BF0E-81C5EBD602D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2" name="Shape 3">
          <a:extLst>
            <a:ext uri="{FF2B5EF4-FFF2-40B4-BE49-F238E27FC236}">
              <a16:creationId xmlns:a16="http://schemas.microsoft.com/office/drawing/2014/main" id="{93E1A340-5812-4633-9128-20915CA63BB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3" name="Shape 3">
          <a:extLst>
            <a:ext uri="{FF2B5EF4-FFF2-40B4-BE49-F238E27FC236}">
              <a16:creationId xmlns:a16="http://schemas.microsoft.com/office/drawing/2014/main" id="{165AC978-4212-4C39-9B78-F3D002CE7D7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4" name="Shape 3">
          <a:extLst>
            <a:ext uri="{FF2B5EF4-FFF2-40B4-BE49-F238E27FC236}">
              <a16:creationId xmlns:a16="http://schemas.microsoft.com/office/drawing/2014/main" id="{8AFD705B-79DA-4CAE-B23C-BF8DA44B4ADD}"/>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5" name="Shape 3">
          <a:extLst>
            <a:ext uri="{FF2B5EF4-FFF2-40B4-BE49-F238E27FC236}">
              <a16:creationId xmlns:a16="http://schemas.microsoft.com/office/drawing/2014/main" id="{E71E1B00-38D1-47F0-B79C-25FC2A90A2A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6" name="Shape 3">
          <a:extLst>
            <a:ext uri="{FF2B5EF4-FFF2-40B4-BE49-F238E27FC236}">
              <a16:creationId xmlns:a16="http://schemas.microsoft.com/office/drawing/2014/main" id="{C0E78BCD-B6ED-40CB-B3ED-A1A3BABE225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7" name="Shape 3">
          <a:extLst>
            <a:ext uri="{FF2B5EF4-FFF2-40B4-BE49-F238E27FC236}">
              <a16:creationId xmlns:a16="http://schemas.microsoft.com/office/drawing/2014/main" id="{453D6B63-FB8E-4D22-A1EE-0418DEA18AF0}"/>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8" name="Shape 3">
          <a:extLst>
            <a:ext uri="{FF2B5EF4-FFF2-40B4-BE49-F238E27FC236}">
              <a16:creationId xmlns:a16="http://schemas.microsoft.com/office/drawing/2014/main" id="{8569D0F0-316C-4A20-97EB-1C6B9F9B347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39" name="Shape 3">
          <a:extLst>
            <a:ext uri="{FF2B5EF4-FFF2-40B4-BE49-F238E27FC236}">
              <a16:creationId xmlns:a16="http://schemas.microsoft.com/office/drawing/2014/main" id="{E610A6EC-D729-41AA-AD99-BA3C7E2423B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0" name="Shape 3">
          <a:extLst>
            <a:ext uri="{FF2B5EF4-FFF2-40B4-BE49-F238E27FC236}">
              <a16:creationId xmlns:a16="http://schemas.microsoft.com/office/drawing/2014/main" id="{FF5ABC26-6C97-45EB-9224-85A2E60873F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1" name="Shape 3">
          <a:extLst>
            <a:ext uri="{FF2B5EF4-FFF2-40B4-BE49-F238E27FC236}">
              <a16:creationId xmlns:a16="http://schemas.microsoft.com/office/drawing/2014/main" id="{17967C29-A976-46CB-BF37-27115CB4BDCA}"/>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2" name="Shape 3">
          <a:extLst>
            <a:ext uri="{FF2B5EF4-FFF2-40B4-BE49-F238E27FC236}">
              <a16:creationId xmlns:a16="http://schemas.microsoft.com/office/drawing/2014/main" id="{BDC53B5E-AF49-471A-B6CE-3222BA911609}"/>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3" name="Shape 3">
          <a:extLst>
            <a:ext uri="{FF2B5EF4-FFF2-40B4-BE49-F238E27FC236}">
              <a16:creationId xmlns:a16="http://schemas.microsoft.com/office/drawing/2014/main" id="{57BE2840-3F61-48B6-8ACF-8B3FA15802FC}"/>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4" name="Shape 3">
          <a:extLst>
            <a:ext uri="{FF2B5EF4-FFF2-40B4-BE49-F238E27FC236}">
              <a16:creationId xmlns:a16="http://schemas.microsoft.com/office/drawing/2014/main" id="{8E1356BC-AB25-4476-9DFE-4D26293443C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5" name="Shape 3">
          <a:extLst>
            <a:ext uri="{FF2B5EF4-FFF2-40B4-BE49-F238E27FC236}">
              <a16:creationId xmlns:a16="http://schemas.microsoft.com/office/drawing/2014/main" id="{550EF25F-35D1-4C83-ADED-760FD4649692}"/>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6" name="Shape 3">
          <a:extLst>
            <a:ext uri="{FF2B5EF4-FFF2-40B4-BE49-F238E27FC236}">
              <a16:creationId xmlns:a16="http://schemas.microsoft.com/office/drawing/2014/main" id="{2B1EC190-5D91-4785-9CE7-B91658201188}"/>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7" name="Shape 3">
          <a:extLst>
            <a:ext uri="{FF2B5EF4-FFF2-40B4-BE49-F238E27FC236}">
              <a16:creationId xmlns:a16="http://schemas.microsoft.com/office/drawing/2014/main" id="{878B1C5D-47FF-4ED0-9F3B-9BD2CA91459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8" name="Shape 3">
          <a:extLst>
            <a:ext uri="{FF2B5EF4-FFF2-40B4-BE49-F238E27FC236}">
              <a16:creationId xmlns:a16="http://schemas.microsoft.com/office/drawing/2014/main" id="{D834A880-0D25-49D0-AAD2-467B84B8F3F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49" name="Shape 3">
          <a:extLst>
            <a:ext uri="{FF2B5EF4-FFF2-40B4-BE49-F238E27FC236}">
              <a16:creationId xmlns:a16="http://schemas.microsoft.com/office/drawing/2014/main" id="{2358AF43-D81F-4584-8C6F-FD59B650BD7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0" name="Shape 3">
          <a:extLst>
            <a:ext uri="{FF2B5EF4-FFF2-40B4-BE49-F238E27FC236}">
              <a16:creationId xmlns:a16="http://schemas.microsoft.com/office/drawing/2014/main" id="{7F800388-967E-4292-B4E5-7960329ACAE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1" name="Shape 3">
          <a:extLst>
            <a:ext uri="{FF2B5EF4-FFF2-40B4-BE49-F238E27FC236}">
              <a16:creationId xmlns:a16="http://schemas.microsoft.com/office/drawing/2014/main" id="{D3BD41E2-472A-4F95-82CF-ABCD4AB19B1E}"/>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2" name="Shape 3">
          <a:extLst>
            <a:ext uri="{FF2B5EF4-FFF2-40B4-BE49-F238E27FC236}">
              <a16:creationId xmlns:a16="http://schemas.microsoft.com/office/drawing/2014/main" id="{3AD81865-77F3-40DE-8C4B-ABFD68D198F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3" name="Shape 3">
          <a:extLst>
            <a:ext uri="{FF2B5EF4-FFF2-40B4-BE49-F238E27FC236}">
              <a16:creationId xmlns:a16="http://schemas.microsoft.com/office/drawing/2014/main" id="{2B04851E-0531-4F2F-8E48-9F598E6387B4}"/>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4" name="Shape 3">
          <a:extLst>
            <a:ext uri="{FF2B5EF4-FFF2-40B4-BE49-F238E27FC236}">
              <a16:creationId xmlns:a16="http://schemas.microsoft.com/office/drawing/2014/main" id="{A9767332-5EBC-4374-B35D-C305B4E13853}"/>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5" name="Shape 3">
          <a:extLst>
            <a:ext uri="{FF2B5EF4-FFF2-40B4-BE49-F238E27FC236}">
              <a16:creationId xmlns:a16="http://schemas.microsoft.com/office/drawing/2014/main" id="{8EC2EE63-48A5-44DC-ABCA-855753E050B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6" name="Shape 3">
          <a:extLst>
            <a:ext uri="{FF2B5EF4-FFF2-40B4-BE49-F238E27FC236}">
              <a16:creationId xmlns:a16="http://schemas.microsoft.com/office/drawing/2014/main" id="{E032A440-F8DF-4C4A-A7DB-EA77EB8F820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7" name="Shape 3">
          <a:extLst>
            <a:ext uri="{FF2B5EF4-FFF2-40B4-BE49-F238E27FC236}">
              <a16:creationId xmlns:a16="http://schemas.microsoft.com/office/drawing/2014/main" id="{52EF8516-A375-4575-BCB1-BCA45E18E3E1}"/>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8" name="Shape 3">
          <a:extLst>
            <a:ext uri="{FF2B5EF4-FFF2-40B4-BE49-F238E27FC236}">
              <a16:creationId xmlns:a16="http://schemas.microsoft.com/office/drawing/2014/main" id="{195FF4FE-47F3-44FD-896C-65249459D57B}"/>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364</xdr:row>
      <xdr:rowOff>0</xdr:rowOff>
    </xdr:from>
    <xdr:to>
      <xdr:col>7</xdr:col>
      <xdr:colOff>255411</xdr:colOff>
      <xdr:row>364</xdr:row>
      <xdr:rowOff>443089</xdr:rowOff>
    </xdr:to>
    <xdr:sp macro="" textlink="">
      <xdr:nvSpPr>
        <xdr:cNvPr id="3959" name="Shape 3">
          <a:extLst>
            <a:ext uri="{FF2B5EF4-FFF2-40B4-BE49-F238E27FC236}">
              <a16:creationId xmlns:a16="http://schemas.microsoft.com/office/drawing/2014/main" id="{EB629438-A6C7-4EEB-ABF7-3C210672C245}"/>
            </a:ext>
          </a:extLst>
        </xdr:cNvPr>
        <xdr:cNvSpPr>
          <a:spLocks noChangeArrowheads="1"/>
        </xdr:cNvSpPr>
      </xdr:nvSpPr>
      <xdr:spPr bwMode="auto">
        <a:xfrm>
          <a:off x="6286147" y="66808350"/>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373</xdr:row>
      <xdr:rowOff>310445</xdr:rowOff>
    </xdr:from>
    <xdr:to>
      <xdr:col>7</xdr:col>
      <xdr:colOff>255411</xdr:colOff>
      <xdr:row>374</xdr:row>
      <xdr:rowOff>443089</xdr:rowOff>
    </xdr:to>
    <xdr:sp macro="" textlink="">
      <xdr:nvSpPr>
        <xdr:cNvPr id="3960" name="Shape 3">
          <a:extLst>
            <a:ext uri="{FF2B5EF4-FFF2-40B4-BE49-F238E27FC236}">
              <a16:creationId xmlns:a16="http://schemas.microsoft.com/office/drawing/2014/main" id="{5610685B-E4C5-4DA7-940D-197411532AEA}"/>
            </a:ext>
          </a:extLst>
        </xdr:cNvPr>
        <xdr:cNvSpPr>
          <a:spLocks noChangeArrowheads="1"/>
        </xdr:cNvSpPr>
      </xdr:nvSpPr>
      <xdr:spPr bwMode="auto">
        <a:xfrm>
          <a:off x="6286147" y="72090845"/>
          <a:ext cx="474839"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373</xdr:row>
      <xdr:rowOff>310445</xdr:rowOff>
    </xdr:from>
    <xdr:to>
      <xdr:col>7</xdr:col>
      <xdr:colOff>255411</xdr:colOff>
      <xdr:row>374</xdr:row>
      <xdr:rowOff>443089</xdr:rowOff>
    </xdr:to>
    <xdr:sp macro="" textlink="">
      <xdr:nvSpPr>
        <xdr:cNvPr id="3961" name="Shape 3">
          <a:extLst>
            <a:ext uri="{FF2B5EF4-FFF2-40B4-BE49-F238E27FC236}">
              <a16:creationId xmlns:a16="http://schemas.microsoft.com/office/drawing/2014/main" id="{6A90979D-0837-41AB-990A-5587F82D49B4}"/>
            </a:ext>
          </a:extLst>
        </xdr:cNvPr>
        <xdr:cNvSpPr>
          <a:spLocks noChangeArrowheads="1"/>
        </xdr:cNvSpPr>
      </xdr:nvSpPr>
      <xdr:spPr bwMode="auto">
        <a:xfrm>
          <a:off x="6286147" y="72090845"/>
          <a:ext cx="474839"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2" name="Shape 3">
          <a:extLst>
            <a:ext uri="{FF2B5EF4-FFF2-40B4-BE49-F238E27FC236}">
              <a16:creationId xmlns:a16="http://schemas.microsoft.com/office/drawing/2014/main" id="{59558922-9C6B-4883-ACBA-712459C376B3}"/>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3" name="Shape 3">
          <a:extLst>
            <a:ext uri="{FF2B5EF4-FFF2-40B4-BE49-F238E27FC236}">
              <a16:creationId xmlns:a16="http://schemas.microsoft.com/office/drawing/2014/main" id="{BF2F251C-61C9-49D7-89E3-839D5492DB33}"/>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4" name="Shape 3">
          <a:extLst>
            <a:ext uri="{FF2B5EF4-FFF2-40B4-BE49-F238E27FC236}">
              <a16:creationId xmlns:a16="http://schemas.microsoft.com/office/drawing/2014/main" id="{3A56A3CB-86E5-4472-8591-4C9DC6EDADD2}"/>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5" name="Shape 3">
          <a:extLst>
            <a:ext uri="{FF2B5EF4-FFF2-40B4-BE49-F238E27FC236}">
              <a16:creationId xmlns:a16="http://schemas.microsoft.com/office/drawing/2014/main" id="{EDCE5F48-F5C6-4307-A50A-EA282698AF78}"/>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6" name="Shape 3">
          <a:extLst>
            <a:ext uri="{FF2B5EF4-FFF2-40B4-BE49-F238E27FC236}">
              <a16:creationId xmlns:a16="http://schemas.microsoft.com/office/drawing/2014/main" id="{757C08D9-9D79-469C-AF45-B7A08EE880F7}"/>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7" name="Shape 3">
          <a:extLst>
            <a:ext uri="{FF2B5EF4-FFF2-40B4-BE49-F238E27FC236}">
              <a16:creationId xmlns:a16="http://schemas.microsoft.com/office/drawing/2014/main" id="{D662AC50-625E-4B78-BB42-4CDBC11B635F}"/>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8" name="Shape 3">
          <a:extLst>
            <a:ext uri="{FF2B5EF4-FFF2-40B4-BE49-F238E27FC236}">
              <a16:creationId xmlns:a16="http://schemas.microsoft.com/office/drawing/2014/main" id="{C33F8DAF-8B51-4432-B0CB-75F2D6F36C3A}"/>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69" name="Shape 3">
          <a:extLst>
            <a:ext uri="{FF2B5EF4-FFF2-40B4-BE49-F238E27FC236}">
              <a16:creationId xmlns:a16="http://schemas.microsoft.com/office/drawing/2014/main" id="{8B0282D3-836A-442E-B818-AA04C1D60889}"/>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0" name="Shape 3">
          <a:extLst>
            <a:ext uri="{FF2B5EF4-FFF2-40B4-BE49-F238E27FC236}">
              <a16:creationId xmlns:a16="http://schemas.microsoft.com/office/drawing/2014/main" id="{E4A27009-EFCB-45E1-96CF-6E119B98885D}"/>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1" name="Shape 3">
          <a:extLst>
            <a:ext uri="{FF2B5EF4-FFF2-40B4-BE49-F238E27FC236}">
              <a16:creationId xmlns:a16="http://schemas.microsoft.com/office/drawing/2014/main" id="{DA4BB9FC-8999-4B9A-8A49-3875A0A02BFE}"/>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2" name="Shape 3">
          <a:extLst>
            <a:ext uri="{FF2B5EF4-FFF2-40B4-BE49-F238E27FC236}">
              <a16:creationId xmlns:a16="http://schemas.microsoft.com/office/drawing/2014/main" id="{CCDCB1CD-637C-4594-A48B-29A768100631}"/>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3" name="Shape 3">
          <a:extLst>
            <a:ext uri="{FF2B5EF4-FFF2-40B4-BE49-F238E27FC236}">
              <a16:creationId xmlns:a16="http://schemas.microsoft.com/office/drawing/2014/main" id="{5904C263-58DB-410D-8154-78D8D23C7895}"/>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4" name="Shape 3">
          <a:extLst>
            <a:ext uri="{FF2B5EF4-FFF2-40B4-BE49-F238E27FC236}">
              <a16:creationId xmlns:a16="http://schemas.microsoft.com/office/drawing/2014/main" id="{4FB8FFB0-F9F2-4044-8F43-83192F43A7C3}"/>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5" name="Shape 3">
          <a:extLst>
            <a:ext uri="{FF2B5EF4-FFF2-40B4-BE49-F238E27FC236}">
              <a16:creationId xmlns:a16="http://schemas.microsoft.com/office/drawing/2014/main" id="{177D31AA-A766-47B8-8743-2340E4C66D7A}"/>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6" name="Shape 3">
          <a:extLst>
            <a:ext uri="{FF2B5EF4-FFF2-40B4-BE49-F238E27FC236}">
              <a16:creationId xmlns:a16="http://schemas.microsoft.com/office/drawing/2014/main" id="{2994E7BA-1CE6-40DD-84C2-1CA5A0098ED8}"/>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7" name="Shape 3">
          <a:extLst>
            <a:ext uri="{FF2B5EF4-FFF2-40B4-BE49-F238E27FC236}">
              <a16:creationId xmlns:a16="http://schemas.microsoft.com/office/drawing/2014/main" id="{6AD6CFF9-2346-4E96-926B-B6094B42E696}"/>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8" name="Shape 3">
          <a:extLst>
            <a:ext uri="{FF2B5EF4-FFF2-40B4-BE49-F238E27FC236}">
              <a16:creationId xmlns:a16="http://schemas.microsoft.com/office/drawing/2014/main" id="{C37AA25A-7694-4F5C-B2A4-A3DAA1916CD0}"/>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79" name="Shape 3">
          <a:extLst>
            <a:ext uri="{FF2B5EF4-FFF2-40B4-BE49-F238E27FC236}">
              <a16:creationId xmlns:a16="http://schemas.microsoft.com/office/drawing/2014/main" id="{CF33E3D7-3BE2-4246-85B8-5B3BF5D08D86}"/>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0" name="Shape 3">
          <a:extLst>
            <a:ext uri="{FF2B5EF4-FFF2-40B4-BE49-F238E27FC236}">
              <a16:creationId xmlns:a16="http://schemas.microsoft.com/office/drawing/2014/main" id="{F308FDE3-3031-4749-92F1-910BF43F23EA}"/>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1" name="Shape 3">
          <a:extLst>
            <a:ext uri="{FF2B5EF4-FFF2-40B4-BE49-F238E27FC236}">
              <a16:creationId xmlns:a16="http://schemas.microsoft.com/office/drawing/2014/main" id="{D2CF8514-BDAF-4AD0-8841-22CE37A6CD0F}"/>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2" name="Shape 3">
          <a:extLst>
            <a:ext uri="{FF2B5EF4-FFF2-40B4-BE49-F238E27FC236}">
              <a16:creationId xmlns:a16="http://schemas.microsoft.com/office/drawing/2014/main" id="{31AA185E-45B8-4689-84E2-EDFB8566597F}"/>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3" name="Shape 3">
          <a:extLst>
            <a:ext uri="{FF2B5EF4-FFF2-40B4-BE49-F238E27FC236}">
              <a16:creationId xmlns:a16="http://schemas.microsoft.com/office/drawing/2014/main" id="{311F9D9E-35B5-425E-9289-4CF05453E57D}"/>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4" name="Shape 3">
          <a:extLst>
            <a:ext uri="{FF2B5EF4-FFF2-40B4-BE49-F238E27FC236}">
              <a16:creationId xmlns:a16="http://schemas.microsoft.com/office/drawing/2014/main" id="{2FDC3A91-F54E-4C74-A1E1-DEC0D58BC034}"/>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5" name="Shape 3">
          <a:extLst>
            <a:ext uri="{FF2B5EF4-FFF2-40B4-BE49-F238E27FC236}">
              <a16:creationId xmlns:a16="http://schemas.microsoft.com/office/drawing/2014/main" id="{A5968CE0-D529-4634-B36E-A4AD21962EAF}"/>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6" name="Shape 3">
          <a:extLst>
            <a:ext uri="{FF2B5EF4-FFF2-40B4-BE49-F238E27FC236}">
              <a16:creationId xmlns:a16="http://schemas.microsoft.com/office/drawing/2014/main" id="{6DF88D9E-A6FB-4CD4-B80C-A4C218713EA8}"/>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7" name="Shape 3">
          <a:extLst>
            <a:ext uri="{FF2B5EF4-FFF2-40B4-BE49-F238E27FC236}">
              <a16:creationId xmlns:a16="http://schemas.microsoft.com/office/drawing/2014/main" id="{CACBAABC-685F-4F83-8DC4-3D21E6AA4E7B}"/>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8" name="Shape 3">
          <a:extLst>
            <a:ext uri="{FF2B5EF4-FFF2-40B4-BE49-F238E27FC236}">
              <a16:creationId xmlns:a16="http://schemas.microsoft.com/office/drawing/2014/main" id="{DC33227C-F80B-4BAD-8CE0-E47F07535F86}"/>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89" name="Shape 3">
          <a:extLst>
            <a:ext uri="{FF2B5EF4-FFF2-40B4-BE49-F238E27FC236}">
              <a16:creationId xmlns:a16="http://schemas.microsoft.com/office/drawing/2014/main" id="{54A86717-2B2C-4892-9750-3133E0BA6655}"/>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0" name="Shape 3">
          <a:extLst>
            <a:ext uri="{FF2B5EF4-FFF2-40B4-BE49-F238E27FC236}">
              <a16:creationId xmlns:a16="http://schemas.microsoft.com/office/drawing/2014/main" id="{823F836F-A495-4CBE-8185-59B239AE469C}"/>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1" name="Shape 3">
          <a:extLst>
            <a:ext uri="{FF2B5EF4-FFF2-40B4-BE49-F238E27FC236}">
              <a16:creationId xmlns:a16="http://schemas.microsoft.com/office/drawing/2014/main" id="{C812E199-B035-4422-8934-4F95C862CAEC}"/>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2" name="Shape 3">
          <a:extLst>
            <a:ext uri="{FF2B5EF4-FFF2-40B4-BE49-F238E27FC236}">
              <a16:creationId xmlns:a16="http://schemas.microsoft.com/office/drawing/2014/main" id="{895F6E4F-1073-4F4B-92F0-7DC41F001FD3}"/>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3" name="Shape 3">
          <a:extLst>
            <a:ext uri="{FF2B5EF4-FFF2-40B4-BE49-F238E27FC236}">
              <a16:creationId xmlns:a16="http://schemas.microsoft.com/office/drawing/2014/main" id="{78BC8226-8F8A-467C-8A42-08269B17E9DB}"/>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4" name="Shape 3">
          <a:extLst>
            <a:ext uri="{FF2B5EF4-FFF2-40B4-BE49-F238E27FC236}">
              <a16:creationId xmlns:a16="http://schemas.microsoft.com/office/drawing/2014/main" id="{35AB5593-7EC8-4D8E-BDA8-D11985D88637}"/>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5" name="Shape 3">
          <a:extLst>
            <a:ext uri="{FF2B5EF4-FFF2-40B4-BE49-F238E27FC236}">
              <a16:creationId xmlns:a16="http://schemas.microsoft.com/office/drawing/2014/main" id="{10C40107-B967-422A-9256-D15E57833536}"/>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6" name="Shape 3">
          <a:extLst>
            <a:ext uri="{FF2B5EF4-FFF2-40B4-BE49-F238E27FC236}">
              <a16:creationId xmlns:a16="http://schemas.microsoft.com/office/drawing/2014/main" id="{BB982FB7-93B6-4F98-BA65-BB00DEBB5D1A}"/>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7" name="Shape 3">
          <a:extLst>
            <a:ext uri="{FF2B5EF4-FFF2-40B4-BE49-F238E27FC236}">
              <a16:creationId xmlns:a16="http://schemas.microsoft.com/office/drawing/2014/main" id="{008EFA17-1BD8-43E4-A492-615117CA8901}"/>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8" name="Shape 3">
          <a:extLst>
            <a:ext uri="{FF2B5EF4-FFF2-40B4-BE49-F238E27FC236}">
              <a16:creationId xmlns:a16="http://schemas.microsoft.com/office/drawing/2014/main" id="{C7874714-29B5-4939-97AF-76DAC2E8587D}"/>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3999" name="Shape 3">
          <a:extLst>
            <a:ext uri="{FF2B5EF4-FFF2-40B4-BE49-F238E27FC236}">
              <a16:creationId xmlns:a16="http://schemas.microsoft.com/office/drawing/2014/main" id="{789F867F-1598-45ED-9439-CE6875222A80}"/>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0" name="Shape 3">
          <a:extLst>
            <a:ext uri="{FF2B5EF4-FFF2-40B4-BE49-F238E27FC236}">
              <a16:creationId xmlns:a16="http://schemas.microsoft.com/office/drawing/2014/main" id="{8ACC422C-E0D9-4E9B-A4F4-25B95C1475D2}"/>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1" name="Shape 3">
          <a:extLst>
            <a:ext uri="{FF2B5EF4-FFF2-40B4-BE49-F238E27FC236}">
              <a16:creationId xmlns:a16="http://schemas.microsoft.com/office/drawing/2014/main" id="{2CC5091F-68BC-4F23-95A0-30E8FC3DD4F6}"/>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2" name="Shape 3">
          <a:extLst>
            <a:ext uri="{FF2B5EF4-FFF2-40B4-BE49-F238E27FC236}">
              <a16:creationId xmlns:a16="http://schemas.microsoft.com/office/drawing/2014/main" id="{BDF8C9C0-F7EB-4A05-AD4E-238204EF0FA1}"/>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3" name="Shape 3">
          <a:extLst>
            <a:ext uri="{FF2B5EF4-FFF2-40B4-BE49-F238E27FC236}">
              <a16:creationId xmlns:a16="http://schemas.microsoft.com/office/drawing/2014/main" id="{B46CF578-B921-4B34-B582-B58791690D4E}"/>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4" name="Shape 3">
          <a:extLst>
            <a:ext uri="{FF2B5EF4-FFF2-40B4-BE49-F238E27FC236}">
              <a16:creationId xmlns:a16="http://schemas.microsoft.com/office/drawing/2014/main" id="{19E94812-C3FE-4A21-897F-CD02D0B695A1}"/>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5" name="Shape 3">
          <a:extLst>
            <a:ext uri="{FF2B5EF4-FFF2-40B4-BE49-F238E27FC236}">
              <a16:creationId xmlns:a16="http://schemas.microsoft.com/office/drawing/2014/main" id="{5727F746-4441-451C-BDD1-A99FDF03A667}"/>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6" name="Shape 3">
          <a:extLst>
            <a:ext uri="{FF2B5EF4-FFF2-40B4-BE49-F238E27FC236}">
              <a16:creationId xmlns:a16="http://schemas.microsoft.com/office/drawing/2014/main" id="{F2DAFD0A-A128-4440-A9D7-B3109B6887A0}"/>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7" name="Shape 3">
          <a:extLst>
            <a:ext uri="{FF2B5EF4-FFF2-40B4-BE49-F238E27FC236}">
              <a16:creationId xmlns:a16="http://schemas.microsoft.com/office/drawing/2014/main" id="{CD4C61DA-0666-4633-8FB6-F5311F670FFE}"/>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8" name="Shape 3">
          <a:extLst>
            <a:ext uri="{FF2B5EF4-FFF2-40B4-BE49-F238E27FC236}">
              <a16:creationId xmlns:a16="http://schemas.microsoft.com/office/drawing/2014/main" id="{598EC436-592B-42E5-9286-958EEF1E4137}"/>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09" name="Shape 3">
          <a:extLst>
            <a:ext uri="{FF2B5EF4-FFF2-40B4-BE49-F238E27FC236}">
              <a16:creationId xmlns:a16="http://schemas.microsoft.com/office/drawing/2014/main" id="{43626FFE-69B3-4918-B9F8-F93A64333567}"/>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0" name="Shape 3">
          <a:extLst>
            <a:ext uri="{FF2B5EF4-FFF2-40B4-BE49-F238E27FC236}">
              <a16:creationId xmlns:a16="http://schemas.microsoft.com/office/drawing/2014/main" id="{BE6738B0-9CE5-40F7-B6DF-1356A68939B6}"/>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1" name="Shape 3">
          <a:extLst>
            <a:ext uri="{FF2B5EF4-FFF2-40B4-BE49-F238E27FC236}">
              <a16:creationId xmlns:a16="http://schemas.microsoft.com/office/drawing/2014/main" id="{3A6B9E94-A60B-4FF1-8F5D-CCD9D93CCCFE}"/>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2" name="Shape 3">
          <a:extLst>
            <a:ext uri="{FF2B5EF4-FFF2-40B4-BE49-F238E27FC236}">
              <a16:creationId xmlns:a16="http://schemas.microsoft.com/office/drawing/2014/main" id="{F5178DCD-F90F-4498-AC19-1060C71CDF48}"/>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3" name="Shape 3">
          <a:extLst>
            <a:ext uri="{FF2B5EF4-FFF2-40B4-BE49-F238E27FC236}">
              <a16:creationId xmlns:a16="http://schemas.microsoft.com/office/drawing/2014/main" id="{BC4F404B-78C2-48DA-A670-86339FBB604C}"/>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4" name="Shape 3">
          <a:extLst>
            <a:ext uri="{FF2B5EF4-FFF2-40B4-BE49-F238E27FC236}">
              <a16:creationId xmlns:a16="http://schemas.microsoft.com/office/drawing/2014/main" id="{B2F35987-1ACE-4C8E-BBC2-26F02E8F9BFF}"/>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5" name="Shape 3">
          <a:extLst>
            <a:ext uri="{FF2B5EF4-FFF2-40B4-BE49-F238E27FC236}">
              <a16:creationId xmlns:a16="http://schemas.microsoft.com/office/drawing/2014/main" id="{7B624A78-1F4B-4890-9598-5EADAA7C1F44}"/>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6" name="Shape 3">
          <a:extLst>
            <a:ext uri="{FF2B5EF4-FFF2-40B4-BE49-F238E27FC236}">
              <a16:creationId xmlns:a16="http://schemas.microsoft.com/office/drawing/2014/main" id="{B3E9B111-4B49-4DFA-A18B-AE94A992FA92}"/>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7" name="Shape 3">
          <a:extLst>
            <a:ext uri="{FF2B5EF4-FFF2-40B4-BE49-F238E27FC236}">
              <a16:creationId xmlns:a16="http://schemas.microsoft.com/office/drawing/2014/main" id="{0160BC6E-2827-49FE-8935-1F5C52BAD22A}"/>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8" name="Shape 3">
          <a:extLst>
            <a:ext uri="{FF2B5EF4-FFF2-40B4-BE49-F238E27FC236}">
              <a16:creationId xmlns:a16="http://schemas.microsoft.com/office/drawing/2014/main" id="{7DA40356-1BC8-46E0-9C6D-B8202C8DB7AE}"/>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19" name="Shape 3">
          <a:extLst>
            <a:ext uri="{FF2B5EF4-FFF2-40B4-BE49-F238E27FC236}">
              <a16:creationId xmlns:a16="http://schemas.microsoft.com/office/drawing/2014/main" id="{F9F171C6-47FD-4AE9-AB83-ABCE3DDE70AD}"/>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20" name="Shape 3">
          <a:extLst>
            <a:ext uri="{FF2B5EF4-FFF2-40B4-BE49-F238E27FC236}">
              <a16:creationId xmlns:a16="http://schemas.microsoft.com/office/drawing/2014/main" id="{FED2CB28-B2FD-4BA2-8A8C-E7255FADF3A3}"/>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21" name="Shape 3">
          <a:extLst>
            <a:ext uri="{FF2B5EF4-FFF2-40B4-BE49-F238E27FC236}">
              <a16:creationId xmlns:a16="http://schemas.microsoft.com/office/drawing/2014/main" id="{7A00CE8C-645D-4B37-81F9-04362E9EA9D3}"/>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22" name="Shape 3">
          <a:extLst>
            <a:ext uri="{FF2B5EF4-FFF2-40B4-BE49-F238E27FC236}">
              <a16:creationId xmlns:a16="http://schemas.microsoft.com/office/drawing/2014/main" id="{5B1C7176-4A30-427E-92BF-D204280AF0EB}"/>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360</xdr:row>
      <xdr:rowOff>0</xdr:rowOff>
    </xdr:from>
    <xdr:to>
      <xdr:col>7</xdr:col>
      <xdr:colOff>255411</xdr:colOff>
      <xdr:row>360</xdr:row>
      <xdr:rowOff>443089</xdr:rowOff>
    </xdr:to>
    <xdr:sp macro="" textlink="">
      <xdr:nvSpPr>
        <xdr:cNvPr id="4023" name="Shape 3">
          <a:extLst>
            <a:ext uri="{FF2B5EF4-FFF2-40B4-BE49-F238E27FC236}">
              <a16:creationId xmlns:a16="http://schemas.microsoft.com/office/drawing/2014/main" id="{502BDC0B-1A08-4B08-8E4F-E682BE56225D}"/>
            </a:ext>
          </a:extLst>
        </xdr:cNvPr>
        <xdr:cNvSpPr>
          <a:spLocks noChangeArrowheads="1"/>
        </xdr:cNvSpPr>
      </xdr:nvSpPr>
      <xdr:spPr bwMode="auto">
        <a:xfrm>
          <a:off x="6286147" y="65008125"/>
          <a:ext cx="474839" cy="3954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24" name="Shape 3">
          <a:extLst>
            <a:ext uri="{FF2B5EF4-FFF2-40B4-BE49-F238E27FC236}">
              <a16:creationId xmlns:a16="http://schemas.microsoft.com/office/drawing/2014/main" id="{4CBA58CE-A7BC-4272-91D6-50B26D861C4E}"/>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25" name="Shape 3">
          <a:extLst>
            <a:ext uri="{FF2B5EF4-FFF2-40B4-BE49-F238E27FC236}">
              <a16:creationId xmlns:a16="http://schemas.microsoft.com/office/drawing/2014/main" id="{C405393D-1664-4367-9408-4C3578F6CF2B}"/>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26" name="Shape 3">
          <a:extLst>
            <a:ext uri="{FF2B5EF4-FFF2-40B4-BE49-F238E27FC236}">
              <a16:creationId xmlns:a16="http://schemas.microsoft.com/office/drawing/2014/main" id="{1D728C22-90E0-44F2-968F-0160F51FBD6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27" name="Shape 3">
          <a:extLst>
            <a:ext uri="{FF2B5EF4-FFF2-40B4-BE49-F238E27FC236}">
              <a16:creationId xmlns:a16="http://schemas.microsoft.com/office/drawing/2014/main" id="{BB520E25-A297-4289-81A8-9DF9D6CCC30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028" name="Shape 3">
          <a:extLst>
            <a:ext uri="{FF2B5EF4-FFF2-40B4-BE49-F238E27FC236}">
              <a16:creationId xmlns:a16="http://schemas.microsoft.com/office/drawing/2014/main" id="{AD8FD798-36E7-441A-816F-89A78ADF3C1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029" name="Shape 3">
          <a:extLst>
            <a:ext uri="{FF2B5EF4-FFF2-40B4-BE49-F238E27FC236}">
              <a16:creationId xmlns:a16="http://schemas.microsoft.com/office/drawing/2014/main" id="{B29E62CF-40AF-4571-8903-289833F0957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030" name="Shape 3">
          <a:extLst>
            <a:ext uri="{FF2B5EF4-FFF2-40B4-BE49-F238E27FC236}">
              <a16:creationId xmlns:a16="http://schemas.microsoft.com/office/drawing/2014/main" id="{728C20DC-BE1A-4927-9DD8-084526D46A9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031" name="Shape 3">
          <a:extLst>
            <a:ext uri="{FF2B5EF4-FFF2-40B4-BE49-F238E27FC236}">
              <a16:creationId xmlns:a16="http://schemas.microsoft.com/office/drawing/2014/main" id="{E2F16033-6303-4A8C-9ED1-AB1E962A1B5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032" name="Shape 3">
          <a:extLst>
            <a:ext uri="{FF2B5EF4-FFF2-40B4-BE49-F238E27FC236}">
              <a16:creationId xmlns:a16="http://schemas.microsoft.com/office/drawing/2014/main" id="{5AA4F5BB-6A07-4C8A-AD1C-89D45724BFC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033" name="Shape 3">
          <a:extLst>
            <a:ext uri="{FF2B5EF4-FFF2-40B4-BE49-F238E27FC236}">
              <a16:creationId xmlns:a16="http://schemas.microsoft.com/office/drawing/2014/main" id="{169A6698-219B-4197-9E91-989DEA226B0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034" name="Shape 3">
          <a:extLst>
            <a:ext uri="{FF2B5EF4-FFF2-40B4-BE49-F238E27FC236}">
              <a16:creationId xmlns:a16="http://schemas.microsoft.com/office/drawing/2014/main" id="{8C8187CF-BD4D-42FD-8206-40FBE156F2E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035" name="Shape 3">
          <a:extLst>
            <a:ext uri="{FF2B5EF4-FFF2-40B4-BE49-F238E27FC236}">
              <a16:creationId xmlns:a16="http://schemas.microsoft.com/office/drawing/2014/main" id="{76429326-5308-4596-BB95-CE6A74DDEBB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036" name="Shape 3">
          <a:extLst>
            <a:ext uri="{FF2B5EF4-FFF2-40B4-BE49-F238E27FC236}">
              <a16:creationId xmlns:a16="http://schemas.microsoft.com/office/drawing/2014/main" id="{E755FE2F-1EFE-442C-A395-A914DB0BAF4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037" name="Shape 3">
          <a:extLst>
            <a:ext uri="{FF2B5EF4-FFF2-40B4-BE49-F238E27FC236}">
              <a16:creationId xmlns:a16="http://schemas.microsoft.com/office/drawing/2014/main" id="{B267DF32-6465-41D5-A7FA-4E4C30640FB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038" name="Shape 3">
          <a:extLst>
            <a:ext uri="{FF2B5EF4-FFF2-40B4-BE49-F238E27FC236}">
              <a16:creationId xmlns:a16="http://schemas.microsoft.com/office/drawing/2014/main" id="{1E05D80F-0530-4382-A43D-5153ED34ED2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039" name="Shape 3">
          <a:extLst>
            <a:ext uri="{FF2B5EF4-FFF2-40B4-BE49-F238E27FC236}">
              <a16:creationId xmlns:a16="http://schemas.microsoft.com/office/drawing/2014/main" id="{B8F63BF5-9182-4F1D-8ACE-7EA39ED4B15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040" name="Shape 3">
          <a:extLst>
            <a:ext uri="{FF2B5EF4-FFF2-40B4-BE49-F238E27FC236}">
              <a16:creationId xmlns:a16="http://schemas.microsoft.com/office/drawing/2014/main" id="{C9031D67-AB50-46A2-8634-9CDFED0B7E7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0</xdr:rowOff>
    </xdr:to>
    <xdr:sp macro="" textlink="">
      <xdr:nvSpPr>
        <xdr:cNvPr id="4041" name="Shape 3">
          <a:extLst>
            <a:ext uri="{FF2B5EF4-FFF2-40B4-BE49-F238E27FC236}">
              <a16:creationId xmlns:a16="http://schemas.microsoft.com/office/drawing/2014/main" id="{15D6AA02-0F1E-41D3-BE64-56C562B6B021}"/>
            </a:ext>
          </a:extLst>
        </xdr:cNvPr>
        <xdr:cNvSpPr>
          <a:spLocks noChangeArrowheads="1"/>
        </xdr:cNvSpPr>
      </xdr:nvSpPr>
      <xdr:spPr bwMode="auto">
        <a:xfrm>
          <a:off x="11477272" y="75710345"/>
          <a:ext cx="255764" cy="26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0</xdr:rowOff>
    </xdr:to>
    <xdr:sp macro="" textlink="">
      <xdr:nvSpPr>
        <xdr:cNvPr id="4042" name="Shape 3">
          <a:extLst>
            <a:ext uri="{FF2B5EF4-FFF2-40B4-BE49-F238E27FC236}">
              <a16:creationId xmlns:a16="http://schemas.microsoft.com/office/drawing/2014/main" id="{2F1D8018-A440-4524-8F0A-52212F82E942}"/>
            </a:ext>
          </a:extLst>
        </xdr:cNvPr>
        <xdr:cNvSpPr>
          <a:spLocks noChangeArrowheads="1"/>
        </xdr:cNvSpPr>
      </xdr:nvSpPr>
      <xdr:spPr bwMode="auto">
        <a:xfrm>
          <a:off x="11477272" y="75710345"/>
          <a:ext cx="255764" cy="26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0</xdr:rowOff>
    </xdr:from>
    <xdr:to>
      <xdr:col>8</xdr:col>
      <xdr:colOff>255411</xdr:colOff>
      <xdr:row>385</xdr:row>
      <xdr:rowOff>443089</xdr:rowOff>
    </xdr:to>
    <xdr:sp macro="" textlink="">
      <xdr:nvSpPr>
        <xdr:cNvPr id="4043" name="Shape 3">
          <a:extLst>
            <a:ext uri="{FF2B5EF4-FFF2-40B4-BE49-F238E27FC236}">
              <a16:creationId xmlns:a16="http://schemas.microsoft.com/office/drawing/2014/main" id="{C99C3DEF-D065-454D-B799-86A78A023BEA}"/>
            </a:ext>
          </a:extLst>
        </xdr:cNvPr>
        <xdr:cNvSpPr>
          <a:spLocks noChangeArrowheads="1"/>
        </xdr:cNvSpPr>
      </xdr:nvSpPr>
      <xdr:spPr bwMode="auto">
        <a:xfrm>
          <a:off x="11477272" y="79781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0</xdr:rowOff>
    </xdr:from>
    <xdr:to>
      <xdr:col>8</xdr:col>
      <xdr:colOff>255411</xdr:colOff>
      <xdr:row>385</xdr:row>
      <xdr:rowOff>443089</xdr:rowOff>
    </xdr:to>
    <xdr:sp macro="" textlink="">
      <xdr:nvSpPr>
        <xdr:cNvPr id="4044" name="Shape 3">
          <a:extLst>
            <a:ext uri="{FF2B5EF4-FFF2-40B4-BE49-F238E27FC236}">
              <a16:creationId xmlns:a16="http://schemas.microsoft.com/office/drawing/2014/main" id="{B0ED47C9-8E28-43D5-A8F8-3349D4B83723}"/>
            </a:ext>
          </a:extLst>
        </xdr:cNvPr>
        <xdr:cNvSpPr>
          <a:spLocks noChangeArrowheads="1"/>
        </xdr:cNvSpPr>
      </xdr:nvSpPr>
      <xdr:spPr bwMode="auto">
        <a:xfrm>
          <a:off x="11477272" y="79781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045" name="Shape 3">
          <a:extLst>
            <a:ext uri="{FF2B5EF4-FFF2-40B4-BE49-F238E27FC236}">
              <a16:creationId xmlns:a16="http://schemas.microsoft.com/office/drawing/2014/main" id="{45938042-278E-4FEC-9EBF-16DDEB9DF25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046" name="Shape 3">
          <a:extLst>
            <a:ext uri="{FF2B5EF4-FFF2-40B4-BE49-F238E27FC236}">
              <a16:creationId xmlns:a16="http://schemas.microsoft.com/office/drawing/2014/main" id="{71869ED7-7A00-44FD-9E57-9C00F7ECE41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4047" name="Shape 3">
          <a:extLst>
            <a:ext uri="{FF2B5EF4-FFF2-40B4-BE49-F238E27FC236}">
              <a16:creationId xmlns:a16="http://schemas.microsoft.com/office/drawing/2014/main" id="{F902FB25-2448-45E6-9923-C62C2CDFEF4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4048" name="Shape 3">
          <a:extLst>
            <a:ext uri="{FF2B5EF4-FFF2-40B4-BE49-F238E27FC236}">
              <a16:creationId xmlns:a16="http://schemas.microsoft.com/office/drawing/2014/main" id="{B038A968-CB27-45CA-AE88-7BF0E49D888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4049" name="Shape 3">
          <a:extLst>
            <a:ext uri="{FF2B5EF4-FFF2-40B4-BE49-F238E27FC236}">
              <a16:creationId xmlns:a16="http://schemas.microsoft.com/office/drawing/2014/main" id="{DF89FE05-6BF1-4AC3-AF16-9F9AA732672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4050" name="Shape 3">
          <a:extLst>
            <a:ext uri="{FF2B5EF4-FFF2-40B4-BE49-F238E27FC236}">
              <a16:creationId xmlns:a16="http://schemas.microsoft.com/office/drawing/2014/main" id="{578901C9-7E55-4B4E-BE79-1E75AECBA42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385</xdr:row>
      <xdr:rowOff>443089</xdr:rowOff>
    </xdr:to>
    <xdr:sp macro="" textlink="">
      <xdr:nvSpPr>
        <xdr:cNvPr id="4051" name="Shape 3">
          <a:extLst>
            <a:ext uri="{FF2B5EF4-FFF2-40B4-BE49-F238E27FC236}">
              <a16:creationId xmlns:a16="http://schemas.microsoft.com/office/drawing/2014/main" id="{A9F5BB80-96A6-4F37-868C-152B7C2A0A92}"/>
            </a:ext>
            <a:ext uri="{147F2762-F138-4A5C-976F-8EAC2B608ADB}">
              <a16:predDERef xmlns:a16="http://schemas.microsoft.com/office/drawing/2014/main" pred="{00000000-0008-0000-0000-00009F000000}"/>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385</xdr:row>
      <xdr:rowOff>443089</xdr:rowOff>
    </xdr:to>
    <xdr:sp macro="" textlink="">
      <xdr:nvSpPr>
        <xdr:cNvPr id="4052" name="Shape 3">
          <a:extLst>
            <a:ext uri="{FF2B5EF4-FFF2-40B4-BE49-F238E27FC236}">
              <a16:creationId xmlns:a16="http://schemas.microsoft.com/office/drawing/2014/main" id="{C78C6DFF-C2EF-47AF-A828-8F8CC6995281}"/>
            </a:ext>
            <a:ext uri="{147F2762-F138-4A5C-976F-8EAC2B608ADB}">
              <a16:predDERef xmlns:a16="http://schemas.microsoft.com/office/drawing/2014/main" pred="{00000000-0008-0000-0000-0000A0000000}"/>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4053" name="Shape 3">
          <a:extLst>
            <a:ext uri="{FF2B5EF4-FFF2-40B4-BE49-F238E27FC236}">
              <a16:creationId xmlns:a16="http://schemas.microsoft.com/office/drawing/2014/main" id="{1249E747-85D4-4DF7-87D4-435E7F49608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4054" name="Shape 3">
          <a:extLst>
            <a:ext uri="{FF2B5EF4-FFF2-40B4-BE49-F238E27FC236}">
              <a16:creationId xmlns:a16="http://schemas.microsoft.com/office/drawing/2014/main" id="{203E866D-3046-4983-98B9-A999CEE1131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4055" name="Shape 3">
          <a:extLst>
            <a:ext uri="{FF2B5EF4-FFF2-40B4-BE49-F238E27FC236}">
              <a16:creationId xmlns:a16="http://schemas.microsoft.com/office/drawing/2014/main" id="{82F30943-274B-444F-A7AE-8D5EB1263684}"/>
            </a:ext>
            <a:ext uri="{147F2762-F138-4A5C-976F-8EAC2B608ADB}">
              <a16:predDERef xmlns:a16="http://schemas.microsoft.com/office/drawing/2014/main" pred="{673F0BF9-E052-41A4-BA91-DFDF6D66BD1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4056" name="Shape 3">
          <a:extLst>
            <a:ext uri="{FF2B5EF4-FFF2-40B4-BE49-F238E27FC236}">
              <a16:creationId xmlns:a16="http://schemas.microsoft.com/office/drawing/2014/main" id="{DC250369-8ADE-4262-BA73-AA8029376C59}"/>
            </a:ext>
            <a:ext uri="{147F2762-F138-4A5C-976F-8EAC2B608ADB}">
              <a16:predDERef xmlns:a16="http://schemas.microsoft.com/office/drawing/2014/main" pred="{9FA36431-8DC0-4550-A086-99538D8C393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388</xdr:row>
      <xdr:rowOff>310445</xdr:rowOff>
    </xdr:from>
    <xdr:to>
      <xdr:col>8</xdr:col>
      <xdr:colOff>255411</xdr:colOff>
      <xdr:row>389</xdr:row>
      <xdr:rowOff>0</xdr:rowOff>
    </xdr:to>
    <xdr:sp macro="" textlink="">
      <xdr:nvSpPr>
        <xdr:cNvPr id="4057" name="Shape 3">
          <a:extLst>
            <a:ext uri="{FF2B5EF4-FFF2-40B4-BE49-F238E27FC236}">
              <a16:creationId xmlns:a16="http://schemas.microsoft.com/office/drawing/2014/main" id="{8C2D0074-097C-49E0-A655-7BEF7D1E2335}"/>
            </a:ext>
            <a:ext uri="{147F2762-F138-4A5C-976F-8EAC2B608ADB}">
              <a16:predDERef xmlns:a16="http://schemas.microsoft.com/office/drawing/2014/main" pred="{6AC8A8F8-63D8-432B-AED2-D21A03CC2D46}"/>
            </a:ext>
          </a:extLst>
        </xdr:cNvPr>
        <xdr:cNvSpPr>
          <a:spLocks noChangeArrowheads="1"/>
        </xdr:cNvSpPr>
      </xdr:nvSpPr>
      <xdr:spPr bwMode="auto">
        <a:xfrm>
          <a:off x="11477272" y="81806345"/>
          <a:ext cx="255764" cy="1404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0</xdr:rowOff>
    </xdr:from>
    <xdr:to>
      <xdr:col>8</xdr:col>
      <xdr:colOff>255411</xdr:colOff>
      <xdr:row>382</xdr:row>
      <xdr:rowOff>443089</xdr:rowOff>
    </xdr:to>
    <xdr:sp macro="" textlink="">
      <xdr:nvSpPr>
        <xdr:cNvPr id="4058" name="Shape 3">
          <a:extLst>
            <a:ext uri="{FF2B5EF4-FFF2-40B4-BE49-F238E27FC236}">
              <a16:creationId xmlns:a16="http://schemas.microsoft.com/office/drawing/2014/main" id="{C97727E4-1C82-4975-A89D-1AFDA9489D4D}"/>
            </a:ext>
            <a:ext uri="{147F2762-F138-4A5C-976F-8EAC2B608ADB}">
              <a16:predDERef xmlns:a16="http://schemas.microsoft.com/office/drawing/2014/main" pred="{04679596-8317-4A57-8E62-30F1867B0B0D}"/>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0</xdr:rowOff>
    </xdr:from>
    <xdr:to>
      <xdr:col>8</xdr:col>
      <xdr:colOff>255411</xdr:colOff>
      <xdr:row>382</xdr:row>
      <xdr:rowOff>443089</xdr:rowOff>
    </xdr:to>
    <xdr:sp macro="" textlink="">
      <xdr:nvSpPr>
        <xdr:cNvPr id="4059" name="Shape 3">
          <a:extLst>
            <a:ext uri="{FF2B5EF4-FFF2-40B4-BE49-F238E27FC236}">
              <a16:creationId xmlns:a16="http://schemas.microsoft.com/office/drawing/2014/main" id="{CA8655A7-3795-466E-9D3E-BE2DF04B7007}"/>
            </a:ext>
            <a:ext uri="{147F2762-F138-4A5C-976F-8EAC2B608ADB}">
              <a16:predDERef xmlns:a16="http://schemas.microsoft.com/office/drawing/2014/main" pred="{A581B084-A388-4C9B-9C7C-4DB2405FAF61}"/>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0</xdr:rowOff>
    </xdr:from>
    <xdr:to>
      <xdr:col>8</xdr:col>
      <xdr:colOff>255411</xdr:colOff>
      <xdr:row>382</xdr:row>
      <xdr:rowOff>443089</xdr:rowOff>
    </xdr:to>
    <xdr:sp macro="" textlink="">
      <xdr:nvSpPr>
        <xdr:cNvPr id="4060" name="Shape 3">
          <a:extLst>
            <a:ext uri="{FF2B5EF4-FFF2-40B4-BE49-F238E27FC236}">
              <a16:creationId xmlns:a16="http://schemas.microsoft.com/office/drawing/2014/main" id="{1C3DDF50-AA91-4787-B670-7AA544482810}"/>
            </a:ext>
            <a:ext uri="{147F2762-F138-4A5C-976F-8EAC2B608ADB}">
              <a16:predDERef xmlns:a16="http://schemas.microsoft.com/office/drawing/2014/main" pred="{739CBA46-49F2-457E-B2F8-9DAACD09CE8E}"/>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0</xdr:rowOff>
    </xdr:from>
    <xdr:to>
      <xdr:col>8</xdr:col>
      <xdr:colOff>255411</xdr:colOff>
      <xdr:row>382</xdr:row>
      <xdr:rowOff>443089</xdr:rowOff>
    </xdr:to>
    <xdr:sp macro="" textlink="">
      <xdr:nvSpPr>
        <xdr:cNvPr id="4061" name="Shape 3">
          <a:extLst>
            <a:ext uri="{FF2B5EF4-FFF2-40B4-BE49-F238E27FC236}">
              <a16:creationId xmlns:a16="http://schemas.microsoft.com/office/drawing/2014/main" id="{62469019-48A2-4348-85E9-F714EA2C3327}"/>
            </a:ext>
            <a:ext uri="{147F2762-F138-4A5C-976F-8EAC2B608ADB}">
              <a16:predDERef xmlns:a16="http://schemas.microsoft.com/office/drawing/2014/main" pred="{AEDB219C-F49C-4A6E-B217-D35C1191A207}"/>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4062" name="Shape 3">
          <a:extLst>
            <a:ext uri="{FF2B5EF4-FFF2-40B4-BE49-F238E27FC236}">
              <a16:creationId xmlns:a16="http://schemas.microsoft.com/office/drawing/2014/main" id="{76337669-3802-4002-B1C8-FC339486C9F3}"/>
            </a:ext>
            <a:ext uri="{147F2762-F138-4A5C-976F-8EAC2B608ADB}">
              <a16:predDERef xmlns:a16="http://schemas.microsoft.com/office/drawing/2014/main" pred="{461B2ACF-862F-45D5-B5D9-B9647F32252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4063" name="Shape 3">
          <a:extLst>
            <a:ext uri="{FF2B5EF4-FFF2-40B4-BE49-F238E27FC236}">
              <a16:creationId xmlns:a16="http://schemas.microsoft.com/office/drawing/2014/main" id="{E48BC5AC-1750-4E2C-B702-F95C541F2250}"/>
            </a:ext>
            <a:ext uri="{147F2762-F138-4A5C-976F-8EAC2B608ADB}">
              <a16:predDERef xmlns:a16="http://schemas.microsoft.com/office/drawing/2014/main" pred="{4F6FD060-5EBB-47E5-9B64-0CF2697FD0F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4064" name="Shape 3">
          <a:extLst>
            <a:ext uri="{FF2B5EF4-FFF2-40B4-BE49-F238E27FC236}">
              <a16:creationId xmlns:a16="http://schemas.microsoft.com/office/drawing/2014/main" id="{DAD2D69D-8D1D-4D11-980E-B5FA7D360AB2}"/>
            </a:ext>
            <a:ext uri="{147F2762-F138-4A5C-976F-8EAC2B608ADB}">
              <a16:predDERef xmlns:a16="http://schemas.microsoft.com/office/drawing/2014/main" pred="{9629224C-B3E1-4DC2-8F27-D012B4DF249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4065" name="Shape 3">
          <a:extLst>
            <a:ext uri="{FF2B5EF4-FFF2-40B4-BE49-F238E27FC236}">
              <a16:creationId xmlns:a16="http://schemas.microsoft.com/office/drawing/2014/main" id="{FA86D8C8-C0DD-4312-AEC4-A0E294F6375C}"/>
            </a:ext>
            <a:ext uri="{147F2762-F138-4A5C-976F-8EAC2B608ADB}">
              <a16:predDERef xmlns:a16="http://schemas.microsoft.com/office/drawing/2014/main" pred="{CD99A8CC-7A82-4FD1-9AED-DEC9F8B67F8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4066" name="Shape 3">
          <a:extLst>
            <a:ext uri="{FF2B5EF4-FFF2-40B4-BE49-F238E27FC236}">
              <a16:creationId xmlns:a16="http://schemas.microsoft.com/office/drawing/2014/main" id="{6F26F16E-3283-4037-BAF5-3A298FBDCB7A}"/>
            </a:ext>
            <a:ext uri="{147F2762-F138-4A5C-976F-8EAC2B608ADB}">
              <a16:predDERef xmlns:a16="http://schemas.microsoft.com/office/drawing/2014/main" pred="{38680687-6375-4B64-9D2C-90D9D27CE5B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4067" name="Shape 3">
          <a:extLst>
            <a:ext uri="{FF2B5EF4-FFF2-40B4-BE49-F238E27FC236}">
              <a16:creationId xmlns:a16="http://schemas.microsoft.com/office/drawing/2014/main" id="{EA23E13F-817E-4E40-B92C-118D6D2ED606}"/>
            </a:ext>
            <a:ext uri="{147F2762-F138-4A5C-976F-8EAC2B608ADB}">
              <a16:predDERef xmlns:a16="http://schemas.microsoft.com/office/drawing/2014/main" pred="{59D31C7B-2856-4D24-AF39-BB9DB07E7AC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4068" name="Shape 3">
          <a:extLst>
            <a:ext uri="{FF2B5EF4-FFF2-40B4-BE49-F238E27FC236}">
              <a16:creationId xmlns:a16="http://schemas.microsoft.com/office/drawing/2014/main" id="{9375BF81-1118-4B9E-99D2-C613D1F0E44C}"/>
            </a:ext>
            <a:ext uri="{147F2762-F138-4A5C-976F-8EAC2B608ADB}">
              <a16:predDERef xmlns:a16="http://schemas.microsoft.com/office/drawing/2014/main" pred="{FA811C2F-F1A6-471F-B39A-524FAF0A244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0</xdr:rowOff>
    </xdr:from>
    <xdr:to>
      <xdr:col>8</xdr:col>
      <xdr:colOff>255411</xdr:colOff>
      <xdr:row>380</xdr:row>
      <xdr:rowOff>443089</xdr:rowOff>
    </xdr:to>
    <xdr:sp macro="" textlink="">
      <xdr:nvSpPr>
        <xdr:cNvPr id="4069" name="Shape 3">
          <a:extLst>
            <a:ext uri="{FF2B5EF4-FFF2-40B4-BE49-F238E27FC236}">
              <a16:creationId xmlns:a16="http://schemas.microsoft.com/office/drawing/2014/main" id="{F1267F2B-E4CF-4296-B1C8-977A6CC73820}"/>
            </a:ext>
            <a:ext uri="{147F2762-F138-4A5C-976F-8EAC2B608ADB}">
              <a16:predDERef xmlns:a16="http://schemas.microsoft.com/office/drawing/2014/main" pred="{0301C531-C5D5-45FA-8AEE-27D56988D053}"/>
            </a:ext>
          </a:extLst>
        </xdr:cNvPr>
        <xdr:cNvSpPr>
          <a:spLocks noChangeArrowheads="1"/>
        </xdr:cNvSpPr>
      </xdr:nvSpPr>
      <xdr:spPr bwMode="auto">
        <a:xfrm>
          <a:off x="11477272" y="765429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4070" name="Shape 3">
          <a:extLst>
            <a:ext uri="{FF2B5EF4-FFF2-40B4-BE49-F238E27FC236}">
              <a16:creationId xmlns:a16="http://schemas.microsoft.com/office/drawing/2014/main" id="{F957A520-F66D-4F15-A053-9AF8AEF6F90F}"/>
            </a:ext>
            <a:ext uri="{147F2762-F138-4A5C-976F-8EAC2B608ADB}">
              <a16:predDERef xmlns:a16="http://schemas.microsoft.com/office/drawing/2014/main" pred="{0840679E-565D-4832-BEF2-2EDF7EBBC02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4071" name="Shape 3">
          <a:extLst>
            <a:ext uri="{FF2B5EF4-FFF2-40B4-BE49-F238E27FC236}">
              <a16:creationId xmlns:a16="http://schemas.microsoft.com/office/drawing/2014/main" id="{0E8A6359-5DD0-4D14-9EA8-634D4CEB4829}"/>
            </a:ext>
            <a:ext uri="{147F2762-F138-4A5C-976F-8EAC2B608ADB}">
              <a16:predDERef xmlns:a16="http://schemas.microsoft.com/office/drawing/2014/main" pred="{B0646D0D-FDD2-456C-94DC-51B21F6018D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385</xdr:row>
      <xdr:rowOff>443089</xdr:rowOff>
    </xdr:to>
    <xdr:sp macro="" textlink="">
      <xdr:nvSpPr>
        <xdr:cNvPr id="4072" name="Shape 3">
          <a:extLst>
            <a:ext uri="{FF2B5EF4-FFF2-40B4-BE49-F238E27FC236}">
              <a16:creationId xmlns:a16="http://schemas.microsoft.com/office/drawing/2014/main" id="{E4EE8932-C7F7-4425-BC98-A7373C267706}"/>
            </a:ext>
            <a:ext uri="{147F2762-F138-4A5C-976F-8EAC2B608ADB}">
              <a16:predDERef xmlns:a16="http://schemas.microsoft.com/office/drawing/2014/main" pred="{EAEF2C84-E60E-48EB-930A-7AB28D62E36E}"/>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385</xdr:row>
      <xdr:rowOff>443089</xdr:rowOff>
    </xdr:to>
    <xdr:sp macro="" textlink="">
      <xdr:nvSpPr>
        <xdr:cNvPr id="4073" name="Shape 3">
          <a:extLst>
            <a:ext uri="{FF2B5EF4-FFF2-40B4-BE49-F238E27FC236}">
              <a16:creationId xmlns:a16="http://schemas.microsoft.com/office/drawing/2014/main" id="{29E70BE9-23D7-4329-9DD3-957B2EA0F905}"/>
            </a:ext>
            <a:ext uri="{147F2762-F138-4A5C-976F-8EAC2B608ADB}">
              <a16:predDERef xmlns:a16="http://schemas.microsoft.com/office/drawing/2014/main" pred="{4590CC87-6F54-4583-8A3D-C0AFFE9130F0}"/>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385</xdr:row>
      <xdr:rowOff>443089</xdr:rowOff>
    </xdr:to>
    <xdr:sp macro="" textlink="">
      <xdr:nvSpPr>
        <xdr:cNvPr id="4074" name="Shape 3">
          <a:extLst>
            <a:ext uri="{FF2B5EF4-FFF2-40B4-BE49-F238E27FC236}">
              <a16:creationId xmlns:a16="http://schemas.microsoft.com/office/drawing/2014/main" id="{EA97F15E-780D-4734-977E-AF6EBB067C48}"/>
            </a:ext>
            <a:ext uri="{147F2762-F138-4A5C-976F-8EAC2B608ADB}">
              <a16:predDERef xmlns:a16="http://schemas.microsoft.com/office/drawing/2014/main" pred="{7BC8A45B-0B3A-4BFC-A072-B9D6F60AEDF6}"/>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385</xdr:row>
      <xdr:rowOff>443089</xdr:rowOff>
    </xdr:to>
    <xdr:sp macro="" textlink="">
      <xdr:nvSpPr>
        <xdr:cNvPr id="4075" name="Shape 3">
          <a:extLst>
            <a:ext uri="{FF2B5EF4-FFF2-40B4-BE49-F238E27FC236}">
              <a16:creationId xmlns:a16="http://schemas.microsoft.com/office/drawing/2014/main" id="{5E58D9C8-F67D-439E-B013-A6B62DB4E99F}"/>
            </a:ext>
            <a:ext uri="{147F2762-F138-4A5C-976F-8EAC2B608ADB}">
              <a16:predDERef xmlns:a16="http://schemas.microsoft.com/office/drawing/2014/main" pred="{8E01999C-1EDE-4C02-B1E2-06A5804C189A}"/>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76" name="Shape 3">
          <a:extLst>
            <a:ext uri="{FF2B5EF4-FFF2-40B4-BE49-F238E27FC236}">
              <a16:creationId xmlns:a16="http://schemas.microsoft.com/office/drawing/2014/main" id="{D60216AE-6D5B-4817-A66B-DB026632D56B}"/>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77" name="Shape 3">
          <a:extLst>
            <a:ext uri="{FF2B5EF4-FFF2-40B4-BE49-F238E27FC236}">
              <a16:creationId xmlns:a16="http://schemas.microsoft.com/office/drawing/2014/main" id="{5F452EA1-2963-4AD0-B20E-8A4D5DBADC2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78" name="Shape 3">
          <a:extLst>
            <a:ext uri="{FF2B5EF4-FFF2-40B4-BE49-F238E27FC236}">
              <a16:creationId xmlns:a16="http://schemas.microsoft.com/office/drawing/2014/main" id="{3D73F57D-8D80-43F6-A414-E6B79EB899F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79" name="Shape 3">
          <a:extLst>
            <a:ext uri="{FF2B5EF4-FFF2-40B4-BE49-F238E27FC236}">
              <a16:creationId xmlns:a16="http://schemas.microsoft.com/office/drawing/2014/main" id="{B18C2672-0D62-4765-8EDB-1FCD805C1AF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0" name="Shape 3">
          <a:extLst>
            <a:ext uri="{FF2B5EF4-FFF2-40B4-BE49-F238E27FC236}">
              <a16:creationId xmlns:a16="http://schemas.microsoft.com/office/drawing/2014/main" id="{2B4C7390-61DE-48DD-B573-018270C88529}"/>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1" name="Shape 3">
          <a:extLst>
            <a:ext uri="{FF2B5EF4-FFF2-40B4-BE49-F238E27FC236}">
              <a16:creationId xmlns:a16="http://schemas.microsoft.com/office/drawing/2014/main" id="{90DA4AA1-96D0-4F49-9431-1385AC09F956}"/>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2" name="Shape 3">
          <a:extLst>
            <a:ext uri="{FF2B5EF4-FFF2-40B4-BE49-F238E27FC236}">
              <a16:creationId xmlns:a16="http://schemas.microsoft.com/office/drawing/2014/main" id="{59C1A0AA-32B5-4E38-B27F-38B83C1B0F5E}"/>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3" name="Shape 3">
          <a:extLst>
            <a:ext uri="{FF2B5EF4-FFF2-40B4-BE49-F238E27FC236}">
              <a16:creationId xmlns:a16="http://schemas.microsoft.com/office/drawing/2014/main" id="{6C89A358-FD40-43FC-8F78-5534C867DA8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4" name="Shape 3">
          <a:extLst>
            <a:ext uri="{FF2B5EF4-FFF2-40B4-BE49-F238E27FC236}">
              <a16:creationId xmlns:a16="http://schemas.microsoft.com/office/drawing/2014/main" id="{38F8F3D9-0002-4D77-A2C2-6132DD7ED741}"/>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5" name="Shape 3">
          <a:extLst>
            <a:ext uri="{FF2B5EF4-FFF2-40B4-BE49-F238E27FC236}">
              <a16:creationId xmlns:a16="http://schemas.microsoft.com/office/drawing/2014/main" id="{247C8CBB-22B6-4A03-9889-C429F89289B4}"/>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6" name="Shape 3">
          <a:extLst>
            <a:ext uri="{FF2B5EF4-FFF2-40B4-BE49-F238E27FC236}">
              <a16:creationId xmlns:a16="http://schemas.microsoft.com/office/drawing/2014/main" id="{7E8046B4-6550-4BCE-B213-789D9DD125AC}"/>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87" name="Shape 3">
          <a:extLst>
            <a:ext uri="{FF2B5EF4-FFF2-40B4-BE49-F238E27FC236}">
              <a16:creationId xmlns:a16="http://schemas.microsoft.com/office/drawing/2014/main" id="{AF0E165C-5304-4826-AF47-2C74839DED9C}"/>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88" name="Shape 3">
          <a:extLst>
            <a:ext uri="{FF2B5EF4-FFF2-40B4-BE49-F238E27FC236}">
              <a16:creationId xmlns:a16="http://schemas.microsoft.com/office/drawing/2014/main" id="{B2D5A5C4-51D2-4E1D-9757-F5FC2C6B107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89" name="Shape 3">
          <a:extLst>
            <a:ext uri="{FF2B5EF4-FFF2-40B4-BE49-F238E27FC236}">
              <a16:creationId xmlns:a16="http://schemas.microsoft.com/office/drawing/2014/main" id="{FF6A627A-5373-4956-B3E8-C5432C3595B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0" name="Shape 3">
          <a:extLst>
            <a:ext uri="{FF2B5EF4-FFF2-40B4-BE49-F238E27FC236}">
              <a16:creationId xmlns:a16="http://schemas.microsoft.com/office/drawing/2014/main" id="{1B5CF1E2-5E9D-429A-A91D-0B63A35E213D}"/>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1" name="Shape 3">
          <a:extLst>
            <a:ext uri="{FF2B5EF4-FFF2-40B4-BE49-F238E27FC236}">
              <a16:creationId xmlns:a16="http://schemas.microsoft.com/office/drawing/2014/main" id="{F097D98F-5BB7-4174-92B8-85A6A7E17991}"/>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2" name="Shape 3">
          <a:extLst>
            <a:ext uri="{FF2B5EF4-FFF2-40B4-BE49-F238E27FC236}">
              <a16:creationId xmlns:a16="http://schemas.microsoft.com/office/drawing/2014/main" id="{A5AC7964-4E1F-4422-BB86-9D974968B589}"/>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3" name="Shape 3">
          <a:extLst>
            <a:ext uri="{FF2B5EF4-FFF2-40B4-BE49-F238E27FC236}">
              <a16:creationId xmlns:a16="http://schemas.microsoft.com/office/drawing/2014/main" id="{239A7F41-8CBA-4C28-8E58-FFD4E5EEB57E}"/>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4" name="Shape 3">
          <a:extLst>
            <a:ext uri="{FF2B5EF4-FFF2-40B4-BE49-F238E27FC236}">
              <a16:creationId xmlns:a16="http://schemas.microsoft.com/office/drawing/2014/main" id="{B6FA0940-0891-4CD2-831B-9D3A3BF433A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5" name="Shape 3">
          <a:extLst>
            <a:ext uri="{FF2B5EF4-FFF2-40B4-BE49-F238E27FC236}">
              <a16:creationId xmlns:a16="http://schemas.microsoft.com/office/drawing/2014/main" id="{B19CBF03-BD34-46A2-A5AE-AA1C3CF41456}"/>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96" name="Shape 3">
          <a:extLst>
            <a:ext uri="{FF2B5EF4-FFF2-40B4-BE49-F238E27FC236}">
              <a16:creationId xmlns:a16="http://schemas.microsoft.com/office/drawing/2014/main" id="{A37009DD-31AC-4116-BBF8-7ADD42E30AD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097" name="Shape 3">
          <a:extLst>
            <a:ext uri="{FF2B5EF4-FFF2-40B4-BE49-F238E27FC236}">
              <a16:creationId xmlns:a16="http://schemas.microsoft.com/office/drawing/2014/main" id="{BDF50418-7141-491E-A255-C1A1A1AE399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8" name="Shape 3">
          <a:extLst>
            <a:ext uri="{FF2B5EF4-FFF2-40B4-BE49-F238E27FC236}">
              <a16:creationId xmlns:a16="http://schemas.microsoft.com/office/drawing/2014/main" id="{D010E35E-47D3-42A3-A1FB-4EC99F09F65D}"/>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099" name="Shape 3">
          <a:extLst>
            <a:ext uri="{FF2B5EF4-FFF2-40B4-BE49-F238E27FC236}">
              <a16:creationId xmlns:a16="http://schemas.microsoft.com/office/drawing/2014/main" id="{2C55D8EF-9B58-4A16-87EC-C3C9AB9AC326}"/>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100" name="Shape 3">
          <a:extLst>
            <a:ext uri="{FF2B5EF4-FFF2-40B4-BE49-F238E27FC236}">
              <a16:creationId xmlns:a16="http://schemas.microsoft.com/office/drawing/2014/main" id="{4D556A04-1F6E-4410-83F3-B2820B92B5B2}"/>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101" name="Shape 3">
          <a:extLst>
            <a:ext uri="{FF2B5EF4-FFF2-40B4-BE49-F238E27FC236}">
              <a16:creationId xmlns:a16="http://schemas.microsoft.com/office/drawing/2014/main" id="{C7FAD58F-48D8-4AE5-A069-D18868E8C1F4}"/>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02" name="Shape 3">
          <a:extLst>
            <a:ext uri="{FF2B5EF4-FFF2-40B4-BE49-F238E27FC236}">
              <a16:creationId xmlns:a16="http://schemas.microsoft.com/office/drawing/2014/main" id="{E0A42515-5BB6-4ABF-BEC4-CF66CE3F926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03" name="Shape 3">
          <a:extLst>
            <a:ext uri="{FF2B5EF4-FFF2-40B4-BE49-F238E27FC236}">
              <a16:creationId xmlns:a16="http://schemas.microsoft.com/office/drawing/2014/main" id="{013F99BE-17DA-4723-BCF5-4ED4C9711C7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104" name="Shape 3">
          <a:extLst>
            <a:ext uri="{FF2B5EF4-FFF2-40B4-BE49-F238E27FC236}">
              <a16:creationId xmlns:a16="http://schemas.microsoft.com/office/drawing/2014/main" id="{E68BD584-05A7-427E-BE27-53EEDFE5A990}"/>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105" name="Shape 3">
          <a:extLst>
            <a:ext uri="{FF2B5EF4-FFF2-40B4-BE49-F238E27FC236}">
              <a16:creationId xmlns:a16="http://schemas.microsoft.com/office/drawing/2014/main" id="{852E7990-D8B4-4C2C-B2D3-3C63AF67B825}"/>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06" name="Shape 3">
          <a:extLst>
            <a:ext uri="{FF2B5EF4-FFF2-40B4-BE49-F238E27FC236}">
              <a16:creationId xmlns:a16="http://schemas.microsoft.com/office/drawing/2014/main" id="{EB4788A0-A982-4DA2-9B9E-814ACE099FC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07" name="Shape 3">
          <a:extLst>
            <a:ext uri="{FF2B5EF4-FFF2-40B4-BE49-F238E27FC236}">
              <a16:creationId xmlns:a16="http://schemas.microsoft.com/office/drawing/2014/main" id="{81CE16C2-0C48-4A8B-930D-8EA7853BFC9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108" name="Shape 3">
          <a:extLst>
            <a:ext uri="{FF2B5EF4-FFF2-40B4-BE49-F238E27FC236}">
              <a16:creationId xmlns:a16="http://schemas.microsoft.com/office/drawing/2014/main" id="{62FB74B3-4985-485C-93EB-98A9A0B4A04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109" name="Shape 3">
          <a:extLst>
            <a:ext uri="{FF2B5EF4-FFF2-40B4-BE49-F238E27FC236}">
              <a16:creationId xmlns:a16="http://schemas.microsoft.com/office/drawing/2014/main" id="{24D637D9-78C5-427C-8899-BBD89BC5D945}"/>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0" name="Shape 3">
          <a:extLst>
            <a:ext uri="{FF2B5EF4-FFF2-40B4-BE49-F238E27FC236}">
              <a16:creationId xmlns:a16="http://schemas.microsoft.com/office/drawing/2014/main" id="{E4369BC4-C6D4-479A-A600-AE7C09D4944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1" name="Shape 3">
          <a:extLst>
            <a:ext uri="{FF2B5EF4-FFF2-40B4-BE49-F238E27FC236}">
              <a16:creationId xmlns:a16="http://schemas.microsoft.com/office/drawing/2014/main" id="{06020CB3-249B-48DC-8D09-CB6DE2D9704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2" name="Shape 3">
          <a:extLst>
            <a:ext uri="{FF2B5EF4-FFF2-40B4-BE49-F238E27FC236}">
              <a16:creationId xmlns:a16="http://schemas.microsoft.com/office/drawing/2014/main" id="{0239C152-2D0F-4474-BAFF-ECF9826B5FF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3" name="Shape 3">
          <a:extLst>
            <a:ext uri="{FF2B5EF4-FFF2-40B4-BE49-F238E27FC236}">
              <a16:creationId xmlns:a16="http://schemas.microsoft.com/office/drawing/2014/main" id="{1741AC8B-32C6-41B8-A51C-CB3B0EAF54A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4" name="Shape 3">
          <a:extLst>
            <a:ext uri="{FF2B5EF4-FFF2-40B4-BE49-F238E27FC236}">
              <a16:creationId xmlns:a16="http://schemas.microsoft.com/office/drawing/2014/main" id="{FF3DC132-96C0-4B9B-92A5-68D95ADEBB3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5" name="Shape 3">
          <a:extLst>
            <a:ext uri="{FF2B5EF4-FFF2-40B4-BE49-F238E27FC236}">
              <a16:creationId xmlns:a16="http://schemas.microsoft.com/office/drawing/2014/main" id="{9F7D7AEC-07CB-4FA6-B008-FD0B60A7863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6" name="Shape 3">
          <a:extLst>
            <a:ext uri="{FF2B5EF4-FFF2-40B4-BE49-F238E27FC236}">
              <a16:creationId xmlns:a16="http://schemas.microsoft.com/office/drawing/2014/main" id="{8C9BDB8E-C16E-4D9E-9830-AC82BDCE7F5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7" name="Shape 3">
          <a:extLst>
            <a:ext uri="{FF2B5EF4-FFF2-40B4-BE49-F238E27FC236}">
              <a16:creationId xmlns:a16="http://schemas.microsoft.com/office/drawing/2014/main" id="{C53E9355-CA87-4B98-9351-612CE4AE614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8" name="Shape 3">
          <a:extLst>
            <a:ext uri="{FF2B5EF4-FFF2-40B4-BE49-F238E27FC236}">
              <a16:creationId xmlns:a16="http://schemas.microsoft.com/office/drawing/2014/main" id="{9E32D286-6D07-4942-8C23-FDD5E7FACD6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19" name="Shape 3">
          <a:extLst>
            <a:ext uri="{FF2B5EF4-FFF2-40B4-BE49-F238E27FC236}">
              <a16:creationId xmlns:a16="http://schemas.microsoft.com/office/drawing/2014/main" id="{A7342B55-0099-427A-9C9C-A2EB45D6DC5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0" name="Shape 3">
          <a:extLst>
            <a:ext uri="{FF2B5EF4-FFF2-40B4-BE49-F238E27FC236}">
              <a16:creationId xmlns:a16="http://schemas.microsoft.com/office/drawing/2014/main" id="{BCAB2D3A-4A40-483F-941B-A7BD54ABDB3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1" name="Shape 3">
          <a:extLst>
            <a:ext uri="{FF2B5EF4-FFF2-40B4-BE49-F238E27FC236}">
              <a16:creationId xmlns:a16="http://schemas.microsoft.com/office/drawing/2014/main" id="{4CD00F9E-33FF-4350-A584-8482146490F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2" name="Shape 3">
          <a:extLst>
            <a:ext uri="{FF2B5EF4-FFF2-40B4-BE49-F238E27FC236}">
              <a16:creationId xmlns:a16="http://schemas.microsoft.com/office/drawing/2014/main" id="{FB26F7D0-2072-45E9-A761-F4BE609130E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3" name="Shape 3">
          <a:extLst>
            <a:ext uri="{FF2B5EF4-FFF2-40B4-BE49-F238E27FC236}">
              <a16:creationId xmlns:a16="http://schemas.microsoft.com/office/drawing/2014/main" id="{61950A52-B731-4320-87B6-23711ABA5B7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4" name="Shape 3">
          <a:extLst>
            <a:ext uri="{FF2B5EF4-FFF2-40B4-BE49-F238E27FC236}">
              <a16:creationId xmlns:a16="http://schemas.microsoft.com/office/drawing/2014/main" id="{F2A30DD6-B543-4F1C-A6C3-88504E603B9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5" name="Shape 3">
          <a:extLst>
            <a:ext uri="{FF2B5EF4-FFF2-40B4-BE49-F238E27FC236}">
              <a16:creationId xmlns:a16="http://schemas.microsoft.com/office/drawing/2014/main" id="{0BF0BDF0-DD13-42AE-B0DB-4F5DF3368FD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6" name="Shape 3">
          <a:extLst>
            <a:ext uri="{FF2B5EF4-FFF2-40B4-BE49-F238E27FC236}">
              <a16:creationId xmlns:a16="http://schemas.microsoft.com/office/drawing/2014/main" id="{34E3AF2F-EC05-4A93-9AFF-F7734064048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7" name="Shape 3">
          <a:extLst>
            <a:ext uri="{FF2B5EF4-FFF2-40B4-BE49-F238E27FC236}">
              <a16:creationId xmlns:a16="http://schemas.microsoft.com/office/drawing/2014/main" id="{3BEC97EB-2EF4-48B5-83D6-B2D9BEFEC15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8" name="Shape 3">
          <a:extLst>
            <a:ext uri="{FF2B5EF4-FFF2-40B4-BE49-F238E27FC236}">
              <a16:creationId xmlns:a16="http://schemas.microsoft.com/office/drawing/2014/main" id="{B20FB9B4-C4EB-479F-A076-10874D451B4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29" name="Shape 3">
          <a:extLst>
            <a:ext uri="{FF2B5EF4-FFF2-40B4-BE49-F238E27FC236}">
              <a16:creationId xmlns:a16="http://schemas.microsoft.com/office/drawing/2014/main" id="{6A2368E9-FB19-44BC-A720-1A7EE7A59FE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0" name="Shape 3">
          <a:extLst>
            <a:ext uri="{FF2B5EF4-FFF2-40B4-BE49-F238E27FC236}">
              <a16:creationId xmlns:a16="http://schemas.microsoft.com/office/drawing/2014/main" id="{45A9DD4D-AC91-421E-919B-AA33E966F35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1" name="Shape 3">
          <a:extLst>
            <a:ext uri="{FF2B5EF4-FFF2-40B4-BE49-F238E27FC236}">
              <a16:creationId xmlns:a16="http://schemas.microsoft.com/office/drawing/2014/main" id="{8BE23EF1-BA5D-4467-BEFF-0AD9C8ECD0F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2" name="Shape 3">
          <a:extLst>
            <a:ext uri="{FF2B5EF4-FFF2-40B4-BE49-F238E27FC236}">
              <a16:creationId xmlns:a16="http://schemas.microsoft.com/office/drawing/2014/main" id="{ED27C247-9172-4F69-9D2F-A38C0003145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3" name="Shape 3">
          <a:extLst>
            <a:ext uri="{FF2B5EF4-FFF2-40B4-BE49-F238E27FC236}">
              <a16:creationId xmlns:a16="http://schemas.microsoft.com/office/drawing/2014/main" id="{437F211E-0A4C-4930-B7A1-33C547AB889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4" name="Shape 3">
          <a:extLst>
            <a:ext uri="{FF2B5EF4-FFF2-40B4-BE49-F238E27FC236}">
              <a16:creationId xmlns:a16="http://schemas.microsoft.com/office/drawing/2014/main" id="{0665BA81-3011-49C2-8B4B-094C89497F6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5" name="Shape 3">
          <a:extLst>
            <a:ext uri="{FF2B5EF4-FFF2-40B4-BE49-F238E27FC236}">
              <a16:creationId xmlns:a16="http://schemas.microsoft.com/office/drawing/2014/main" id="{CF5CA81C-F066-43D4-95C3-57A3CD525DF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6" name="Shape 3">
          <a:extLst>
            <a:ext uri="{FF2B5EF4-FFF2-40B4-BE49-F238E27FC236}">
              <a16:creationId xmlns:a16="http://schemas.microsoft.com/office/drawing/2014/main" id="{28F4CEE9-BA6D-48E7-93D6-70FDE4F590B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7" name="Shape 3">
          <a:extLst>
            <a:ext uri="{FF2B5EF4-FFF2-40B4-BE49-F238E27FC236}">
              <a16:creationId xmlns:a16="http://schemas.microsoft.com/office/drawing/2014/main" id="{3615143C-498B-416A-AB87-DBCBE6FCB12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8" name="Shape 3">
          <a:extLst>
            <a:ext uri="{FF2B5EF4-FFF2-40B4-BE49-F238E27FC236}">
              <a16:creationId xmlns:a16="http://schemas.microsoft.com/office/drawing/2014/main" id="{E76CF533-FF63-47DA-BE9B-49050139BF3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39" name="Shape 3">
          <a:extLst>
            <a:ext uri="{FF2B5EF4-FFF2-40B4-BE49-F238E27FC236}">
              <a16:creationId xmlns:a16="http://schemas.microsoft.com/office/drawing/2014/main" id="{DBC33B89-4280-403B-AB5F-CA5C7B07E76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0" name="Shape 3">
          <a:extLst>
            <a:ext uri="{FF2B5EF4-FFF2-40B4-BE49-F238E27FC236}">
              <a16:creationId xmlns:a16="http://schemas.microsoft.com/office/drawing/2014/main" id="{DB329B58-C786-4D73-B5F2-DB78CD510AF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1" name="Shape 3">
          <a:extLst>
            <a:ext uri="{FF2B5EF4-FFF2-40B4-BE49-F238E27FC236}">
              <a16:creationId xmlns:a16="http://schemas.microsoft.com/office/drawing/2014/main" id="{ABBF8C43-B950-452B-9480-0B2FDE861B9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2" name="Shape 3">
          <a:extLst>
            <a:ext uri="{FF2B5EF4-FFF2-40B4-BE49-F238E27FC236}">
              <a16:creationId xmlns:a16="http://schemas.microsoft.com/office/drawing/2014/main" id="{4C37BC9E-ADCD-4E1D-9CDF-0E20BD17B16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3" name="Shape 3">
          <a:extLst>
            <a:ext uri="{FF2B5EF4-FFF2-40B4-BE49-F238E27FC236}">
              <a16:creationId xmlns:a16="http://schemas.microsoft.com/office/drawing/2014/main" id="{9AB8A51D-87AC-467A-99C0-5FEB6A746D3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4" name="Shape 3">
          <a:extLst>
            <a:ext uri="{FF2B5EF4-FFF2-40B4-BE49-F238E27FC236}">
              <a16:creationId xmlns:a16="http://schemas.microsoft.com/office/drawing/2014/main" id="{AE1F5D5C-166F-4242-8154-A0FB71FB16E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5" name="Shape 3">
          <a:extLst>
            <a:ext uri="{FF2B5EF4-FFF2-40B4-BE49-F238E27FC236}">
              <a16:creationId xmlns:a16="http://schemas.microsoft.com/office/drawing/2014/main" id="{84AE30AC-A0E2-472C-A372-8AA65C79D4B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6" name="Shape 3">
          <a:extLst>
            <a:ext uri="{FF2B5EF4-FFF2-40B4-BE49-F238E27FC236}">
              <a16:creationId xmlns:a16="http://schemas.microsoft.com/office/drawing/2014/main" id="{C5378FE4-545E-485D-B59A-FA2F15B2EF3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7" name="Shape 3">
          <a:extLst>
            <a:ext uri="{FF2B5EF4-FFF2-40B4-BE49-F238E27FC236}">
              <a16:creationId xmlns:a16="http://schemas.microsoft.com/office/drawing/2014/main" id="{65FA5425-5ECB-4190-8F85-613DED2912B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8" name="Shape 3">
          <a:extLst>
            <a:ext uri="{FF2B5EF4-FFF2-40B4-BE49-F238E27FC236}">
              <a16:creationId xmlns:a16="http://schemas.microsoft.com/office/drawing/2014/main" id="{98777037-A03F-441E-A390-56040D8DF6E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49" name="Shape 3">
          <a:extLst>
            <a:ext uri="{FF2B5EF4-FFF2-40B4-BE49-F238E27FC236}">
              <a16:creationId xmlns:a16="http://schemas.microsoft.com/office/drawing/2014/main" id="{FF6C6EF4-9B8A-411E-ADE3-80A803721C8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0" name="Shape 3">
          <a:extLst>
            <a:ext uri="{FF2B5EF4-FFF2-40B4-BE49-F238E27FC236}">
              <a16:creationId xmlns:a16="http://schemas.microsoft.com/office/drawing/2014/main" id="{1E83CA60-C4D7-42BD-B17B-AAE4E7D3C6E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1" name="Shape 3">
          <a:extLst>
            <a:ext uri="{FF2B5EF4-FFF2-40B4-BE49-F238E27FC236}">
              <a16:creationId xmlns:a16="http://schemas.microsoft.com/office/drawing/2014/main" id="{29D1BD86-C517-4EDD-8491-932AB5884A5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2" name="Shape 3">
          <a:extLst>
            <a:ext uri="{FF2B5EF4-FFF2-40B4-BE49-F238E27FC236}">
              <a16:creationId xmlns:a16="http://schemas.microsoft.com/office/drawing/2014/main" id="{8CD6EA00-54DA-45FE-BED4-C587E50B314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3" name="Shape 3">
          <a:extLst>
            <a:ext uri="{FF2B5EF4-FFF2-40B4-BE49-F238E27FC236}">
              <a16:creationId xmlns:a16="http://schemas.microsoft.com/office/drawing/2014/main" id="{1C1021C7-BA95-414A-BA81-5ECDBD1961F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4" name="Shape 3">
          <a:extLst>
            <a:ext uri="{FF2B5EF4-FFF2-40B4-BE49-F238E27FC236}">
              <a16:creationId xmlns:a16="http://schemas.microsoft.com/office/drawing/2014/main" id="{051D36EC-F28E-4051-B7B1-68EAE894AD8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5" name="Shape 3">
          <a:extLst>
            <a:ext uri="{FF2B5EF4-FFF2-40B4-BE49-F238E27FC236}">
              <a16:creationId xmlns:a16="http://schemas.microsoft.com/office/drawing/2014/main" id="{3A62CADA-FF58-48DD-B4CF-119B1337D38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6" name="Shape 3">
          <a:extLst>
            <a:ext uri="{FF2B5EF4-FFF2-40B4-BE49-F238E27FC236}">
              <a16:creationId xmlns:a16="http://schemas.microsoft.com/office/drawing/2014/main" id="{11719A75-52A2-4BD8-AECB-E10274AB5A7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7" name="Shape 3">
          <a:extLst>
            <a:ext uri="{FF2B5EF4-FFF2-40B4-BE49-F238E27FC236}">
              <a16:creationId xmlns:a16="http://schemas.microsoft.com/office/drawing/2014/main" id="{450AB33C-D22A-4497-BD3E-C09D36DA62C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8" name="Shape 3">
          <a:extLst>
            <a:ext uri="{FF2B5EF4-FFF2-40B4-BE49-F238E27FC236}">
              <a16:creationId xmlns:a16="http://schemas.microsoft.com/office/drawing/2014/main" id="{2384E9ED-9A59-40F2-94A8-689B76367C2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59" name="Shape 3">
          <a:extLst>
            <a:ext uri="{FF2B5EF4-FFF2-40B4-BE49-F238E27FC236}">
              <a16:creationId xmlns:a16="http://schemas.microsoft.com/office/drawing/2014/main" id="{476DB1DE-92EC-4C0A-BC5B-F594D9E00FB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60" name="Shape 3">
          <a:extLst>
            <a:ext uri="{FF2B5EF4-FFF2-40B4-BE49-F238E27FC236}">
              <a16:creationId xmlns:a16="http://schemas.microsoft.com/office/drawing/2014/main" id="{ACC3E6F0-6FDE-4158-975D-077006C0912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61" name="Shape 3">
          <a:extLst>
            <a:ext uri="{FF2B5EF4-FFF2-40B4-BE49-F238E27FC236}">
              <a16:creationId xmlns:a16="http://schemas.microsoft.com/office/drawing/2014/main" id="{2B6538A1-BD49-474D-AA49-463EB680EBA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162" name="Shape 3">
          <a:extLst>
            <a:ext uri="{FF2B5EF4-FFF2-40B4-BE49-F238E27FC236}">
              <a16:creationId xmlns:a16="http://schemas.microsoft.com/office/drawing/2014/main" id="{52EEC495-21AF-4FC3-81E5-CB2797FDC92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163" name="Shape 3">
          <a:extLst>
            <a:ext uri="{FF2B5EF4-FFF2-40B4-BE49-F238E27FC236}">
              <a16:creationId xmlns:a16="http://schemas.microsoft.com/office/drawing/2014/main" id="{130C67FC-7A1A-497E-BE4E-1873663F4A3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164" name="Shape 3">
          <a:extLst>
            <a:ext uri="{FF2B5EF4-FFF2-40B4-BE49-F238E27FC236}">
              <a16:creationId xmlns:a16="http://schemas.microsoft.com/office/drawing/2014/main" id="{A478189D-F052-4B9D-88F4-01A75A58938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165" name="Shape 3">
          <a:extLst>
            <a:ext uri="{FF2B5EF4-FFF2-40B4-BE49-F238E27FC236}">
              <a16:creationId xmlns:a16="http://schemas.microsoft.com/office/drawing/2014/main" id="{339810E8-E4D3-4CC0-94D8-BA59D68DADB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166" name="Shape 3">
          <a:extLst>
            <a:ext uri="{FF2B5EF4-FFF2-40B4-BE49-F238E27FC236}">
              <a16:creationId xmlns:a16="http://schemas.microsoft.com/office/drawing/2014/main" id="{1CC45D53-2763-43C0-95A2-32CE64822FA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167" name="Shape 3">
          <a:extLst>
            <a:ext uri="{FF2B5EF4-FFF2-40B4-BE49-F238E27FC236}">
              <a16:creationId xmlns:a16="http://schemas.microsoft.com/office/drawing/2014/main" id="{66DFFBC2-A8F5-42D9-9C81-35F76836466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168" name="Shape 3">
          <a:extLst>
            <a:ext uri="{FF2B5EF4-FFF2-40B4-BE49-F238E27FC236}">
              <a16:creationId xmlns:a16="http://schemas.microsoft.com/office/drawing/2014/main" id="{C5A37373-95E2-40BD-BC25-C29C3EFB7FC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169" name="Shape 3">
          <a:extLst>
            <a:ext uri="{FF2B5EF4-FFF2-40B4-BE49-F238E27FC236}">
              <a16:creationId xmlns:a16="http://schemas.microsoft.com/office/drawing/2014/main" id="{28033C26-35A2-46F3-9E1A-3F33F2D604B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170" name="Shape 3">
          <a:extLst>
            <a:ext uri="{FF2B5EF4-FFF2-40B4-BE49-F238E27FC236}">
              <a16:creationId xmlns:a16="http://schemas.microsoft.com/office/drawing/2014/main" id="{B171F044-3D1A-471C-80E0-915DA52DC403}"/>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171" name="Shape 3">
          <a:extLst>
            <a:ext uri="{FF2B5EF4-FFF2-40B4-BE49-F238E27FC236}">
              <a16:creationId xmlns:a16="http://schemas.microsoft.com/office/drawing/2014/main" id="{5FE0687C-C0E5-4463-82D8-4830B15F4DB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172" name="Shape 3">
          <a:extLst>
            <a:ext uri="{FF2B5EF4-FFF2-40B4-BE49-F238E27FC236}">
              <a16:creationId xmlns:a16="http://schemas.microsoft.com/office/drawing/2014/main" id="{FF5F2724-5BE3-48BA-9834-6663B277A93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358</xdr:row>
      <xdr:rowOff>0</xdr:rowOff>
    </xdr:from>
    <xdr:to>
      <xdr:col>8</xdr:col>
      <xdr:colOff>255411</xdr:colOff>
      <xdr:row>358</xdr:row>
      <xdr:rowOff>443089</xdr:rowOff>
    </xdr:to>
    <xdr:sp macro="" textlink="">
      <xdr:nvSpPr>
        <xdr:cNvPr id="4173" name="Shape 3">
          <a:extLst>
            <a:ext uri="{FF2B5EF4-FFF2-40B4-BE49-F238E27FC236}">
              <a16:creationId xmlns:a16="http://schemas.microsoft.com/office/drawing/2014/main" id="{E4E574B9-8AE4-4E71-A3E5-D8F7FEDA49AA}"/>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78" name="Shape 3">
          <a:extLst>
            <a:ext uri="{FF2B5EF4-FFF2-40B4-BE49-F238E27FC236}">
              <a16:creationId xmlns:a16="http://schemas.microsoft.com/office/drawing/2014/main" id="{3E974814-07A0-43C9-9004-91F85E45F40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79" name="Shape 3">
          <a:extLst>
            <a:ext uri="{FF2B5EF4-FFF2-40B4-BE49-F238E27FC236}">
              <a16:creationId xmlns:a16="http://schemas.microsoft.com/office/drawing/2014/main" id="{483612C8-48D9-4882-BD48-7CB6031A656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180" name="Shape 3">
          <a:extLst>
            <a:ext uri="{FF2B5EF4-FFF2-40B4-BE49-F238E27FC236}">
              <a16:creationId xmlns:a16="http://schemas.microsoft.com/office/drawing/2014/main" id="{1858EDC5-1E1D-4722-85FE-12CEEC0F30A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181" name="Shape 3">
          <a:extLst>
            <a:ext uri="{FF2B5EF4-FFF2-40B4-BE49-F238E27FC236}">
              <a16:creationId xmlns:a16="http://schemas.microsoft.com/office/drawing/2014/main" id="{3007F931-68B0-4693-965E-9FCC72A73CD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82" name="Shape 3">
          <a:extLst>
            <a:ext uri="{FF2B5EF4-FFF2-40B4-BE49-F238E27FC236}">
              <a16:creationId xmlns:a16="http://schemas.microsoft.com/office/drawing/2014/main" id="{D55EDF6D-5177-4B5C-AAF7-5E265DAEF00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83" name="Shape 3">
          <a:extLst>
            <a:ext uri="{FF2B5EF4-FFF2-40B4-BE49-F238E27FC236}">
              <a16:creationId xmlns:a16="http://schemas.microsoft.com/office/drawing/2014/main" id="{C62C0311-01C0-474A-92DD-E00BB676C68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184" name="Shape 3">
          <a:extLst>
            <a:ext uri="{FF2B5EF4-FFF2-40B4-BE49-F238E27FC236}">
              <a16:creationId xmlns:a16="http://schemas.microsoft.com/office/drawing/2014/main" id="{4D3CC942-0C6E-44CC-A49A-539FCF5389D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185" name="Shape 3">
          <a:extLst>
            <a:ext uri="{FF2B5EF4-FFF2-40B4-BE49-F238E27FC236}">
              <a16:creationId xmlns:a16="http://schemas.microsoft.com/office/drawing/2014/main" id="{B9A6BE42-34F8-4827-8F3E-72BFFCA9DD0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86" name="Shape 3">
          <a:extLst>
            <a:ext uri="{FF2B5EF4-FFF2-40B4-BE49-F238E27FC236}">
              <a16:creationId xmlns:a16="http://schemas.microsoft.com/office/drawing/2014/main" id="{B8AC1A1A-8488-4895-B6EA-E0DE34BC1F0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87" name="Shape 3">
          <a:extLst>
            <a:ext uri="{FF2B5EF4-FFF2-40B4-BE49-F238E27FC236}">
              <a16:creationId xmlns:a16="http://schemas.microsoft.com/office/drawing/2014/main" id="{5C636485-735A-4E41-A142-68164E97495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88" name="Shape 3">
          <a:extLst>
            <a:ext uri="{FF2B5EF4-FFF2-40B4-BE49-F238E27FC236}">
              <a16:creationId xmlns:a16="http://schemas.microsoft.com/office/drawing/2014/main" id="{B1767DF5-6113-4496-A4D5-8D6AC77F3BC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89" name="Shape 3">
          <a:extLst>
            <a:ext uri="{FF2B5EF4-FFF2-40B4-BE49-F238E27FC236}">
              <a16:creationId xmlns:a16="http://schemas.microsoft.com/office/drawing/2014/main" id="{34BA5CEE-2A71-47FF-B686-BBBBBF196C3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0" name="Shape 3">
          <a:extLst>
            <a:ext uri="{FF2B5EF4-FFF2-40B4-BE49-F238E27FC236}">
              <a16:creationId xmlns:a16="http://schemas.microsoft.com/office/drawing/2014/main" id="{996E7EBC-F3A1-4242-91CB-5C94749EB4E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1" name="Shape 3">
          <a:extLst>
            <a:ext uri="{FF2B5EF4-FFF2-40B4-BE49-F238E27FC236}">
              <a16:creationId xmlns:a16="http://schemas.microsoft.com/office/drawing/2014/main" id="{B1DAA40E-0118-4B51-98D4-EFD6A47CA14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2" name="Shape 3">
          <a:extLst>
            <a:ext uri="{FF2B5EF4-FFF2-40B4-BE49-F238E27FC236}">
              <a16:creationId xmlns:a16="http://schemas.microsoft.com/office/drawing/2014/main" id="{707A90CE-8B0E-4E8E-A6AC-C188E1DF8A9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3" name="Shape 3">
          <a:extLst>
            <a:ext uri="{FF2B5EF4-FFF2-40B4-BE49-F238E27FC236}">
              <a16:creationId xmlns:a16="http://schemas.microsoft.com/office/drawing/2014/main" id="{9BAAED71-BEEB-4066-9870-E6D448DF8F5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194" name="Shape 3">
          <a:extLst>
            <a:ext uri="{FF2B5EF4-FFF2-40B4-BE49-F238E27FC236}">
              <a16:creationId xmlns:a16="http://schemas.microsoft.com/office/drawing/2014/main" id="{63B97B6A-B771-48FD-86DF-CBC6CAEEFF0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195" name="Shape 3">
          <a:extLst>
            <a:ext uri="{FF2B5EF4-FFF2-40B4-BE49-F238E27FC236}">
              <a16:creationId xmlns:a16="http://schemas.microsoft.com/office/drawing/2014/main" id="{34D5A1EE-7456-4763-BFD7-8C65B1B849C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6" name="Shape 3">
          <a:extLst>
            <a:ext uri="{FF2B5EF4-FFF2-40B4-BE49-F238E27FC236}">
              <a16:creationId xmlns:a16="http://schemas.microsoft.com/office/drawing/2014/main" id="{4C2073DC-2DC6-411E-BB2F-2175702B75B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7" name="Shape 3">
          <a:extLst>
            <a:ext uri="{FF2B5EF4-FFF2-40B4-BE49-F238E27FC236}">
              <a16:creationId xmlns:a16="http://schemas.microsoft.com/office/drawing/2014/main" id="{7E987AEB-B7A1-418C-8524-E07CE7E2AB2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8" name="Shape 3">
          <a:extLst>
            <a:ext uri="{FF2B5EF4-FFF2-40B4-BE49-F238E27FC236}">
              <a16:creationId xmlns:a16="http://schemas.microsoft.com/office/drawing/2014/main" id="{ED720E74-3FEB-441B-8471-1FA6005FCCA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199" name="Shape 3">
          <a:extLst>
            <a:ext uri="{FF2B5EF4-FFF2-40B4-BE49-F238E27FC236}">
              <a16:creationId xmlns:a16="http://schemas.microsoft.com/office/drawing/2014/main" id="{E17144DD-4090-47F9-9C66-96E3BA954E3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00" name="Shape 3">
          <a:extLst>
            <a:ext uri="{FF2B5EF4-FFF2-40B4-BE49-F238E27FC236}">
              <a16:creationId xmlns:a16="http://schemas.microsoft.com/office/drawing/2014/main" id="{EA9FAE35-1ECE-4524-816E-28B201973DD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01" name="Shape 3">
          <a:extLst>
            <a:ext uri="{FF2B5EF4-FFF2-40B4-BE49-F238E27FC236}">
              <a16:creationId xmlns:a16="http://schemas.microsoft.com/office/drawing/2014/main" id="{9A1B6538-7577-4281-B417-3EDBC60065B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02" name="Shape 3">
          <a:extLst>
            <a:ext uri="{FF2B5EF4-FFF2-40B4-BE49-F238E27FC236}">
              <a16:creationId xmlns:a16="http://schemas.microsoft.com/office/drawing/2014/main" id="{91A253BD-4B5F-4021-9C99-14A93C739D2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03" name="Shape 3">
          <a:extLst>
            <a:ext uri="{FF2B5EF4-FFF2-40B4-BE49-F238E27FC236}">
              <a16:creationId xmlns:a16="http://schemas.microsoft.com/office/drawing/2014/main" id="{C3E8F9ED-D96F-4F4E-B3CF-693F425942A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04" name="Shape 3">
          <a:extLst>
            <a:ext uri="{FF2B5EF4-FFF2-40B4-BE49-F238E27FC236}">
              <a16:creationId xmlns:a16="http://schemas.microsoft.com/office/drawing/2014/main" id="{DA5EFDB6-B1FF-4C88-964A-3B8F2055C40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05" name="Shape 3">
          <a:extLst>
            <a:ext uri="{FF2B5EF4-FFF2-40B4-BE49-F238E27FC236}">
              <a16:creationId xmlns:a16="http://schemas.microsoft.com/office/drawing/2014/main" id="{D8F39EBD-3F63-4A02-B180-12CB433F3C2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06" name="Shape 3">
          <a:extLst>
            <a:ext uri="{FF2B5EF4-FFF2-40B4-BE49-F238E27FC236}">
              <a16:creationId xmlns:a16="http://schemas.microsoft.com/office/drawing/2014/main" id="{199757CC-50A9-4878-9941-0D93ED739F3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07" name="Shape 3">
          <a:extLst>
            <a:ext uri="{FF2B5EF4-FFF2-40B4-BE49-F238E27FC236}">
              <a16:creationId xmlns:a16="http://schemas.microsoft.com/office/drawing/2014/main" id="{2C638E3C-F421-4C26-94B7-FB07DB1A5B7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08" name="Shape 3">
          <a:extLst>
            <a:ext uri="{FF2B5EF4-FFF2-40B4-BE49-F238E27FC236}">
              <a16:creationId xmlns:a16="http://schemas.microsoft.com/office/drawing/2014/main" id="{877791EB-0A28-4199-9DD2-7A4707119BA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09" name="Shape 3">
          <a:extLst>
            <a:ext uri="{FF2B5EF4-FFF2-40B4-BE49-F238E27FC236}">
              <a16:creationId xmlns:a16="http://schemas.microsoft.com/office/drawing/2014/main" id="{6E609ABA-DD47-4A08-82E7-1E829A8845B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10" name="Shape 3">
          <a:extLst>
            <a:ext uri="{FF2B5EF4-FFF2-40B4-BE49-F238E27FC236}">
              <a16:creationId xmlns:a16="http://schemas.microsoft.com/office/drawing/2014/main" id="{68E59078-E38B-4705-9B87-0C6E4C043A8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11" name="Shape 3">
          <a:extLst>
            <a:ext uri="{FF2B5EF4-FFF2-40B4-BE49-F238E27FC236}">
              <a16:creationId xmlns:a16="http://schemas.microsoft.com/office/drawing/2014/main" id="{D2FD4D15-5B97-4A0F-97F4-11B353D241C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12" name="Shape 3">
          <a:extLst>
            <a:ext uri="{FF2B5EF4-FFF2-40B4-BE49-F238E27FC236}">
              <a16:creationId xmlns:a16="http://schemas.microsoft.com/office/drawing/2014/main" id="{465A5487-6749-46DC-BCB4-866F050D802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13" name="Shape 3">
          <a:extLst>
            <a:ext uri="{FF2B5EF4-FFF2-40B4-BE49-F238E27FC236}">
              <a16:creationId xmlns:a16="http://schemas.microsoft.com/office/drawing/2014/main" id="{69AEBB75-B964-4AD2-AF74-243AA8C031B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14" name="Shape 3">
          <a:extLst>
            <a:ext uri="{FF2B5EF4-FFF2-40B4-BE49-F238E27FC236}">
              <a16:creationId xmlns:a16="http://schemas.microsoft.com/office/drawing/2014/main" id="{9EB23F3E-7F7C-47A5-B9ED-1B1ABADD2CB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15" name="Shape 3">
          <a:extLst>
            <a:ext uri="{FF2B5EF4-FFF2-40B4-BE49-F238E27FC236}">
              <a16:creationId xmlns:a16="http://schemas.microsoft.com/office/drawing/2014/main" id="{784A40BE-CF5C-45B4-8170-61D9A6E3BD5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16" name="Shape 3">
          <a:extLst>
            <a:ext uri="{FF2B5EF4-FFF2-40B4-BE49-F238E27FC236}">
              <a16:creationId xmlns:a16="http://schemas.microsoft.com/office/drawing/2014/main" id="{2479E816-CE11-4B4B-81B6-DB5CAC18561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17" name="Shape 3">
          <a:extLst>
            <a:ext uri="{FF2B5EF4-FFF2-40B4-BE49-F238E27FC236}">
              <a16:creationId xmlns:a16="http://schemas.microsoft.com/office/drawing/2014/main" id="{B12C05FD-43AD-47FC-AA5B-3D8AF1C4C6F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18" name="Shape 3">
          <a:extLst>
            <a:ext uri="{FF2B5EF4-FFF2-40B4-BE49-F238E27FC236}">
              <a16:creationId xmlns:a16="http://schemas.microsoft.com/office/drawing/2014/main" id="{9D5684DE-A9C3-43DC-B173-BB2AE8573FE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19" name="Shape 3">
          <a:extLst>
            <a:ext uri="{FF2B5EF4-FFF2-40B4-BE49-F238E27FC236}">
              <a16:creationId xmlns:a16="http://schemas.microsoft.com/office/drawing/2014/main" id="{3B3ECEA1-2E5B-479C-98AA-0F6270028F3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0" name="Shape 3">
          <a:extLst>
            <a:ext uri="{FF2B5EF4-FFF2-40B4-BE49-F238E27FC236}">
              <a16:creationId xmlns:a16="http://schemas.microsoft.com/office/drawing/2014/main" id="{736179C0-C022-4331-A85C-B0970119960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1" name="Shape 3">
          <a:extLst>
            <a:ext uri="{FF2B5EF4-FFF2-40B4-BE49-F238E27FC236}">
              <a16:creationId xmlns:a16="http://schemas.microsoft.com/office/drawing/2014/main" id="{A7E52AE4-2410-4864-8209-374D01884B9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2" name="Shape 3">
          <a:extLst>
            <a:ext uri="{FF2B5EF4-FFF2-40B4-BE49-F238E27FC236}">
              <a16:creationId xmlns:a16="http://schemas.microsoft.com/office/drawing/2014/main" id="{1A04B2AE-61C2-4F4B-B484-65CF2AF24BE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3" name="Shape 3">
          <a:extLst>
            <a:ext uri="{FF2B5EF4-FFF2-40B4-BE49-F238E27FC236}">
              <a16:creationId xmlns:a16="http://schemas.microsoft.com/office/drawing/2014/main" id="{49EA75B3-2671-4206-B4E1-4DFB90B0DA0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4" name="Shape 3">
          <a:extLst>
            <a:ext uri="{FF2B5EF4-FFF2-40B4-BE49-F238E27FC236}">
              <a16:creationId xmlns:a16="http://schemas.microsoft.com/office/drawing/2014/main" id="{2B78F248-FE18-4323-967F-33C6CE2A274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5" name="Shape 3">
          <a:extLst>
            <a:ext uri="{FF2B5EF4-FFF2-40B4-BE49-F238E27FC236}">
              <a16:creationId xmlns:a16="http://schemas.microsoft.com/office/drawing/2014/main" id="{E3C41858-1A03-46E6-9668-D1827CC7162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6" name="Shape 3">
          <a:extLst>
            <a:ext uri="{FF2B5EF4-FFF2-40B4-BE49-F238E27FC236}">
              <a16:creationId xmlns:a16="http://schemas.microsoft.com/office/drawing/2014/main" id="{F65359D1-F791-4FFA-A695-35FD33AB368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7" name="Shape 3">
          <a:extLst>
            <a:ext uri="{FF2B5EF4-FFF2-40B4-BE49-F238E27FC236}">
              <a16:creationId xmlns:a16="http://schemas.microsoft.com/office/drawing/2014/main" id="{4D6E74F5-70B8-4CBC-80A5-4049259DAC6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8" name="Shape 3">
          <a:extLst>
            <a:ext uri="{FF2B5EF4-FFF2-40B4-BE49-F238E27FC236}">
              <a16:creationId xmlns:a16="http://schemas.microsoft.com/office/drawing/2014/main" id="{077197F0-873C-421C-93FA-EAE2EAF376E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29" name="Shape 3">
          <a:extLst>
            <a:ext uri="{FF2B5EF4-FFF2-40B4-BE49-F238E27FC236}">
              <a16:creationId xmlns:a16="http://schemas.microsoft.com/office/drawing/2014/main" id="{41B9DC16-FEB7-466A-B886-354DF51E0BA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0" name="Shape 3">
          <a:extLst>
            <a:ext uri="{FF2B5EF4-FFF2-40B4-BE49-F238E27FC236}">
              <a16:creationId xmlns:a16="http://schemas.microsoft.com/office/drawing/2014/main" id="{A7112759-395B-4048-8A14-311BF7A2034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1" name="Shape 3">
          <a:extLst>
            <a:ext uri="{FF2B5EF4-FFF2-40B4-BE49-F238E27FC236}">
              <a16:creationId xmlns:a16="http://schemas.microsoft.com/office/drawing/2014/main" id="{FC2E290F-492C-4757-AB77-C385F4FD93E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2" name="Shape 3">
          <a:extLst>
            <a:ext uri="{FF2B5EF4-FFF2-40B4-BE49-F238E27FC236}">
              <a16:creationId xmlns:a16="http://schemas.microsoft.com/office/drawing/2014/main" id="{A816D8E4-58C9-4094-BA54-DE412CC3032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3" name="Shape 3">
          <a:extLst>
            <a:ext uri="{FF2B5EF4-FFF2-40B4-BE49-F238E27FC236}">
              <a16:creationId xmlns:a16="http://schemas.microsoft.com/office/drawing/2014/main" id="{6E6315C2-EAF2-4703-81B1-00CFCC8E78F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4" name="Shape 3">
          <a:extLst>
            <a:ext uri="{FF2B5EF4-FFF2-40B4-BE49-F238E27FC236}">
              <a16:creationId xmlns:a16="http://schemas.microsoft.com/office/drawing/2014/main" id="{04FD7D0A-2013-41FF-A1CF-74BDFAD8B9F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5" name="Shape 3">
          <a:extLst>
            <a:ext uri="{FF2B5EF4-FFF2-40B4-BE49-F238E27FC236}">
              <a16:creationId xmlns:a16="http://schemas.microsoft.com/office/drawing/2014/main" id="{FD7603B5-24A4-4CBA-8CA9-93289C0C0F6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6" name="Shape 3">
          <a:extLst>
            <a:ext uri="{FF2B5EF4-FFF2-40B4-BE49-F238E27FC236}">
              <a16:creationId xmlns:a16="http://schemas.microsoft.com/office/drawing/2014/main" id="{94109125-3FC3-475C-B48D-FC435F51559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7" name="Shape 3">
          <a:extLst>
            <a:ext uri="{FF2B5EF4-FFF2-40B4-BE49-F238E27FC236}">
              <a16:creationId xmlns:a16="http://schemas.microsoft.com/office/drawing/2014/main" id="{F2402B82-102A-44B8-833D-310C56E7D20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8" name="Shape 3">
          <a:extLst>
            <a:ext uri="{FF2B5EF4-FFF2-40B4-BE49-F238E27FC236}">
              <a16:creationId xmlns:a16="http://schemas.microsoft.com/office/drawing/2014/main" id="{2FE5FD02-621F-493C-BBA9-8A02F183800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39" name="Shape 3">
          <a:extLst>
            <a:ext uri="{FF2B5EF4-FFF2-40B4-BE49-F238E27FC236}">
              <a16:creationId xmlns:a16="http://schemas.microsoft.com/office/drawing/2014/main" id="{6D0FD313-CE48-462E-8EE2-D3CA8F03694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0" name="Shape 3">
          <a:extLst>
            <a:ext uri="{FF2B5EF4-FFF2-40B4-BE49-F238E27FC236}">
              <a16:creationId xmlns:a16="http://schemas.microsoft.com/office/drawing/2014/main" id="{A166C13D-D65C-46E6-B8E0-9803B47A950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1" name="Shape 3">
          <a:extLst>
            <a:ext uri="{FF2B5EF4-FFF2-40B4-BE49-F238E27FC236}">
              <a16:creationId xmlns:a16="http://schemas.microsoft.com/office/drawing/2014/main" id="{412497F1-2C4F-431B-BDF4-9C17A2A3EFB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2" name="Shape 3">
          <a:extLst>
            <a:ext uri="{FF2B5EF4-FFF2-40B4-BE49-F238E27FC236}">
              <a16:creationId xmlns:a16="http://schemas.microsoft.com/office/drawing/2014/main" id="{2FA94375-BF5F-457B-B50B-0C5ECDDF3FA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3" name="Shape 3">
          <a:extLst>
            <a:ext uri="{FF2B5EF4-FFF2-40B4-BE49-F238E27FC236}">
              <a16:creationId xmlns:a16="http://schemas.microsoft.com/office/drawing/2014/main" id="{DC00D000-6AD0-4CA1-924E-153F0F28A35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4" name="Shape 3">
          <a:extLst>
            <a:ext uri="{FF2B5EF4-FFF2-40B4-BE49-F238E27FC236}">
              <a16:creationId xmlns:a16="http://schemas.microsoft.com/office/drawing/2014/main" id="{3890E9B9-F75A-4037-8ACB-12AAFA8EC5E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5" name="Shape 3">
          <a:extLst>
            <a:ext uri="{FF2B5EF4-FFF2-40B4-BE49-F238E27FC236}">
              <a16:creationId xmlns:a16="http://schemas.microsoft.com/office/drawing/2014/main" id="{B0CFF901-4CB3-40FC-8C9E-A325B22590B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6" name="Shape 3">
          <a:extLst>
            <a:ext uri="{FF2B5EF4-FFF2-40B4-BE49-F238E27FC236}">
              <a16:creationId xmlns:a16="http://schemas.microsoft.com/office/drawing/2014/main" id="{6E13709B-0208-42D5-BF31-268B5D2D628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7" name="Shape 3">
          <a:extLst>
            <a:ext uri="{FF2B5EF4-FFF2-40B4-BE49-F238E27FC236}">
              <a16:creationId xmlns:a16="http://schemas.microsoft.com/office/drawing/2014/main" id="{A96BC255-4668-4F62-B876-2F921B7F243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8" name="Shape 3">
          <a:extLst>
            <a:ext uri="{FF2B5EF4-FFF2-40B4-BE49-F238E27FC236}">
              <a16:creationId xmlns:a16="http://schemas.microsoft.com/office/drawing/2014/main" id="{ABF26618-3765-4B62-AAA7-C36E365AC9E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49" name="Shape 3">
          <a:extLst>
            <a:ext uri="{FF2B5EF4-FFF2-40B4-BE49-F238E27FC236}">
              <a16:creationId xmlns:a16="http://schemas.microsoft.com/office/drawing/2014/main" id="{BC61EC19-8736-45A0-9752-02B2531E607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0" name="Shape 3">
          <a:extLst>
            <a:ext uri="{FF2B5EF4-FFF2-40B4-BE49-F238E27FC236}">
              <a16:creationId xmlns:a16="http://schemas.microsoft.com/office/drawing/2014/main" id="{77D6A639-73AF-41B7-BAB3-AD2D6E1F662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1" name="Shape 3">
          <a:extLst>
            <a:ext uri="{FF2B5EF4-FFF2-40B4-BE49-F238E27FC236}">
              <a16:creationId xmlns:a16="http://schemas.microsoft.com/office/drawing/2014/main" id="{D4900D72-FAE3-4FE7-B541-4D5A367135D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2" name="Shape 3">
          <a:extLst>
            <a:ext uri="{FF2B5EF4-FFF2-40B4-BE49-F238E27FC236}">
              <a16:creationId xmlns:a16="http://schemas.microsoft.com/office/drawing/2014/main" id="{FE928844-FBB5-490C-8C76-6925BD8016F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3" name="Shape 3">
          <a:extLst>
            <a:ext uri="{FF2B5EF4-FFF2-40B4-BE49-F238E27FC236}">
              <a16:creationId xmlns:a16="http://schemas.microsoft.com/office/drawing/2014/main" id="{E69B1823-E55A-4F46-A5D3-C51B070D5E6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4" name="Shape 3">
          <a:extLst>
            <a:ext uri="{FF2B5EF4-FFF2-40B4-BE49-F238E27FC236}">
              <a16:creationId xmlns:a16="http://schemas.microsoft.com/office/drawing/2014/main" id="{304284CD-3739-4134-A561-F98AC2BA02F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5" name="Shape 3">
          <a:extLst>
            <a:ext uri="{FF2B5EF4-FFF2-40B4-BE49-F238E27FC236}">
              <a16:creationId xmlns:a16="http://schemas.microsoft.com/office/drawing/2014/main" id="{9B7A6079-9870-407D-9797-2F535239156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6" name="Shape 3">
          <a:extLst>
            <a:ext uri="{FF2B5EF4-FFF2-40B4-BE49-F238E27FC236}">
              <a16:creationId xmlns:a16="http://schemas.microsoft.com/office/drawing/2014/main" id="{17270DE4-D936-45EE-9AD3-35A73C7005C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7" name="Shape 3">
          <a:extLst>
            <a:ext uri="{FF2B5EF4-FFF2-40B4-BE49-F238E27FC236}">
              <a16:creationId xmlns:a16="http://schemas.microsoft.com/office/drawing/2014/main" id="{AF64A043-B0F7-4DF2-9D76-E7F8741BD8A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8" name="Shape 3">
          <a:extLst>
            <a:ext uri="{FF2B5EF4-FFF2-40B4-BE49-F238E27FC236}">
              <a16:creationId xmlns:a16="http://schemas.microsoft.com/office/drawing/2014/main" id="{6C614AE3-3D5C-4AE8-8654-447A6FC71FC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59" name="Shape 3">
          <a:extLst>
            <a:ext uri="{FF2B5EF4-FFF2-40B4-BE49-F238E27FC236}">
              <a16:creationId xmlns:a16="http://schemas.microsoft.com/office/drawing/2014/main" id="{946E4E2F-B85A-436E-AAE7-9E0E48FAD3F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0" name="Shape 3">
          <a:extLst>
            <a:ext uri="{FF2B5EF4-FFF2-40B4-BE49-F238E27FC236}">
              <a16:creationId xmlns:a16="http://schemas.microsoft.com/office/drawing/2014/main" id="{37931360-6678-4ECE-B928-AC8776B1AC6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1" name="Shape 3">
          <a:extLst>
            <a:ext uri="{FF2B5EF4-FFF2-40B4-BE49-F238E27FC236}">
              <a16:creationId xmlns:a16="http://schemas.microsoft.com/office/drawing/2014/main" id="{2A692E7D-B5CA-4724-8B3E-B90DC55827F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2" name="Shape 3">
          <a:extLst>
            <a:ext uri="{FF2B5EF4-FFF2-40B4-BE49-F238E27FC236}">
              <a16:creationId xmlns:a16="http://schemas.microsoft.com/office/drawing/2014/main" id="{F8B44F9E-98BB-467E-A7E7-DDABA3336D7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3" name="Shape 3">
          <a:extLst>
            <a:ext uri="{FF2B5EF4-FFF2-40B4-BE49-F238E27FC236}">
              <a16:creationId xmlns:a16="http://schemas.microsoft.com/office/drawing/2014/main" id="{14CE84CE-0922-48E7-8AB0-2635FCB114B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4" name="Shape 3">
          <a:extLst>
            <a:ext uri="{FF2B5EF4-FFF2-40B4-BE49-F238E27FC236}">
              <a16:creationId xmlns:a16="http://schemas.microsoft.com/office/drawing/2014/main" id="{DD622239-E8AC-4B94-87E4-21ED799000C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5" name="Shape 3">
          <a:extLst>
            <a:ext uri="{FF2B5EF4-FFF2-40B4-BE49-F238E27FC236}">
              <a16:creationId xmlns:a16="http://schemas.microsoft.com/office/drawing/2014/main" id="{C7B7143A-3E20-4163-B123-B090E8777FF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6" name="Shape 3">
          <a:extLst>
            <a:ext uri="{FF2B5EF4-FFF2-40B4-BE49-F238E27FC236}">
              <a16:creationId xmlns:a16="http://schemas.microsoft.com/office/drawing/2014/main" id="{3607A460-16C9-4147-802F-42C8F3EAA7B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67" name="Shape 3">
          <a:extLst>
            <a:ext uri="{FF2B5EF4-FFF2-40B4-BE49-F238E27FC236}">
              <a16:creationId xmlns:a16="http://schemas.microsoft.com/office/drawing/2014/main" id="{09FFD15E-2635-4C6F-83B9-04F6130A7B5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68" name="Shape 3">
          <a:extLst>
            <a:ext uri="{FF2B5EF4-FFF2-40B4-BE49-F238E27FC236}">
              <a16:creationId xmlns:a16="http://schemas.microsoft.com/office/drawing/2014/main" id="{55C4A684-1208-41A0-8A81-17F9E8B24C3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69" name="Shape 3">
          <a:extLst>
            <a:ext uri="{FF2B5EF4-FFF2-40B4-BE49-F238E27FC236}">
              <a16:creationId xmlns:a16="http://schemas.microsoft.com/office/drawing/2014/main" id="{F8C78A31-0BCB-4CC9-B812-AFB67293F0B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70" name="Shape 3">
          <a:extLst>
            <a:ext uri="{FF2B5EF4-FFF2-40B4-BE49-F238E27FC236}">
              <a16:creationId xmlns:a16="http://schemas.microsoft.com/office/drawing/2014/main" id="{864FA40C-FEC8-454E-AD17-04F78C4BB82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71" name="Shape 3">
          <a:extLst>
            <a:ext uri="{FF2B5EF4-FFF2-40B4-BE49-F238E27FC236}">
              <a16:creationId xmlns:a16="http://schemas.microsoft.com/office/drawing/2014/main" id="{DCACE103-976E-442E-9B3F-9D15DEF9B34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72" name="Shape 3">
          <a:extLst>
            <a:ext uri="{FF2B5EF4-FFF2-40B4-BE49-F238E27FC236}">
              <a16:creationId xmlns:a16="http://schemas.microsoft.com/office/drawing/2014/main" id="{D6DA228B-DCD4-406B-9DA4-C8FB7AC3433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73" name="Shape 3">
          <a:extLst>
            <a:ext uri="{FF2B5EF4-FFF2-40B4-BE49-F238E27FC236}">
              <a16:creationId xmlns:a16="http://schemas.microsoft.com/office/drawing/2014/main" id="{1D574B1E-9495-4AC3-B42A-8FC9EECA9B8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4274" name="Shape 3">
          <a:extLst>
            <a:ext uri="{FF2B5EF4-FFF2-40B4-BE49-F238E27FC236}">
              <a16:creationId xmlns:a16="http://schemas.microsoft.com/office/drawing/2014/main" id="{C2C4C941-5EB0-46B7-858C-FC3737F02C2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75" name="Shape 3">
          <a:extLst>
            <a:ext uri="{FF2B5EF4-FFF2-40B4-BE49-F238E27FC236}">
              <a16:creationId xmlns:a16="http://schemas.microsoft.com/office/drawing/2014/main" id="{33E51786-F1A2-479A-AB84-B8A562AAD98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76" name="Shape 3">
          <a:extLst>
            <a:ext uri="{FF2B5EF4-FFF2-40B4-BE49-F238E27FC236}">
              <a16:creationId xmlns:a16="http://schemas.microsoft.com/office/drawing/2014/main" id="{D1F1A13A-5A2B-4F1F-8562-E10C2A0AC85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277" name="Shape 3">
          <a:extLst>
            <a:ext uri="{FF2B5EF4-FFF2-40B4-BE49-F238E27FC236}">
              <a16:creationId xmlns:a16="http://schemas.microsoft.com/office/drawing/2014/main" id="{DB5D653D-6B5E-41F7-A7E0-402D43BE47A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278" name="Shape 3">
          <a:extLst>
            <a:ext uri="{FF2B5EF4-FFF2-40B4-BE49-F238E27FC236}">
              <a16:creationId xmlns:a16="http://schemas.microsoft.com/office/drawing/2014/main" id="{7708367F-168F-497A-AB25-8B9BD63FAF2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79" name="Shape 3">
          <a:extLst>
            <a:ext uri="{FF2B5EF4-FFF2-40B4-BE49-F238E27FC236}">
              <a16:creationId xmlns:a16="http://schemas.microsoft.com/office/drawing/2014/main" id="{730940BF-02D1-4848-B83D-C3516587ACF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0" name="Shape 3">
          <a:extLst>
            <a:ext uri="{FF2B5EF4-FFF2-40B4-BE49-F238E27FC236}">
              <a16:creationId xmlns:a16="http://schemas.microsoft.com/office/drawing/2014/main" id="{11E94905-9307-4C04-B37E-5CC858EB644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281" name="Shape 3">
          <a:extLst>
            <a:ext uri="{FF2B5EF4-FFF2-40B4-BE49-F238E27FC236}">
              <a16:creationId xmlns:a16="http://schemas.microsoft.com/office/drawing/2014/main" id="{EFD8D705-5515-4570-81B5-90780C35D8D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282" name="Shape 3">
          <a:extLst>
            <a:ext uri="{FF2B5EF4-FFF2-40B4-BE49-F238E27FC236}">
              <a16:creationId xmlns:a16="http://schemas.microsoft.com/office/drawing/2014/main" id="{920F6406-6C05-4CEA-A509-EE784A49EA5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3" name="Shape 3">
          <a:extLst>
            <a:ext uri="{FF2B5EF4-FFF2-40B4-BE49-F238E27FC236}">
              <a16:creationId xmlns:a16="http://schemas.microsoft.com/office/drawing/2014/main" id="{4F04BB7F-7356-4F33-B99E-F47E97F9822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4" name="Shape 3">
          <a:extLst>
            <a:ext uri="{FF2B5EF4-FFF2-40B4-BE49-F238E27FC236}">
              <a16:creationId xmlns:a16="http://schemas.microsoft.com/office/drawing/2014/main" id="{ACFB5BF7-D47F-45C1-9510-0218D880140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5" name="Shape 3">
          <a:extLst>
            <a:ext uri="{FF2B5EF4-FFF2-40B4-BE49-F238E27FC236}">
              <a16:creationId xmlns:a16="http://schemas.microsoft.com/office/drawing/2014/main" id="{BFE946C9-AB77-420A-85DB-13EBEE4C014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6" name="Shape 3">
          <a:extLst>
            <a:ext uri="{FF2B5EF4-FFF2-40B4-BE49-F238E27FC236}">
              <a16:creationId xmlns:a16="http://schemas.microsoft.com/office/drawing/2014/main" id="{7D6F0AF0-FF8C-4E01-B11E-6D4C39B89F0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7" name="Shape 3">
          <a:extLst>
            <a:ext uri="{FF2B5EF4-FFF2-40B4-BE49-F238E27FC236}">
              <a16:creationId xmlns:a16="http://schemas.microsoft.com/office/drawing/2014/main" id="{86B01AF2-FCD5-42E4-AE91-00B06ED5D93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8" name="Shape 3">
          <a:extLst>
            <a:ext uri="{FF2B5EF4-FFF2-40B4-BE49-F238E27FC236}">
              <a16:creationId xmlns:a16="http://schemas.microsoft.com/office/drawing/2014/main" id="{6668A324-D8DB-4947-A454-4B077A3E3BD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89" name="Shape 3">
          <a:extLst>
            <a:ext uri="{FF2B5EF4-FFF2-40B4-BE49-F238E27FC236}">
              <a16:creationId xmlns:a16="http://schemas.microsoft.com/office/drawing/2014/main" id="{8834F707-61B4-4DD9-9A74-A90BBA72E78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90" name="Shape 3">
          <a:extLst>
            <a:ext uri="{FF2B5EF4-FFF2-40B4-BE49-F238E27FC236}">
              <a16:creationId xmlns:a16="http://schemas.microsoft.com/office/drawing/2014/main" id="{AB078C1D-B9F8-4233-B49F-52A7C659BE1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291" name="Shape 3">
          <a:extLst>
            <a:ext uri="{FF2B5EF4-FFF2-40B4-BE49-F238E27FC236}">
              <a16:creationId xmlns:a16="http://schemas.microsoft.com/office/drawing/2014/main" id="{CD0173DE-F8EE-4B55-B68A-67DDA98F2E3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292" name="Shape 3">
          <a:extLst>
            <a:ext uri="{FF2B5EF4-FFF2-40B4-BE49-F238E27FC236}">
              <a16:creationId xmlns:a16="http://schemas.microsoft.com/office/drawing/2014/main" id="{F31C090C-4D20-4CA0-9973-38054442BAA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93" name="Shape 3">
          <a:extLst>
            <a:ext uri="{FF2B5EF4-FFF2-40B4-BE49-F238E27FC236}">
              <a16:creationId xmlns:a16="http://schemas.microsoft.com/office/drawing/2014/main" id="{1779D1AA-DB75-4417-AF52-232C3CDA3E9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94" name="Shape 3">
          <a:extLst>
            <a:ext uri="{FF2B5EF4-FFF2-40B4-BE49-F238E27FC236}">
              <a16:creationId xmlns:a16="http://schemas.microsoft.com/office/drawing/2014/main" id="{E0AE2394-A21A-40D5-980A-248DCFD74AA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95" name="Shape 3">
          <a:extLst>
            <a:ext uri="{FF2B5EF4-FFF2-40B4-BE49-F238E27FC236}">
              <a16:creationId xmlns:a16="http://schemas.microsoft.com/office/drawing/2014/main" id="{5C568A08-0C6B-438E-AA96-CC334D3A1B0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96" name="Shape 3">
          <a:extLst>
            <a:ext uri="{FF2B5EF4-FFF2-40B4-BE49-F238E27FC236}">
              <a16:creationId xmlns:a16="http://schemas.microsoft.com/office/drawing/2014/main" id="{0EF6D737-8A30-44E1-8558-9119809307F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97" name="Shape 3">
          <a:extLst>
            <a:ext uri="{FF2B5EF4-FFF2-40B4-BE49-F238E27FC236}">
              <a16:creationId xmlns:a16="http://schemas.microsoft.com/office/drawing/2014/main" id="{89CBC02E-CFEA-4500-BA79-FB26C5DB0F4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298" name="Shape 3">
          <a:extLst>
            <a:ext uri="{FF2B5EF4-FFF2-40B4-BE49-F238E27FC236}">
              <a16:creationId xmlns:a16="http://schemas.microsoft.com/office/drawing/2014/main" id="{92057930-14DC-492F-BD53-178118A8B59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299" name="Shape 3">
          <a:extLst>
            <a:ext uri="{FF2B5EF4-FFF2-40B4-BE49-F238E27FC236}">
              <a16:creationId xmlns:a16="http://schemas.microsoft.com/office/drawing/2014/main" id="{91BFEB92-A279-48BD-9A88-C10C5349ECE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00" name="Shape 3">
          <a:extLst>
            <a:ext uri="{FF2B5EF4-FFF2-40B4-BE49-F238E27FC236}">
              <a16:creationId xmlns:a16="http://schemas.microsoft.com/office/drawing/2014/main" id="{E436A0BF-1634-4427-A1DE-CDBAE25B2C3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01" name="Shape 3">
          <a:extLst>
            <a:ext uri="{FF2B5EF4-FFF2-40B4-BE49-F238E27FC236}">
              <a16:creationId xmlns:a16="http://schemas.microsoft.com/office/drawing/2014/main" id="{FD4609BA-6E2B-4023-9EA7-C7AE8BD4538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02" name="Shape 3">
          <a:extLst>
            <a:ext uri="{FF2B5EF4-FFF2-40B4-BE49-F238E27FC236}">
              <a16:creationId xmlns:a16="http://schemas.microsoft.com/office/drawing/2014/main" id="{58EFB1E2-DD29-4E13-86C1-F99F586E526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03" name="Shape 3">
          <a:extLst>
            <a:ext uri="{FF2B5EF4-FFF2-40B4-BE49-F238E27FC236}">
              <a16:creationId xmlns:a16="http://schemas.microsoft.com/office/drawing/2014/main" id="{262CF976-9DCA-4EE4-BD76-3A4B075CC13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04" name="Shape 3">
          <a:extLst>
            <a:ext uri="{FF2B5EF4-FFF2-40B4-BE49-F238E27FC236}">
              <a16:creationId xmlns:a16="http://schemas.microsoft.com/office/drawing/2014/main" id="{1E65310A-F96B-4AEC-96C1-71752BEBE84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05" name="Shape 3">
          <a:extLst>
            <a:ext uri="{FF2B5EF4-FFF2-40B4-BE49-F238E27FC236}">
              <a16:creationId xmlns:a16="http://schemas.microsoft.com/office/drawing/2014/main" id="{45C4BA97-6BCE-4909-A1BF-3CDA6599690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06" name="Shape 3">
          <a:extLst>
            <a:ext uri="{FF2B5EF4-FFF2-40B4-BE49-F238E27FC236}">
              <a16:creationId xmlns:a16="http://schemas.microsoft.com/office/drawing/2014/main" id="{654A5627-A069-4F29-93B2-3B5D391889B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07" name="Shape 3">
          <a:extLst>
            <a:ext uri="{FF2B5EF4-FFF2-40B4-BE49-F238E27FC236}">
              <a16:creationId xmlns:a16="http://schemas.microsoft.com/office/drawing/2014/main" id="{EED485BA-02E3-47FC-BCFE-08D8A7CE9A9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08" name="Shape 3">
          <a:extLst>
            <a:ext uri="{FF2B5EF4-FFF2-40B4-BE49-F238E27FC236}">
              <a16:creationId xmlns:a16="http://schemas.microsoft.com/office/drawing/2014/main" id="{C0E302A2-EE7B-49DE-A960-0EB71A42642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09" name="Shape 3">
          <a:extLst>
            <a:ext uri="{FF2B5EF4-FFF2-40B4-BE49-F238E27FC236}">
              <a16:creationId xmlns:a16="http://schemas.microsoft.com/office/drawing/2014/main" id="{F9765B05-D3FC-4805-B9A4-53A6200E789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0" name="Shape 3">
          <a:extLst>
            <a:ext uri="{FF2B5EF4-FFF2-40B4-BE49-F238E27FC236}">
              <a16:creationId xmlns:a16="http://schemas.microsoft.com/office/drawing/2014/main" id="{69E446CB-03FF-4553-A701-911F09670BC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11" name="Shape 3">
          <a:extLst>
            <a:ext uri="{FF2B5EF4-FFF2-40B4-BE49-F238E27FC236}">
              <a16:creationId xmlns:a16="http://schemas.microsoft.com/office/drawing/2014/main" id="{AEBFBE0F-8E98-4CBF-A636-7C5D6AE25F0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12" name="Shape 3">
          <a:extLst>
            <a:ext uri="{FF2B5EF4-FFF2-40B4-BE49-F238E27FC236}">
              <a16:creationId xmlns:a16="http://schemas.microsoft.com/office/drawing/2014/main" id="{C0024DF8-1A68-4A5B-AA65-6D0658DE39F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3" name="Shape 3">
          <a:extLst>
            <a:ext uri="{FF2B5EF4-FFF2-40B4-BE49-F238E27FC236}">
              <a16:creationId xmlns:a16="http://schemas.microsoft.com/office/drawing/2014/main" id="{D68A3A29-548F-4A08-922D-9B0A71B138A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4" name="Shape 3">
          <a:extLst>
            <a:ext uri="{FF2B5EF4-FFF2-40B4-BE49-F238E27FC236}">
              <a16:creationId xmlns:a16="http://schemas.microsoft.com/office/drawing/2014/main" id="{279A3C90-7886-45B5-9A50-AECC6B08C3F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5" name="Shape 3">
          <a:extLst>
            <a:ext uri="{FF2B5EF4-FFF2-40B4-BE49-F238E27FC236}">
              <a16:creationId xmlns:a16="http://schemas.microsoft.com/office/drawing/2014/main" id="{30A2F7B7-BD24-4494-9494-9A8A9C1CD80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6" name="Shape 3">
          <a:extLst>
            <a:ext uri="{FF2B5EF4-FFF2-40B4-BE49-F238E27FC236}">
              <a16:creationId xmlns:a16="http://schemas.microsoft.com/office/drawing/2014/main" id="{31AB4A68-3658-4FE2-9E37-AF42FF6D67C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7" name="Shape 3">
          <a:extLst>
            <a:ext uri="{FF2B5EF4-FFF2-40B4-BE49-F238E27FC236}">
              <a16:creationId xmlns:a16="http://schemas.microsoft.com/office/drawing/2014/main" id="{5A47354A-AACB-4B94-A60C-2D9EEBB3E19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8" name="Shape 3">
          <a:extLst>
            <a:ext uri="{FF2B5EF4-FFF2-40B4-BE49-F238E27FC236}">
              <a16:creationId xmlns:a16="http://schemas.microsoft.com/office/drawing/2014/main" id="{395B4268-CCB9-41C8-88CF-D68B51C7721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19" name="Shape 3">
          <a:extLst>
            <a:ext uri="{FF2B5EF4-FFF2-40B4-BE49-F238E27FC236}">
              <a16:creationId xmlns:a16="http://schemas.microsoft.com/office/drawing/2014/main" id="{3474CB79-A270-41DC-B1C9-38ECDEB3413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0" name="Shape 3">
          <a:extLst>
            <a:ext uri="{FF2B5EF4-FFF2-40B4-BE49-F238E27FC236}">
              <a16:creationId xmlns:a16="http://schemas.microsoft.com/office/drawing/2014/main" id="{B26D1719-7A66-4485-80E1-CE925A02621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1" name="Shape 3">
          <a:extLst>
            <a:ext uri="{FF2B5EF4-FFF2-40B4-BE49-F238E27FC236}">
              <a16:creationId xmlns:a16="http://schemas.microsoft.com/office/drawing/2014/main" id="{053E4A2E-8E95-4AD2-A1AB-A5BF384B426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2" name="Shape 3">
          <a:extLst>
            <a:ext uri="{FF2B5EF4-FFF2-40B4-BE49-F238E27FC236}">
              <a16:creationId xmlns:a16="http://schemas.microsoft.com/office/drawing/2014/main" id="{52AD8EF5-C200-46B7-B4DE-313A25293A4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3" name="Shape 3">
          <a:extLst>
            <a:ext uri="{FF2B5EF4-FFF2-40B4-BE49-F238E27FC236}">
              <a16:creationId xmlns:a16="http://schemas.microsoft.com/office/drawing/2014/main" id="{79DDE81D-9CBC-47EE-AC93-CA7C618FF6D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4" name="Shape 3">
          <a:extLst>
            <a:ext uri="{FF2B5EF4-FFF2-40B4-BE49-F238E27FC236}">
              <a16:creationId xmlns:a16="http://schemas.microsoft.com/office/drawing/2014/main" id="{9C452A6D-8939-4696-A026-5544EBACB8A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5" name="Shape 3">
          <a:extLst>
            <a:ext uri="{FF2B5EF4-FFF2-40B4-BE49-F238E27FC236}">
              <a16:creationId xmlns:a16="http://schemas.microsoft.com/office/drawing/2014/main" id="{F7BA9DBA-E361-4CFA-AB93-6214A0FE6E0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6" name="Shape 3">
          <a:extLst>
            <a:ext uri="{FF2B5EF4-FFF2-40B4-BE49-F238E27FC236}">
              <a16:creationId xmlns:a16="http://schemas.microsoft.com/office/drawing/2014/main" id="{37A157E1-620A-46F4-BE19-A05BA576F5B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7" name="Shape 3">
          <a:extLst>
            <a:ext uri="{FF2B5EF4-FFF2-40B4-BE49-F238E27FC236}">
              <a16:creationId xmlns:a16="http://schemas.microsoft.com/office/drawing/2014/main" id="{6A44D155-D991-4D74-98D0-6E01E11CF9C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8" name="Shape 3">
          <a:extLst>
            <a:ext uri="{FF2B5EF4-FFF2-40B4-BE49-F238E27FC236}">
              <a16:creationId xmlns:a16="http://schemas.microsoft.com/office/drawing/2014/main" id="{0A29DEFB-EBB7-444B-AD4A-2249B3B2E23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29" name="Shape 3">
          <a:extLst>
            <a:ext uri="{FF2B5EF4-FFF2-40B4-BE49-F238E27FC236}">
              <a16:creationId xmlns:a16="http://schemas.microsoft.com/office/drawing/2014/main" id="{134B9C53-6B63-458A-9E36-066734FDEA6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0" name="Shape 3">
          <a:extLst>
            <a:ext uri="{FF2B5EF4-FFF2-40B4-BE49-F238E27FC236}">
              <a16:creationId xmlns:a16="http://schemas.microsoft.com/office/drawing/2014/main" id="{FD6B5670-ED04-41B7-8460-B4093DE7865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1" name="Shape 3">
          <a:extLst>
            <a:ext uri="{FF2B5EF4-FFF2-40B4-BE49-F238E27FC236}">
              <a16:creationId xmlns:a16="http://schemas.microsoft.com/office/drawing/2014/main" id="{D91FF620-8F0F-4BB9-A5A4-FF07D95244F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2" name="Shape 3">
          <a:extLst>
            <a:ext uri="{FF2B5EF4-FFF2-40B4-BE49-F238E27FC236}">
              <a16:creationId xmlns:a16="http://schemas.microsoft.com/office/drawing/2014/main" id="{1ADE7921-828E-4E95-B616-E2EE4DFA243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3" name="Shape 3">
          <a:extLst>
            <a:ext uri="{FF2B5EF4-FFF2-40B4-BE49-F238E27FC236}">
              <a16:creationId xmlns:a16="http://schemas.microsoft.com/office/drawing/2014/main" id="{9A84E148-62DA-4743-ADBA-E65210DFC9F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4" name="Shape 3">
          <a:extLst>
            <a:ext uri="{FF2B5EF4-FFF2-40B4-BE49-F238E27FC236}">
              <a16:creationId xmlns:a16="http://schemas.microsoft.com/office/drawing/2014/main" id="{7D0851C5-04AD-4438-9184-84BF5462442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5" name="Shape 3">
          <a:extLst>
            <a:ext uri="{FF2B5EF4-FFF2-40B4-BE49-F238E27FC236}">
              <a16:creationId xmlns:a16="http://schemas.microsoft.com/office/drawing/2014/main" id="{0F6D9A07-BDFC-4AD6-9CF8-3D2C1A8A474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6" name="Shape 3">
          <a:extLst>
            <a:ext uri="{FF2B5EF4-FFF2-40B4-BE49-F238E27FC236}">
              <a16:creationId xmlns:a16="http://schemas.microsoft.com/office/drawing/2014/main" id="{761D3167-1F67-495F-8AE0-7DC74F787BC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7" name="Shape 3">
          <a:extLst>
            <a:ext uri="{FF2B5EF4-FFF2-40B4-BE49-F238E27FC236}">
              <a16:creationId xmlns:a16="http://schemas.microsoft.com/office/drawing/2014/main" id="{655BAB1F-9901-4425-A420-866AF493CAB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8" name="Shape 3">
          <a:extLst>
            <a:ext uri="{FF2B5EF4-FFF2-40B4-BE49-F238E27FC236}">
              <a16:creationId xmlns:a16="http://schemas.microsoft.com/office/drawing/2014/main" id="{51DB67C5-B0F2-4F12-90E4-8F9E1D1803A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39" name="Shape 3">
          <a:extLst>
            <a:ext uri="{FF2B5EF4-FFF2-40B4-BE49-F238E27FC236}">
              <a16:creationId xmlns:a16="http://schemas.microsoft.com/office/drawing/2014/main" id="{E39D59A4-358D-4BF7-812B-8560D7832C8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0" name="Shape 3">
          <a:extLst>
            <a:ext uri="{FF2B5EF4-FFF2-40B4-BE49-F238E27FC236}">
              <a16:creationId xmlns:a16="http://schemas.microsoft.com/office/drawing/2014/main" id="{72387FC8-05E0-4F69-90B8-68C41C83858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1" name="Shape 3">
          <a:extLst>
            <a:ext uri="{FF2B5EF4-FFF2-40B4-BE49-F238E27FC236}">
              <a16:creationId xmlns:a16="http://schemas.microsoft.com/office/drawing/2014/main" id="{158EEE1E-5576-4326-9747-22C047ADFA2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2" name="Shape 3">
          <a:extLst>
            <a:ext uri="{FF2B5EF4-FFF2-40B4-BE49-F238E27FC236}">
              <a16:creationId xmlns:a16="http://schemas.microsoft.com/office/drawing/2014/main" id="{6A4896D0-3F6A-4FC5-900F-302C2A3A675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3" name="Shape 3">
          <a:extLst>
            <a:ext uri="{FF2B5EF4-FFF2-40B4-BE49-F238E27FC236}">
              <a16:creationId xmlns:a16="http://schemas.microsoft.com/office/drawing/2014/main" id="{9BA7F878-2B22-420D-8171-9EC1A686704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4" name="Shape 3">
          <a:extLst>
            <a:ext uri="{FF2B5EF4-FFF2-40B4-BE49-F238E27FC236}">
              <a16:creationId xmlns:a16="http://schemas.microsoft.com/office/drawing/2014/main" id="{BD19B801-9EED-4564-8B3B-44D70459628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5" name="Shape 3">
          <a:extLst>
            <a:ext uri="{FF2B5EF4-FFF2-40B4-BE49-F238E27FC236}">
              <a16:creationId xmlns:a16="http://schemas.microsoft.com/office/drawing/2014/main" id="{B0E4B9E6-73B9-46F5-9E87-71C1E427FAE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6" name="Shape 3">
          <a:extLst>
            <a:ext uri="{FF2B5EF4-FFF2-40B4-BE49-F238E27FC236}">
              <a16:creationId xmlns:a16="http://schemas.microsoft.com/office/drawing/2014/main" id="{ABC0A797-C532-4DE0-85C2-BA0F69681AE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7" name="Shape 3">
          <a:extLst>
            <a:ext uri="{FF2B5EF4-FFF2-40B4-BE49-F238E27FC236}">
              <a16:creationId xmlns:a16="http://schemas.microsoft.com/office/drawing/2014/main" id="{E14C0D3C-39EF-461C-BA62-47E49BADE14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8" name="Shape 3">
          <a:extLst>
            <a:ext uri="{FF2B5EF4-FFF2-40B4-BE49-F238E27FC236}">
              <a16:creationId xmlns:a16="http://schemas.microsoft.com/office/drawing/2014/main" id="{232005E7-6527-4FEB-9784-142757D4E81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49" name="Shape 3">
          <a:extLst>
            <a:ext uri="{FF2B5EF4-FFF2-40B4-BE49-F238E27FC236}">
              <a16:creationId xmlns:a16="http://schemas.microsoft.com/office/drawing/2014/main" id="{9F4AE4E9-7E3D-48B2-87B4-5F28BDB8375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0" name="Shape 3">
          <a:extLst>
            <a:ext uri="{FF2B5EF4-FFF2-40B4-BE49-F238E27FC236}">
              <a16:creationId xmlns:a16="http://schemas.microsoft.com/office/drawing/2014/main" id="{4421F1C8-ACAD-47ED-A01B-558C6F38533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1" name="Shape 3">
          <a:extLst>
            <a:ext uri="{FF2B5EF4-FFF2-40B4-BE49-F238E27FC236}">
              <a16:creationId xmlns:a16="http://schemas.microsoft.com/office/drawing/2014/main" id="{058AA830-FF33-49F9-BAE6-671A2F991E1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2" name="Shape 3">
          <a:extLst>
            <a:ext uri="{FF2B5EF4-FFF2-40B4-BE49-F238E27FC236}">
              <a16:creationId xmlns:a16="http://schemas.microsoft.com/office/drawing/2014/main" id="{4398A316-D57C-4DA0-832F-DA9847CF5A2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3" name="Shape 3">
          <a:extLst>
            <a:ext uri="{FF2B5EF4-FFF2-40B4-BE49-F238E27FC236}">
              <a16:creationId xmlns:a16="http://schemas.microsoft.com/office/drawing/2014/main" id="{A3985A64-9274-487E-B1C3-6114447CC65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4" name="Shape 3">
          <a:extLst>
            <a:ext uri="{FF2B5EF4-FFF2-40B4-BE49-F238E27FC236}">
              <a16:creationId xmlns:a16="http://schemas.microsoft.com/office/drawing/2014/main" id="{9499BB6B-E329-4578-BEA7-A59CA9BACA8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5" name="Shape 3">
          <a:extLst>
            <a:ext uri="{FF2B5EF4-FFF2-40B4-BE49-F238E27FC236}">
              <a16:creationId xmlns:a16="http://schemas.microsoft.com/office/drawing/2014/main" id="{2D30F0F2-673B-43CE-993C-0F771B17524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6" name="Shape 3">
          <a:extLst>
            <a:ext uri="{FF2B5EF4-FFF2-40B4-BE49-F238E27FC236}">
              <a16:creationId xmlns:a16="http://schemas.microsoft.com/office/drawing/2014/main" id="{22BB8E55-F04F-48A9-AEA0-E0C34087D67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7" name="Shape 3">
          <a:extLst>
            <a:ext uri="{FF2B5EF4-FFF2-40B4-BE49-F238E27FC236}">
              <a16:creationId xmlns:a16="http://schemas.microsoft.com/office/drawing/2014/main" id="{FB6C9B54-FFE3-4710-AB9A-930FD6F1623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8" name="Shape 3">
          <a:extLst>
            <a:ext uri="{FF2B5EF4-FFF2-40B4-BE49-F238E27FC236}">
              <a16:creationId xmlns:a16="http://schemas.microsoft.com/office/drawing/2014/main" id="{C57187D7-BBBA-4E66-91B1-771E831EE44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59" name="Shape 3">
          <a:extLst>
            <a:ext uri="{FF2B5EF4-FFF2-40B4-BE49-F238E27FC236}">
              <a16:creationId xmlns:a16="http://schemas.microsoft.com/office/drawing/2014/main" id="{DE2A9BAF-8BAE-44C4-96F8-AAD452BA55D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60" name="Shape 3">
          <a:extLst>
            <a:ext uri="{FF2B5EF4-FFF2-40B4-BE49-F238E27FC236}">
              <a16:creationId xmlns:a16="http://schemas.microsoft.com/office/drawing/2014/main" id="{A68E68D3-16D6-4BF7-B9E6-94BA71BC497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61" name="Shape 3">
          <a:extLst>
            <a:ext uri="{FF2B5EF4-FFF2-40B4-BE49-F238E27FC236}">
              <a16:creationId xmlns:a16="http://schemas.microsoft.com/office/drawing/2014/main" id="{F258D922-2D34-48BC-8391-E64D5F3976E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62" name="Shape 3">
          <a:extLst>
            <a:ext uri="{FF2B5EF4-FFF2-40B4-BE49-F238E27FC236}">
              <a16:creationId xmlns:a16="http://schemas.microsoft.com/office/drawing/2014/main" id="{5EFA1855-FC8C-4056-BB80-1D17698FE3D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63" name="Shape 3">
          <a:extLst>
            <a:ext uri="{FF2B5EF4-FFF2-40B4-BE49-F238E27FC236}">
              <a16:creationId xmlns:a16="http://schemas.microsoft.com/office/drawing/2014/main" id="{111B0CD3-2F7E-4D7B-AC0C-C3A07686ECB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64" name="Shape 3">
          <a:extLst>
            <a:ext uri="{FF2B5EF4-FFF2-40B4-BE49-F238E27FC236}">
              <a16:creationId xmlns:a16="http://schemas.microsoft.com/office/drawing/2014/main" id="{7501A5BF-54D3-4568-A03B-EC085D6979F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65" name="Shape 3">
          <a:extLst>
            <a:ext uri="{FF2B5EF4-FFF2-40B4-BE49-F238E27FC236}">
              <a16:creationId xmlns:a16="http://schemas.microsoft.com/office/drawing/2014/main" id="{94070455-ED53-4B17-A71F-B0B96FD37B9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66" name="Shape 3">
          <a:extLst>
            <a:ext uri="{FF2B5EF4-FFF2-40B4-BE49-F238E27FC236}">
              <a16:creationId xmlns:a16="http://schemas.microsoft.com/office/drawing/2014/main" id="{BBBEEE61-429D-41D4-9601-EEB1A8B39BE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67" name="Shape 3">
          <a:extLst>
            <a:ext uri="{FF2B5EF4-FFF2-40B4-BE49-F238E27FC236}">
              <a16:creationId xmlns:a16="http://schemas.microsoft.com/office/drawing/2014/main" id="{F4A28BB2-C60F-4C1B-AAD4-76C1A9CED59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68" name="Shape 3">
          <a:extLst>
            <a:ext uri="{FF2B5EF4-FFF2-40B4-BE49-F238E27FC236}">
              <a16:creationId xmlns:a16="http://schemas.microsoft.com/office/drawing/2014/main" id="{E3C9A56E-A349-4979-9568-F9C2076BFDC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69" name="Shape 3">
          <a:extLst>
            <a:ext uri="{FF2B5EF4-FFF2-40B4-BE49-F238E27FC236}">
              <a16:creationId xmlns:a16="http://schemas.microsoft.com/office/drawing/2014/main" id="{D7FAD4A4-0F7E-40BD-9F38-F0A9B255D4B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70" name="Shape 3">
          <a:extLst>
            <a:ext uri="{FF2B5EF4-FFF2-40B4-BE49-F238E27FC236}">
              <a16:creationId xmlns:a16="http://schemas.microsoft.com/office/drawing/2014/main" id="{BA671045-7394-4FAD-8235-B20040A3A71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4371" name="Shape 3">
          <a:extLst>
            <a:ext uri="{FF2B5EF4-FFF2-40B4-BE49-F238E27FC236}">
              <a16:creationId xmlns:a16="http://schemas.microsoft.com/office/drawing/2014/main" id="{A9D2E702-2019-4CF9-A234-49AB02B7974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2" name="Shape 3">
          <a:extLst>
            <a:ext uri="{FF2B5EF4-FFF2-40B4-BE49-F238E27FC236}">
              <a16:creationId xmlns:a16="http://schemas.microsoft.com/office/drawing/2014/main" id="{18D34635-060F-43ED-A8D5-ED99DC1D806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3" name="Shape 3">
          <a:extLst>
            <a:ext uri="{FF2B5EF4-FFF2-40B4-BE49-F238E27FC236}">
              <a16:creationId xmlns:a16="http://schemas.microsoft.com/office/drawing/2014/main" id="{103D0B54-727C-47C5-A853-B3A2EB91FDC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4" name="Shape 3">
          <a:extLst>
            <a:ext uri="{FF2B5EF4-FFF2-40B4-BE49-F238E27FC236}">
              <a16:creationId xmlns:a16="http://schemas.microsoft.com/office/drawing/2014/main" id="{9908AC66-A142-4B01-A7AE-4A96A4B48E6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5" name="Shape 3">
          <a:extLst>
            <a:ext uri="{FF2B5EF4-FFF2-40B4-BE49-F238E27FC236}">
              <a16:creationId xmlns:a16="http://schemas.microsoft.com/office/drawing/2014/main" id="{BDF29F82-4DC6-49AF-8958-D3839C039A7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6" name="Shape 3">
          <a:extLst>
            <a:ext uri="{FF2B5EF4-FFF2-40B4-BE49-F238E27FC236}">
              <a16:creationId xmlns:a16="http://schemas.microsoft.com/office/drawing/2014/main" id="{B15FB396-7D44-42F7-AA8D-D1E9848B093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7" name="Shape 3">
          <a:extLst>
            <a:ext uri="{FF2B5EF4-FFF2-40B4-BE49-F238E27FC236}">
              <a16:creationId xmlns:a16="http://schemas.microsoft.com/office/drawing/2014/main" id="{E0D08B73-D0A1-4375-9731-BF3A8631E65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8" name="Shape 3">
          <a:extLst>
            <a:ext uri="{FF2B5EF4-FFF2-40B4-BE49-F238E27FC236}">
              <a16:creationId xmlns:a16="http://schemas.microsoft.com/office/drawing/2014/main" id="{3B2B8006-6A8B-4DE1-ACC7-4C272111961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79" name="Shape 3">
          <a:extLst>
            <a:ext uri="{FF2B5EF4-FFF2-40B4-BE49-F238E27FC236}">
              <a16:creationId xmlns:a16="http://schemas.microsoft.com/office/drawing/2014/main" id="{DECB7191-33D5-4246-BFF0-0B138D59541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0" name="Shape 3">
          <a:extLst>
            <a:ext uri="{FF2B5EF4-FFF2-40B4-BE49-F238E27FC236}">
              <a16:creationId xmlns:a16="http://schemas.microsoft.com/office/drawing/2014/main" id="{CA80C819-8393-41A0-9D76-EDDB998AEED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1" name="Shape 3">
          <a:extLst>
            <a:ext uri="{FF2B5EF4-FFF2-40B4-BE49-F238E27FC236}">
              <a16:creationId xmlns:a16="http://schemas.microsoft.com/office/drawing/2014/main" id="{DC2C8776-E8E0-4FC1-BB04-A9A39FA82EF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2" name="Shape 3">
          <a:extLst>
            <a:ext uri="{FF2B5EF4-FFF2-40B4-BE49-F238E27FC236}">
              <a16:creationId xmlns:a16="http://schemas.microsoft.com/office/drawing/2014/main" id="{EC0035A8-5A54-467F-B771-B0BF9AFAA44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3" name="Shape 3">
          <a:extLst>
            <a:ext uri="{FF2B5EF4-FFF2-40B4-BE49-F238E27FC236}">
              <a16:creationId xmlns:a16="http://schemas.microsoft.com/office/drawing/2014/main" id="{CA453B07-970F-4D6E-93BB-F570829A379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4" name="Shape 3">
          <a:extLst>
            <a:ext uri="{FF2B5EF4-FFF2-40B4-BE49-F238E27FC236}">
              <a16:creationId xmlns:a16="http://schemas.microsoft.com/office/drawing/2014/main" id="{0FF2C13A-5774-4CA2-928B-DCBE1E4FD61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5" name="Shape 3">
          <a:extLst>
            <a:ext uri="{FF2B5EF4-FFF2-40B4-BE49-F238E27FC236}">
              <a16:creationId xmlns:a16="http://schemas.microsoft.com/office/drawing/2014/main" id="{5FF5BD33-BD4D-41E3-B58A-CC5E94DADA5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6" name="Shape 3">
          <a:extLst>
            <a:ext uri="{FF2B5EF4-FFF2-40B4-BE49-F238E27FC236}">
              <a16:creationId xmlns:a16="http://schemas.microsoft.com/office/drawing/2014/main" id="{A5C6F092-90B8-4453-A363-404A4802C7A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7" name="Shape 3">
          <a:extLst>
            <a:ext uri="{FF2B5EF4-FFF2-40B4-BE49-F238E27FC236}">
              <a16:creationId xmlns:a16="http://schemas.microsoft.com/office/drawing/2014/main" id="{0BC7A19C-2007-4F81-B0EB-CD7235B0BDB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8" name="Shape 3">
          <a:extLst>
            <a:ext uri="{FF2B5EF4-FFF2-40B4-BE49-F238E27FC236}">
              <a16:creationId xmlns:a16="http://schemas.microsoft.com/office/drawing/2014/main" id="{51D69934-DC08-41E6-9CBD-75253473390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89" name="Shape 3">
          <a:extLst>
            <a:ext uri="{FF2B5EF4-FFF2-40B4-BE49-F238E27FC236}">
              <a16:creationId xmlns:a16="http://schemas.microsoft.com/office/drawing/2014/main" id="{49DC649A-AFCD-4671-BA37-6C01DE8BF46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0" name="Shape 3">
          <a:extLst>
            <a:ext uri="{FF2B5EF4-FFF2-40B4-BE49-F238E27FC236}">
              <a16:creationId xmlns:a16="http://schemas.microsoft.com/office/drawing/2014/main" id="{0A3793DB-A083-4C55-9EA3-DB6DBAAB08D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1" name="Shape 3">
          <a:extLst>
            <a:ext uri="{FF2B5EF4-FFF2-40B4-BE49-F238E27FC236}">
              <a16:creationId xmlns:a16="http://schemas.microsoft.com/office/drawing/2014/main" id="{BC77F900-F0EE-47C0-A968-40F367CED2D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2" name="Shape 3">
          <a:extLst>
            <a:ext uri="{FF2B5EF4-FFF2-40B4-BE49-F238E27FC236}">
              <a16:creationId xmlns:a16="http://schemas.microsoft.com/office/drawing/2014/main" id="{1766CD43-A223-46CE-A306-11ECF527461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3" name="Shape 3">
          <a:extLst>
            <a:ext uri="{FF2B5EF4-FFF2-40B4-BE49-F238E27FC236}">
              <a16:creationId xmlns:a16="http://schemas.microsoft.com/office/drawing/2014/main" id="{CD344B06-E77D-4C85-923C-76F456D4177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4" name="Shape 3">
          <a:extLst>
            <a:ext uri="{FF2B5EF4-FFF2-40B4-BE49-F238E27FC236}">
              <a16:creationId xmlns:a16="http://schemas.microsoft.com/office/drawing/2014/main" id="{8855887E-32C0-4ADF-A225-2683563D724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5" name="Shape 3">
          <a:extLst>
            <a:ext uri="{FF2B5EF4-FFF2-40B4-BE49-F238E27FC236}">
              <a16:creationId xmlns:a16="http://schemas.microsoft.com/office/drawing/2014/main" id="{9E214EBD-09D9-43B9-962C-F0D179B5B1D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6" name="Shape 3">
          <a:extLst>
            <a:ext uri="{FF2B5EF4-FFF2-40B4-BE49-F238E27FC236}">
              <a16:creationId xmlns:a16="http://schemas.microsoft.com/office/drawing/2014/main" id="{0A729D0B-16FE-44DF-B565-0089FA7D20E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7" name="Shape 3">
          <a:extLst>
            <a:ext uri="{FF2B5EF4-FFF2-40B4-BE49-F238E27FC236}">
              <a16:creationId xmlns:a16="http://schemas.microsoft.com/office/drawing/2014/main" id="{2DD7CDDD-4E83-4408-8C63-2A33B231070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8" name="Shape 3">
          <a:extLst>
            <a:ext uri="{FF2B5EF4-FFF2-40B4-BE49-F238E27FC236}">
              <a16:creationId xmlns:a16="http://schemas.microsoft.com/office/drawing/2014/main" id="{579E2E85-F006-45B6-A7B3-46C7A7118C7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399" name="Shape 3">
          <a:extLst>
            <a:ext uri="{FF2B5EF4-FFF2-40B4-BE49-F238E27FC236}">
              <a16:creationId xmlns:a16="http://schemas.microsoft.com/office/drawing/2014/main" id="{9EA68D8D-E635-4D38-AA44-6A74B70C31A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0" name="Shape 3">
          <a:extLst>
            <a:ext uri="{FF2B5EF4-FFF2-40B4-BE49-F238E27FC236}">
              <a16:creationId xmlns:a16="http://schemas.microsoft.com/office/drawing/2014/main" id="{FEC92406-7B56-416C-BA8E-A96865C4649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1" name="Shape 3">
          <a:extLst>
            <a:ext uri="{FF2B5EF4-FFF2-40B4-BE49-F238E27FC236}">
              <a16:creationId xmlns:a16="http://schemas.microsoft.com/office/drawing/2014/main" id="{ADC035CB-8931-488F-970B-7008E2E0D20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2" name="Shape 3">
          <a:extLst>
            <a:ext uri="{FF2B5EF4-FFF2-40B4-BE49-F238E27FC236}">
              <a16:creationId xmlns:a16="http://schemas.microsoft.com/office/drawing/2014/main" id="{26D7A78E-1AE7-470D-90DB-C3A0E1864ED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3" name="Shape 3">
          <a:extLst>
            <a:ext uri="{FF2B5EF4-FFF2-40B4-BE49-F238E27FC236}">
              <a16:creationId xmlns:a16="http://schemas.microsoft.com/office/drawing/2014/main" id="{91E93BAD-4E5C-4702-BC64-28582131298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4" name="Shape 3">
          <a:extLst>
            <a:ext uri="{FF2B5EF4-FFF2-40B4-BE49-F238E27FC236}">
              <a16:creationId xmlns:a16="http://schemas.microsoft.com/office/drawing/2014/main" id="{975D43BB-0C44-47B4-8816-E416D3C4BBD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5" name="Shape 3">
          <a:extLst>
            <a:ext uri="{FF2B5EF4-FFF2-40B4-BE49-F238E27FC236}">
              <a16:creationId xmlns:a16="http://schemas.microsoft.com/office/drawing/2014/main" id="{DFFBCF59-53E9-4DA4-A7F2-64666A98D57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6" name="Shape 3">
          <a:extLst>
            <a:ext uri="{FF2B5EF4-FFF2-40B4-BE49-F238E27FC236}">
              <a16:creationId xmlns:a16="http://schemas.microsoft.com/office/drawing/2014/main" id="{B3405BD9-6E3D-4B2D-B7FC-F6454E96E8D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07" name="Shape 3">
          <a:extLst>
            <a:ext uri="{FF2B5EF4-FFF2-40B4-BE49-F238E27FC236}">
              <a16:creationId xmlns:a16="http://schemas.microsoft.com/office/drawing/2014/main" id="{DEF90F64-FB22-4164-AFC2-1BC2CD9AD2E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08" name="Shape 3">
          <a:extLst>
            <a:ext uri="{FF2B5EF4-FFF2-40B4-BE49-F238E27FC236}">
              <a16:creationId xmlns:a16="http://schemas.microsoft.com/office/drawing/2014/main" id="{810C7BA3-7146-4E3B-AE20-A08919B0BB3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09" name="Shape 3">
          <a:extLst>
            <a:ext uri="{FF2B5EF4-FFF2-40B4-BE49-F238E27FC236}">
              <a16:creationId xmlns:a16="http://schemas.microsoft.com/office/drawing/2014/main" id="{E8477D00-D7BC-4E86-8205-596D3C265B8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0" name="Shape 3">
          <a:extLst>
            <a:ext uri="{FF2B5EF4-FFF2-40B4-BE49-F238E27FC236}">
              <a16:creationId xmlns:a16="http://schemas.microsoft.com/office/drawing/2014/main" id="{8E133573-6E0C-4F22-B3A5-C7CF4120454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11" name="Shape 3">
          <a:extLst>
            <a:ext uri="{FF2B5EF4-FFF2-40B4-BE49-F238E27FC236}">
              <a16:creationId xmlns:a16="http://schemas.microsoft.com/office/drawing/2014/main" id="{F8FC4681-548A-4C5A-ACC3-484ACF94419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12" name="Shape 3">
          <a:extLst>
            <a:ext uri="{FF2B5EF4-FFF2-40B4-BE49-F238E27FC236}">
              <a16:creationId xmlns:a16="http://schemas.microsoft.com/office/drawing/2014/main" id="{3AEAE94B-02F4-4E4F-8155-834AD63B92B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3" name="Shape 3">
          <a:extLst>
            <a:ext uri="{FF2B5EF4-FFF2-40B4-BE49-F238E27FC236}">
              <a16:creationId xmlns:a16="http://schemas.microsoft.com/office/drawing/2014/main" id="{2ADEDC6A-8552-407F-9D82-A3530F3A971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4" name="Shape 3">
          <a:extLst>
            <a:ext uri="{FF2B5EF4-FFF2-40B4-BE49-F238E27FC236}">
              <a16:creationId xmlns:a16="http://schemas.microsoft.com/office/drawing/2014/main" id="{F6734DD4-6BAE-4886-9DF1-EE4AF5798D7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5" name="Shape 3">
          <a:extLst>
            <a:ext uri="{FF2B5EF4-FFF2-40B4-BE49-F238E27FC236}">
              <a16:creationId xmlns:a16="http://schemas.microsoft.com/office/drawing/2014/main" id="{989956FC-CB15-4D36-865A-A0B53A591CE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6" name="Shape 3">
          <a:extLst>
            <a:ext uri="{FF2B5EF4-FFF2-40B4-BE49-F238E27FC236}">
              <a16:creationId xmlns:a16="http://schemas.microsoft.com/office/drawing/2014/main" id="{852EDEED-D6FF-4260-AE85-AE9857EFF76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7" name="Shape 3">
          <a:extLst>
            <a:ext uri="{FF2B5EF4-FFF2-40B4-BE49-F238E27FC236}">
              <a16:creationId xmlns:a16="http://schemas.microsoft.com/office/drawing/2014/main" id="{48EF0E8F-96B3-40CC-8057-19191ABFB20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8" name="Shape 3">
          <a:extLst>
            <a:ext uri="{FF2B5EF4-FFF2-40B4-BE49-F238E27FC236}">
              <a16:creationId xmlns:a16="http://schemas.microsoft.com/office/drawing/2014/main" id="{5802F83F-4D16-4541-B324-4525F657447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19" name="Shape 3">
          <a:extLst>
            <a:ext uri="{FF2B5EF4-FFF2-40B4-BE49-F238E27FC236}">
              <a16:creationId xmlns:a16="http://schemas.microsoft.com/office/drawing/2014/main" id="{73CA953E-01BF-4B05-8A73-915A66F0F7A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20" name="Shape 3">
          <a:extLst>
            <a:ext uri="{FF2B5EF4-FFF2-40B4-BE49-F238E27FC236}">
              <a16:creationId xmlns:a16="http://schemas.microsoft.com/office/drawing/2014/main" id="{D89AF41D-9318-4470-A5E8-30D91D99D7A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21" name="Shape 3">
          <a:extLst>
            <a:ext uri="{FF2B5EF4-FFF2-40B4-BE49-F238E27FC236}">
              <a16:creationId xmlns:a16="http://schemas.microsoft.com/office/drawing/2014/main" id="{40D8190C-9648-4DD2-B4F9-0EA9E88E30B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22" name="Shape 3">
          <a:extLst>
            <a:ext uri="{FF2B5EF4-FFF2-40B4-BE49-F238E27FC236}">
              <a16:creationId xmlns:a16="http://schemas.microsoft.com/office/drawing/2014/main" id="{911E3B5A-8AE8-4CB8-A1C0-672AFB5B2AC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23" name="Shape 3">
          <a:extLst>
            <a:ext uri="{FF2B5EF4-FFF2-40B4-BE49-F238E27FC236}">
              <a16:creationId xmlns:a16="http://schemas.microsoft.com/office/drawing/2014/main" id="{16A19C38-EA71-4A44-A45B-73CF5283EAB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24" name="Shape 3">
          <a:extLst>
            <a:ext uri="{FF2B5EF4-FFF2-40B4-BE49-F238E27FC236}">
              <a16:creationId xmlns:a16="http://schemas.microsoft.com/office/drawing/2014/main" id="{1DB0F4F7-DAD9-464D-9730-66CF6B08A34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25" name="Shape 3">
          <a:extLst>
            <a:ext uri="{FF2B5EF4-FFF2-40B4-BE49-F238E27FC236}">
              <a16:creationId xmlns:a16="http://schemas.microsoft.com/office/drawing/2014/main" id="{9D76B865-21E9-4DB1-94DB-1B015ACB2A6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26" name="Shape 3">
          <a:extLst>
            <a:ext uri="{FF2B5EF4-FFF2-40B4-BE49-F238E27FC236}">
              <a16:creationId xmlns:a16="http://schemas.microsoft.com/office/drawing/2014/main" id="{166F0464-8D9C-47A0-B595-766660F284A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27" name="Shape 3">
          <a:extLst>
            <a:ext uri="{FF2B5EF4-FFF2-40B4-BE49-F238E27FC236}">
              <a16:creationId xmlns:a16="http://schemas.microsoft.com/office/drawing/2014/main" id="{F3C25940-7102-488E-BEFF-767BF4809B4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28" name="Shape 3">
          <a:extLst>
            <a:ext uri="{FF2B5EF4-FFF2-40B4-BE49-F238E27FC236}">
              <a16:creationId xmlns:a16="http://schemas.microsoft.com/office/drawing/2014/main" id="{C7774289-7E8D-4B65-ACBC-EBE8581CFFD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29" name="Shape 3">
          <a:extLst>
            <a:ext uri="{FF2B5EF4-FFF2-40B4-BE49-F238E27FC236}">
              <a16:creationId xmlns:a16="http://schemas.microsoft.com/office/drawing/2014/main" id="{7BC1597B-B8AD-48B5-8AC9-C1EF9ED37B2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30" name="Shape 3">
          <a:extLst>
            <a:ext uri="{FF2B5EF4-FFF2-40B4-BE49-F238E27FC236}">
              <a16:creationId xmlns:a16="http://schemas.microsoft.com/office/drawing/2014/main" id="{E9B63DCC-4C4F-44FB-A9A7-A2D08E5FFEE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31" name="Shape 3">
          <a:extLst>
            <a:ext uri="{FF2B5EF4-FFF2-40B4-BE49-F238E27FC236}">
              <a16:creationId xmlns:a16="http://schemas.microsoft.com/office/drawing/2014/main" id="{DCB97CEC-7533-4C8B-BD8F-2770204F82A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32" name="Shape 3">
          <a:extLst>
            <a:ext uri="{FF2B5EF4-FFF2-40B4-BE49-F238E27FC236}">
              <a16:creationId xmlns:a16="http://schemas.microsoft.com/office/drawing/2014/main" id="{2D315130-61AD-4B33-BEE7-C069B0B1FBA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33" name="Shape 3">
          <a:extLst>
            <a:ext uri="{FF2B5EF4-FFF2-40B4-BE49-F238E27FC236}">
              <a16:creationId xmlns:a16="http://schemas.microsoft.com/office/drawing/2014/main" id="{35B3B3B6-029B-4E38-9524-3CA1E5639FF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34" name="Shape 3">
          <a:extLst>
            <a:ext uri="{FF2B5EF4-FFF2-40B4-BE49-F238E27FC236}">
              <a16:creationId xmlns:a16="http://schemas.microsoft.com/office/drawing/2014/main" id="{EDB86F67-0E4E-4841-8186-A9A2C06625A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35" name="Shape 3">
          <a:extLst>
            <a:ext uri="{FF2B5EF4-FFF2-40B4-BE49-F238E27FC236}">
              <a16:creationId xmlns:a16="http://schemas.microsoft.com/office/drawing/2014/main" id="{E29BFC6E-83DF-4065-89D9-AF0A9BC7CE4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36" name="Shape 3">
          <a:extLst>
            <a:ext uri="{FF2B5EF4-FFF2-40B4-BE49-F238E27FC236}">
              <a16:creationId xmlns:a16="http://schemas.microsoft.com/office/drawing/2014/main" id="{EFC66172-185B-413D-81C5-78D48E6281A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37" name="Shape 3">
          <a:extLst>
            <a:ext uri="{FF2B5EF4-FFF2-40B4-BE49-F238E27FC236}">
              <a16:creationId xmlns:a16="http://schemas.microsoft.com/office/drawing/2014/main" id="{2DCFCA3A-F325-4CFD-8195-4199D25EF94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38" name="Shape 3">
          <a:extLst>
            <a:ext uri="{FF2B5EF4-FFF2-40B4-BE49-F238E27FC236}">
              <a16:creationId xmlns:a16="http://schemas.microsoft.com/office/drawing/2014/main" id="{4056D05A-4353-4510-A9D4-DB43F470AA0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39" name="Shape 3">
          <a:extLst>
            <a:ext uri="{FF2B5EF4-FFF2-40B4-BE49-F238E27FC236}">
              <a16:creationId xmlns:a16="http://schemas.microsoft.com/office/drawing/2014/main" id="{6BAA53EE-30EA-43AB-8D09-FA035F465E4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0" name="Shape 3">
          <a:extLst>
            <a:ext uri="{FF2B5EF4-FFF2-40B4-BE49-F238E27FC236}">
              <a16:creationId xmlns:a16="http://schemas.microsoft.com/office/drawing/2014/main" id="{A14E13AF-213A-4598-A9CF-3E352AC0379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41" name="Shape 3">
          <a:extLst>
            <a:ext uri="{FF2B5EF4-FFF2-40B4-BE49-F238E27FC236}">
              <a16:creationId xmlns:a16="http://schemas.microsoft.com/office/drawing/2014/main" id="{FAA58503-D9FC-4E32-B952-2B4D5ED3AEC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42" name="Shape 3">
          <a:extLst>
            <a:ext uri="{FF2B5EF4-FFF2-40B4-BE49-F238E27FC236}">
              <a16:creationId xmlns:a16="http://schemas.microsoft.com/office/drawing/2014/main" id="{1DD585F6-E686-4FAF-A4E8-23D15346540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3" name="Shape 3">
          <a:extLst>
            <a:ext uri="{FF2B5EF4-FFF2-40B4-BE49-F238E27FC236}">
              <a16:creationId xmlns:a16="http://schemas.microsoft.com/office/drawing/2014/main" id="{D40CE468-26BB-4897-A8D6-B53F795DBF2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4" name="Shape 3">
          <a:extLst>
            <a:ext uri="{FF2B5EF4-FFF2-40B4-BE49-F238E27FC236}">
              <a16:creationId xmlns:a16="http://schemas.microsoft.com/office/drawing/2014/main" id="{EB9FF740-8D03-428C-889B-AC4DBBCACFC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5" name="Shape 3">
          <a:extLst>
            <a:ext uri="{FF2B5EF4-FFF2-40B4-BE49-F238E27FC236}">
              <a16:creationId xmlns:a16="http://schemas.microsoft.com/office/drawing/2014/main" id="{6685D03E-1D90-4F59-BF28-23CB36B8F74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6" name="Shape 3">
          <a:extLst>
            <a:ext uri="{FF2B5EF4-FFF2-40B4-BE49-F238E27FC236}">
              <a16:creationId xmlns:a16="http://schemas.microsoft.com/office/drawing/2014/main" id="{C5316E55-585A-49D3-BF19-1F43882F2DA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7" name="Shape 3">
          <a:extLst>
            <a:ext uri="{FF2B5EF4-FFF2-40B4-BE49-F238E27FC236}">
              <a16:creationId xmlns:a16="http://schemas.microsoft.com/office/drawing/2014/main" id="{33FE76BA-ED95-4491-96D2-B1036E5C901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8" name="Shape 3">
          <a:extLst>
            <a:ext uri="{FF2B5EF4-FFF2-40B4-BE49-F238E27FC236}">
              <a16:creationId xmlns:a16="http://schemas.microsoft.com/office/drawing/2014/main" id="{215F92DD-2293-4EEE-B84A-389A9F70277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49" name="Shape 3">
          <a:extLst>
            <a:ext uri="{FF2B5EF4-FFF2-40B4-BE49-F238E27FC236}">
              <a16:creationId xmlns:a16="http://schemas.microsoft.com/office/drawing/2014/main" id="{22F487C9-E903-47BB-B6C5-A01F716B71B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0" name="Shape 3">
          <a:extLst>
            <a:ext uri="{FF2B5EF4-FFF2-40B4-BE49-F238E27FC236}">
              <a16:creationId xmlns:a16="http://schemas.microsoft.com/office/drawing/2014/main" id="{D7913323-E7EC-452C-947F-18A1DF41CCD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1" name="Shape 3">
          <a:extLst>
            <a:ext uri="{FF2B5EF4-FFF2-40B4-BE49-F238E27FC236}">
              <a16:creationId xmlns:a16="http://schemas.microsoft.com/office/drawing/2014/main" id="{1AAF57E5-D27B-4ADB-B9C1-897E61B2A0E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2" name="Shape 3">
          <a:extLst>
            <a:ext uri="{FF2B5EF4-FFF2-40B4-BE49-F238E27FC236}">
              <a16:creationId xmlns:a16="http://schemas.microsoft.com/office/drawing/2014/main" id="{1874D447-A168-4EBF-8121-91C321F36F2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3" name="Shape 3">
          <a:extLst>
            <a:ext uri="{FF2B5EF4-FFF2-40B4-BE49-F238E27FC236}">
              <a16:creationId xmlns:a16="http://schemas.microsoft.com/office/drawing/2014/main" id="{5A36C056-25B9-41A6-A3A8-D35885F147D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4" name="Shape 3">
          <a:extLst>
            <a:ext uri="{FF2B5EF4-FFF2-40B4-BE49-F238E27FC236}">
              <a16:creationId xmlns:a16="http://schemas.microsoft.com/office/drawing/2014/main" id="{964EEEBD-BBB0-4D7B-8FC7-6D2F92868DE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5" name="Shape 3">
          <a:extLst>
            <a:ext uri="{FF2B5EF4-FFF2-40B4-BE49-F238E27FC236}">
              <a16:creationId xmlns:a16="http://schemas.microsoft.com/office/drawing/2014/main" id="{0839A0CF-6087-454E-BD4C-8C16A11A931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6" name="Shape 3">
          <a:extLst>
            <a:ext uri="{FF2B5EF4-FFF2-40B4-BE49-F238E27FC236}">
              <a16:creationId xmlns:a16="http://schemas.microsoft.com/office/drawing/2014/main" id="{F22F5B71-32EF-419B-BBE1-C2AC06FB24F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7" name="Shape 3">
          <a:extLst>
            <a:ext uri="{FF2B5EF4-FFF2-40B4-BE49-F238E27FC236}">
              <a16:creationId xmlns:a16="http://schemas.microsoft.com/office/drawing/2014/main" id="{9EA97A39-6733-41E3-962F-9E2025B833D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8" name="Shape 3">
          <a:extLst>
            <a:ext uri="{FF2B5EF4-FFF2-40B4-BE49-F238E27FC236}">
              <a16:creationId xmlns:a16="http://schemas.microsoft.com/office/drawing/2014/main" id="{6DC1021E-F1F3-449A-B871-C47A2E4E830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59" name="Shape 3">
          <a:extLst>
            <a:ext uri="{FF2B5EF4-FFF2-40B4-BE49-F238E27FC236}">
              <a16:creationId xmlns:a16="http://schemas.microsoft.com/office/drawing/2014/main" id="{5E5C6294-5D33-4ED5-AE81-14823A09900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0" name="Shape 3">
          <a:extLst>
            <a:ext uri="{FF2B5EF4-FFF2-40B4-BE49-F238E27FC236}">
              <a16:creationId xmlns:a16="http://schemas.microsoft.com/office/drawing/2014/main" id="{F26FD245-DF37-4DBD-8E07-198B55581DF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1" name="Shape 3">
          <a:extLst>
            <a:ext uri="{FF2B5EF4-FFF2-40B4-BE49-F238E27FC236}">
              <a16:creationId xmlns:a16="http://schemas.microsoft.com/office/drawing/2014/main" id="{B9D7E646-ACE0-499F-A717-A5C940EECD2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2" name="Shape 3">
          <a:extLst>
            <a:ext uri="{FF2B5EF4-FFF2-40B4-BE49-F238E27FC236}">
              <a16:creationId xmlns:a16="http://schemas.microsoft.com/office/drawing/2014/main" id="{E76D826E-F1CB-42D2-87B0-1CB1269207E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3" name="Shape 3">
          <a:extLst>
            <a:ext uri="{FF2B5EF4-FFF2-40B4-BE49-F238E27FC236}">
              <a16:creationId xmlns:a16="http://schemas.microsoft.com/office/drawing/2014/main" id="{12F582F4-BFA3-4143-A2DC-6417322F626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4" name="Shape 3">
          <a:extLst>
            <a:ext uri="{FF2B5EF4-FFF2-40B4-BE49-F238E27FC236}">
              <a16:creationId xmlns:a16="http://schemas.microsoft.com/office/drawing/2014/main" id="{91E8FEEA-DC6A-4F91-A273-ACB0EFDF58D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5" name="Shape 3">
          <a:extLst>
            <a:ext uri="{FF2B5EF4-FFF2-40B4-BE49-F238E27FC236}">
              <a16:creationId xmlns:a16="http://schemas.microsoft.com/office/drawing/2014/main" id="{917542E1-CABB-4E81-B908-57843E40896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6" name="Shape 3">
          <a:extLst>
            <a:ext uri="{FF2B5EF4-FFF2-40B4-BE49-F238E27FC236}">
              <a16:creationId xmlns:a16="http://schemas.microsoft.com/office/drawing/2014/main" id="{F67F907D-1C47-493F-9EC8-B994B15FD90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7" name="Shape 3">
          <a:extLst>
            <a:ext uri="{FF2B5EF4-FFF2-40B4-BE49-F238E27FC236}">
              <a16:creationId xmlns:a16="http://schemas.microsoft.com/office/drawing/2014/main" id="{83D287CC-9F8C-4874-999F-45B047A7279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8" name="Shape 3">
          <a:extLst>
            <a:ext uri="{FF2B5EF4-FFF2-40B4-BE49-F238E27FC236}">
              <a16:creationId xmlns:a16="http://schemas.microsoft.com/office/drawing/2014/main" id="{68AC458F-7A21-4E35-924F-62E8E8F0B53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69" name="Shape 3">
          <a:extLst>
            <a:ext uri="{FF2B5EF4-FFF2-40B4-BE49-F238E27FC236}">
              <a16:creationId xmlns:a16="http://schemas.microsoft.com/office/drawing/2014/main" id="{C4B0715A-1675-4CDF-9525-ACD6208BA2D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0" name="Shape 3">
          <a:extLst>
            <a:ext uri="{FF2B5EF4-FFF2-40B4-BE49-F238E27FC236}">
              <a16:creationId xmlns:a16="http://schemas.microsoft.com/office/drawing/2014/main" id="{65C20991-6497-461C-BE91-BD341331873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1" name="Shape 3">
          <a:extLst>
            <a:ext uri="{FF2B5EF4-FFF2-40B4-BE49-F238E27FC236}">
              <a16:creationId xmlns:a16="http://schemas.microsoft.com/office/drawing/2014/main" id="{1387E490-D2B4-4FEF-80E7-EA511152A2E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2" name="Shape 3">
          <a:extLst>
            <a:ext uri="{FF2B5EF4-FFF2-40B4-BE49-F238E27FC236}">
              <a16:creationId xmlns:a16="http://schemas.microsoft.com/office/drawing/2014/main" id="{75AAD4EE-BB37-4D49-AF08-97B4448B70D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3" name="Shape 3">
          <a:extLst>
            <a:ext uri="{FF2B5EF4-FFF2-40B4-BE49-F238E27FC236}">
              <a16:creationId xmlns:a16="http://schemas.microsoft.com/office/drawing/2014/main" id="{1EC7CB37-F9E9-474C-B8CE-0A40B4A563B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4" name="Shape 3">
          <a:extLst>
            <a:ext uri="{FF2B5EF4-FFF2-40B4-BE49-F238E27FC236}">
              <a16:creationId xmlns:a16="http://schemas.microsoft.com/office/drawing/2014/main" id="{0A6129CD-76F4-4984-B9FC-051538700D9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5" name="Shape 3">
          <a:extLst>
            <a:ext uri="{FF2B5EF4-FFF2-40B4-BE49-F238E27FC236}">
              <a16:creationId xmlns:a16="http://schemas.microsoft.com/office/drawing/2014/main" id="{66887B8A-8D91-4CC3-A748-66223897CD1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6" name="Shape 3">
          <a:extLst>
            <a:ext uri="{FF2B5EF4-FFF2-40B4-BE49-F238E27FC236}">
              <a16:creationId xmlns:a16="http://schemas.microsoft.com/office/drawing/2014/main" id="{1335CC57-A423-4ABF-8CF7-D970A22D01C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7" name="Shape 3">
          <a:extLst>
            <a:ext uri="{FF2B5EF4-FFF2-40B4-BE49-F238E27FC236}">
              <a16:creationId xmlns:a16="http://schemas.microsoft.com/office/drawing/2014/main" id="{CF63E918-8A16-4966-B843-2EB48A69C99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8" name="Shape 3">
          <a:extLst>
            <a:ext uri="{FF2B5EF4-FFF2-40B4-BE49-F238E27FC236}">
              <a16:creationId xmlns:a16="http://schemas.microsoft.com/office/drawing/2014/main" id="{0E7632D3-177A-4C5C-A550-3C37A76D420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79" name="Shape 3">
          <a:extLst>
            <a:ext uri="{FF2B5EF4-FFF2-40B4-BE49-F238E27FC236}">
              <a16:creationId xmlns:a16="http://schemas.microsoft.com/office/drawing/2014/main" id="{53920962-5F91-4D00-BBAD-38B7FB6C9BE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0" name="Shape 3">
          <a:extLst>
            <a:ext uri="{FF2B5EF4-FFF2-40B4-BE49-F238E27FC236}">
              <a16:creationId xmlns:a16="http://schemas.microsoft.com/office/drawing/2014/main" id="{F67700D6-3D31-4BFE-953E-3F731792B17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1" name="Shape 3">
          <a:extLst>
            <a:ext uri="{FF2B5EF4-FFF2-40B4-BE49-F238E27FC236}">
              <a16:creationId xmlns:a16="http://schemas.microsoft.com/office/drawing/2014/main" id="{1CEDE9F5-955E-4F9E-81D3-E1DCF55C9C9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2" name="Shape 3">
          <a:extLst>
            <a:ext uri="{FF2B5EF4-FFF2-40B4-BE49-F238E27FC236}">
              <a16:creationId xmlns:a16="http://schemas.microsoft.com/office/drawing/2014/main" id="{0A0FBFFC-5F9C-4FCE-B91A-8E6735A3817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3" name="Shape 3">
          <a:extLst>
            <a:ext uri="{FF2B5EF4-FFF2-40B4-BE49-F238E27FC236}">
              <a16:creationId xmlns:a16="http://schemas.microsoft.com/office/drawing/2014/main" id="{AA54F8D4-57CF-4CDD-BD18-03CCAD454B7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4" name="Shape 3">
          <a:extLst>
            <a:ext uri="{FF2B5EF4-FFF2-40B4-BE49-F238E27FC236}">
              <a16:creationId xmlns:a16="http://schemas.microsoft.com/office/drawing/2014/main" id="{EFF11955-E278-45A6-8C85-51FE0E6364E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5" name="Shape 3">
          <a:extLst>
            <a:ext uri="{FF2B5EF4-FFF2-40B4-BE49-F238E27FC236}">
              <a16:creationId xmlns:a16="http://schemas.microsoft.com/office/drawing/2014/main" id="{25FBC133-4BCA-47E0-B9C5-85A788F0B07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6" name="Shape 3">
          <a:extLst>
            <a:ext uri="{FF2B5EF4-FFF2-40B4-BE49-F238E27FC236}">
              <a16:creationId xmlns:a16="http://schemas.microsoft.com/office/drawing/2014/main" id="{6457FF40-D9B5-477D-ADEB-44043FE74A9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7" name="Shape 3">
          <a:extLst>
            <a:ext uri="{FF2B5EF4-FFF2-40B4-BE49-F238E27FC236}">
              <a16:creationId xmlns:a16="http://schemas.microsoft.com/office/drawing/2014/main" id="{724231C6-7D71-4790-8BA6-46B84192EA0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8" name="Shape 3">
          <a:extLst>
            <a:ext uri="{FF2B5EF4-FFF2-40B4-BE49-F238E27FC236}">
              <a16:creationId xmlns:a16="http://schemas.microsoft.com/office/drawing/2014/main" id="{671A1CD4-CE46-4DB5-8762-AC127548B03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89" name="Shape 3">
          <a:extLst>
            <a:ext uri="{FF2B5EF4-FFF2-40B4-BE49-F238E27FC236}">
              <a16:creationId xmlns:a16="http://schemas.microsoft.com/office/drawing/2014/main" id="{DD61839F-AB86-45CA-A8C9-DC0A27A5CE4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90" name="Shape 3">
          <a:extLst>
            <a:ext uri="{FF2B5EF4-FFF2-40B4-BE49-F238E27FC236}">
              <a16:creationId xmlns:a16="http://schemas.microsoft.com/office/drawing/2014/main" id="{3E32FE6C-70EF-48A9-9DB3-9C9927605EF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91" name="Shape 3">
          <a:extLst>
            <a:ext uri="{FF2B5EF4-FFF2-40B4-BE49-F238E27FC236}">
              <a16:creationId xmlns:a16="http://schemas.microsoft.com/office/drawing/2014/main" id="{5FCDF095-7DFB-40E3-9EE1-D4A2E66650E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92" name="Shape 3">
          <a:extLst>
            <a:ext uri="{FF2B5EF4-FFF2-40B4-BE49-F238E27FC236}">
              <a16:creationId xmlns:a16="http://schemas.microsoft.com/office/drawing/2014/main" id="{00B44920-5861-4359-99B8-D5CB9C03D00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93" name="Shape 3">
          <a:extLst>
            <a:ext uri="{FF2B5EF4-FFF2-40B4-BE49-F238E27FC236}">
              <a16:creationId xmlns:a16="http://schemas.microsoft.com/office/drawing/2014/main" id="{56CBF428-C41D-4A30-B828-948E89E5601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94" name="Shape 3">
          <a:extLst>
            <a:ext uri="{FF2B5EF4-FFF2-40B4-BE49-F238E27FC236}">
              <a16:creationId xmlns:a16="http://schemas.microsoft.com/office/drawing/2014/main" id="{8F01B2E1-876A-4A19-B978-6B2F65A6882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95" name="Shape 3">
          <a:extLst>
            <a:ext uri="{FF2B5EF4-FFF2-40B4-BE49-F238E27FC236}">
              <a16:creationId xmlns:a16="http://schemas.microsoft.com/office/drawing/2014/main" id="{066CEEA0-5A24-418F-9CC0-8F944AE6FFC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96" name="Shape 3">
          <a:extLst>
            <a:ext uri="{FF2B5EF4-FFF2-40B4-BE49-F238E27FC236}">
              <a16:creationId xmlns:a16="http://schemas.microsoft.com/office/drawing/2014/main" id="{B46ED1B2-E0C5-4B73-B8E1-3DD297FA9D9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366</xdr:row>
      <xdr:rowOff>310445</xdr:rowOff>
    </xdr:from>
    <xdr:to>
      <xdr:col>8</xdr:col>
      <xdr:colOff>255411</xdr:colOff>
      <xdr:row>367</xdr:row>
      <xdr:rowOff>443089</xdr:rowOff>
    </xdr:to>
    <xdr:sp macro="" textlink="">
      <xdr:nvSpPr>
        <xdr:cNvPr id="4497" name="Shape 3">
          <a:extLst>
            <a:ext uri="{FF2B5EF4-FFF2-40B4-BE49-F238E27FC236}">
              <a16:creationId xmlns:a16="http://schemas.microsoft.com/office/drawing/2014/main" id="{3C7C45ED-AC8E-452D-81AB-8481A5F183C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98" name="Shape 3">
          <a:extLst>
            <a:ext uri="{FF2B5EF4-FFF2-40B4-BE49-F238E27FC236}">
              <a16:creationId xmlns:a16="http://schemas.microsoft.com/office/drawing/2014/main" id="{578549F5-6473-4F8E-A5B6-6BDEC47B9F6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499" name="Shape 3">
          <a:extLst>
            <a:ext uri="{FF2B5EF4-FFF2-40B4-BE49-F238E27FC236}">
              <a16:creationId xmlns:a16="http://schemas.microsoft.com/office/drawing/2014/main" id="{3477616E-9F34-43B8-AAC0-E0FA0D7FC35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0" name="Shape 3">
          <a:extLst>
            <a:ext uri="{FF2B5EF4-FFF2-40B4-BE49-F238E27FC236}">
              <a16:creationId xmlns:a16="http://schemas.microsoft.com/office/drawing/2014/main" id="{FC7F53AC-FA18-4FED-A16C-D09C3E7738D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1" name="Shape 3">
          <a:extLst>
            <a:ext uri="{FF2B5EF4-FFF2-40B4-BE49-F238E27FC236}">
              <a16:creationId xmlns:a16="http://schemas.microsoft.com/office/drawing/2014/main" id="{9226B8A5-6EB6-4650-A42D-9C95692C912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2" name="Shape 3">
          <a:extLst>
            <a:ext uri="{FF2B5EF4-FFF2-40B4-BE49-F238E27FC236}">
              <a16:creationId xmlns:a16="http://schemas.microsoft.com/office/drawing/2014/main" id="{E1A7C0FC-5F0C-40BB-B9E3-642E93AAD03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3" name="Shape 3">
          <a:extLst>
            <a:ext uri="{FF2B5EF4-FFF2-40B4-BE49-F238E27FC236}">
              <a16:creationId xmlns:a16="http://schemas.microsoft.com/office/drawing/2014/main" id="{E2097927-4FB2-4F18-ADD4-7F1187127F9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4" name="Shape 3">
          <a:extLst>
            <a:ext uri="{FF2B5EF4-FFF2-40B4-BE49-F238E27FC236}">
              <a16:creationId xmlns:a16="http://schemas.microsoft.com/office/drawing/2014/main" id="{A10401A5-FE0C-44F3-8683-328DE239492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5" name="Shape 3">
          <a:extLst>
            <a:ext uri="{FF2B5EF4-FFF2-40B4-BE49-F238E27FC236}">
              <a16:creationId xmlns:a16="http://schemas.microsoft.com/office/drawing/2014/main" id="{CF7DCDC7-3CFD-43F6-8772-32A6762B6F5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6" name="Shape 3">
          <a:extLst>
            <a:ext uri="{FF2B5EF4-FFF2-40B4-BE49-F238E27FC236}">
              <a16:creationId xmlns:a16="http://schemas.microsoft.com/office/drawing/2014/main" id="{81A2A7C9-7365-4B0F-950C-AE4079DD606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7" name="Shape 3">
          <a:extLst>
            <a:ext uri="{FF2B5EF4-FFF2-40B4-BE49-F238E27FC236}">
              <a16:creationId xmlns:a16="http://schemas.microsoft.com/office/drawing/2014/main" id="{B2FFC6FB-A17F-41DB-9A77-2D6AB61EF21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8" name="Shape 3">
          <a:extLst>
            <a:ext uri="{FF2B5EF4-FFF2-40B4-BE49-F238E27FC236}">
              <a16:creationId xmlns:a16="http://schemas.microsoft.com/office/drawing/2014/main" id="{0BF52B6B-BE70-4199-B79E-11CBEDE2A8F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09" name="Shape 3">
          <a:extLst>
            <a:ext uri="{FF2B5EF4-FFF2-40B4-BE49-F238E27FC236}">
              <a16:creationId xmlns:a16="http://schemas.microsoft.com/office/drawing/2014/main" id="{A68B87CF-E814-47A3-8600-05B324B34BF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0" name="Shape 3">
          <a:extLst>
            <a:ext uri="{FF2B5EF4-FFF2-40B4-BE49-F238E27FC236}">
              <a16:creationId xmlns:a16="http://schemas.microsoft.com/office/drawing/2014/main" id="{1B07BB8D-AA9B-494A-9686-BE88E84196A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1" name="Shape 3">
          <a:extLst>
            <a:ext uri="{FF2B5EF4-FFF2-40B4-BE49-F238E27FC236}">
              <a16:creationId xmlns:a16="http://schemas.microsoft.com/office/drawing/2014/main" id="{3E5E7C15-C6FB-4B5D-BFAD-04325D41D77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2" name="Shape 3">
          <a:extLst>
            <a:ext uri="{FF2B5EF4-FFF2-40B4-BE49-F238E27FC236}">
              <a16:creationId xmlns:a16="http://schemas.microsoft.com/office/drawing/2014/main" id="{7286DF7A-262C-482D-B727-16860AD57F0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3" name="Shape 3">
          <a:extLst>
            <a:ext uri="{FF2B5EF4-FFF2-40B4-BE49-F238E27FC236}">
              <a16:creationId xmlns:a16="http://schemas.microsoft.com/office/drawing/2014/main" id="{7652524D-5980-4FDA-9EF0-EF7A72319A9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4" name="Shape 3">
          <a:extLst>
            <a:ext uri="{FF2B5EF4-FFF2-40B4-BE49-F238E27FC236}">
              <a16:creationId xmlns:a16="http://schemas.microsoft.com/office/drawing/2014/main" id="{8B9E1F6E-6104-45E6-A348-285C923745D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5" name="Shape 3">
          <a:extLst>
            <a:ext uri="{FF2B5EF4-FFF2-40B4-BE49-F238E27FC236}">
              <a16:creationId xmlns:a16="http://schemas.microsoft.com/office/drawing/2014/main" id="{07608153-A917-40AF-A39D-6789D4A33F9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6" name="Shape 3">
          <a:extLst>
            <a:ext uri="{FF2B5EF4-FFF2-40B4-BE49-F238E27FC236}">
              <a16:creationId xmlns:a16="http://schemas.microsoft.com/office/drawing/2014/main" id="{BC3660A2-B206-4733-8577-02250775BDE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7" name="Shape 3">
          <a:extLst>
            <a:ext uri="{FF2B5EF4-FFF2-40B4-BE49-F238E27FC236}">
              <a16:creationId xmlns:a16="http://schemas.microsoft.com/office/drawing/2014/main" id="{FB3E983B-1979-41FB-8391-3B9623BA179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8" name="Shape 3">
          <a:extLst>
            <a:ext uri="{FF2B5EF4-FFF2-40B4-BE49-F238E27FC236}">
              <a16:creationId xmlns:a16="http://schemas.microsoft.com/office/drawing/2014/main" id="{9A45E577-9DD4-45C1-8450-EE28540CAEC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19" name="Shape 3">
          <a:extLst>
            <a:ext uri="{FF2B5EF4-FFF2-40B4-BE49-F238E27FC236}">
              <a16:creationId xmlns:a16="http://schemas.microsoft.com/office/drawing/2014/main" id="{50C352A6-3BE9-40B2-AFBA-754A1444B26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0" name="Shape 3">
          <a:extLst>
            <a:ext uri="{FF2B5EF4-FFF2-40B4-BE49-F238E27FC236}">
              <a16:creationId xmlns:a16="http://schemas.microsoft.com/office/drawing/2014/main" id="{834F7B18-84C2-4A18-87D8-3FB5A2310D5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1" name="Shape 3">
          <a:extLst>
            <a:ext uri="{FF2B5EF4-FFF2-40B4-BE49-F238E27FC236}">
              <a16:creationId xmlns:a16="http://schemas.microsoft.com/office/drawing/2014/main" id="{77008DC6-A3A6-4F5E-A759-4AAEA2AEBF0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2" name="Shape 3">
          <a:extLst>
            <a:ext uri="{FF2B5EF4-FFF2-40B4-BE49-F238E27FC236}">
              <a16:creationId xmlns:a16="http://schemas.microsoft.com/office/drawing/2014/main" id="{4381DCF7-16B9-4D25-9113-615FD25DA1F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3" name="Shape 3">
          <a:extLst>
            <a:ext uri="{FF2B5EF4-FFF2-40B4-BE49-F238E27FC236}">
              <a16:creationId xmlns:a16="http://schemas.microsoft.com/office/drawing/2014/main" id="{792A2D36-651A-4E1E-8803-0935F479E4E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4" name="Shape 3">
          <a:extLst>
            <a:ext uri="{FF2B5EF4-FFF2-40B4-BE49-F238E27FC236}">
              <a16:creationId xmlns:a16="http://schemas.microsoft.com/office/drawing/2014/main" id="{A20BD7F7-6D2E-406D-8F7C-A42CB6DE792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5" name="Shape 3">
          <a:extLst>
            <a:ext uri="{FF2B5EF4-FFF2-40B4-BE49-F238E27FC236}">
              <a16:creationId xmlns:a16="http://schemas.microsoft.com/office/drawing/2014/main" id="{ECBE8921-211E-491C-862F-FB7CCB2DB38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6" name="Shape 3">
          <a:extLst>
            <a:ext uri="{FF2B5EF4-FFF2-40B4-BE49-F238E27FC236}">
              <a16:creationId xmlns:a16="http://schemas.microsoft.com/office/drawing/2014/main" id="{2B2D5249-0D9C-4B5E-AC10-8DF79915028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7" name="Shape 3">
          <a:extLst>
            <a:ext uri="{FF2B5EF4-FFF2-40B4-BE49-F238E27FC236}">
              <a16:creationId xmlns:a16="http://schemas.microsoft.com/office/drawing/2014/main" id="{67668D30-A670-4BED-968F-EBC912E5ABA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8" name="Shape 3">
          <a:extLst>
            <a:ext uri="{FF2B5EF4-FFF2-40B4-BE49-F238E27FC236}">
              <a16:creationId xmlns:a16="http://schemas.microsoft.com/office/drawing/2014/main" id="{BBB193B4-D0BD-425D-9DDE-5FC4E3C18A0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29" name="Shape 3">
          <a:extLst>
            <a:ext uri="{FF2B5EF4-FFF2-40B4-BE49-F238E27FC236}">
              <a16:creationId xmlns:a16="http://schemas.microsoft.com/office/drawing/2014/main" id="{BA2435EA-356E-47EE-8AD9-AE95C805F54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30" name="Shape 3">
          <a:extLst>
            <a:ext uri="{FF2B5EF4-FFF2-40B4-BE49-F238E27FC236}">
              <a16:creationId xmlns:a16="http://schemas.microsoft.com/office/drawing/2014/main" id="{256E5990-019D-4552-8AC2-C2729E20603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31" name="Shape 3">
          <a:extLst>
            <a:ext uri="{FF2B5EF4-FFF2-40B4-BE49-F238E27FC236}">
              <a16:creationId xmlns:a16="http://schemas.microsoft.com/office/drawing/2014/main" id="{BBE59D4C-6878-43FD-840C-C93A7530983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32" name="Shape 3">
          <a:extLst>
            <a:ext uri="{FF2B5EF4-FFF2-40B4-BE49-F238E27FC236}">
              <a16:creationId xmlns:a16="http://schemas.microsoft.com/office/drawing/2014/main" id="{B9060E30-150C-4CC2-B151-BECE5718005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33" name="Shape 3">
          <a:extLst>
            <a:ext uri="{FF2B5EF4-FFF2-40B4-BE49-F238E27FC236}">
              <a16:creationId xmlns:a16="http://schemas.microsoft.com/office/drawing/2014/main" id="{1D7F9C71-900C-405C-983F-71192B047DC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34" name="Shape 3">
          <a:extLst>
            <a:ext uri="{FF2B5EF4-FFF2-40B4-BE49-F238E27FC236}">
              <a16:creationId xmlns:a16="http://schemas.microsoft.com/office/drawing/2014/main" id="{44A8A631-AECB-42B8-90E5-258D34D9F80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35" name="Shape 3">
          <a:extLst>
            <a:ext uri="{FF2B5EF4-FFF2-40B4-BE49-F238E27FC236}">
              <a16:creationId xmlns:a16="http://schemas.microsoft.com/office/drawing/2014/main" id="{9BAA6356-30D4-4EB3-B776-CDA6DB13D37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36" name="Shape 3">
          <a:extLst>
            <a:ext uri="{FF2B5EF4-FFF2-40B4-BE49-F238E27FC236}">
              <a16:creationId xmlns:a16="http://schemas.microsoft.com/office/drawing/2014/main" id="{98888707-FEDD-451D-A31E-E2989105FD6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37" name="Shape 3">
          <a:extLst>
            <a:ext uri="{FF2B5EF4-FFF2-40B4-BE49-F238E27FC236}">
              <a16:creationId xmlns:a16="http://schemas.microsoft.com/office/drawing/2014/main" id="{C020CEDF-5C61-4C53-BC81-9E23B2ADD8E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38" name="Shape 3">
          <a:extLst>
            <a:ext uri="{FF2B5EF4-FFF2-40B4-BE49-F238E27FC236}">
              <a16:creationId xmlns:a16="http://schemas.microsoft.com/office/drawing/2014/main" id="{9C508AD2-5639-4215-8781-6E24CC5A978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39" name="Shape 3">
          <a:extLst>
            <a:ext uri="{FF2B5EF4-FFF2-40B4-BE49-F238E27FC236}">
              <a16:creationId xmlns:a16="http://schemas.microsoft.com/office/drawing/2014/main" id="{607C9681-D9BC-4D3A-9062-6682BAD74DD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0" name="Shape 3">
          <a:extLst>
            <a:ext uri="{FF2B5EF4-FFF2-40B4-BE49-F238E27FC236}">
              <a16:creationId xmlns:a16="http://schemas.microsoft.com/office/drawing/2014/main" id="{DD431799-B79A-4C01-9F26-42B2B29EB94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1" name="Shape 3">
          <a:extLst>
            <a:ext uri="{FF2B5EF4-FFF2-40B4-BE49-F238E27FC236}">
              <a16:creationId xmlns:a16="http://schemas.microsoft.com/office/drawing/2014/main" id="{F6E3AF66-4F5A-45A7-9298-E836A16D03D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2" name="Shape 3">
          <a:extLst>
            <a:ext uri="{FF2B5EF4-FFF2-40B4-BE49-F238E27FC236}">
              <a16:creationId xmlns:a16="http://schemas.microsoft.com/office/drawing/2014/main" id="{4EAD1B00-F166-4989-B3F0-6AB62608A97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3" name="Shape 3">
          <a:extLst>
            <a:ext uri="{FF2B5EF4-FFF2-40B4-BE49-F238E27FC236}">
              <a16:creationId xmlns:a16="http://schemas.microsoft.com/office/drawing/2014/main" id="{86202F3D-1D64-43D9-93A7-DF17E4E9D51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4" name="Shape 3">
          <a:extLst>
            <a:ext uri="{FF2B5EF4-FFF2-40B4-BE49-F238E27FC236}">
              <a16:creationId xmlns:a16="http://schemas.microsoft.com/office/drawing/2014/main" id="{D1091E6D-73CC-4D0E-A9A9-51F2C704AC7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5" name="Shape 3">
          <a:extLst>
            <a:ext uri="{FF2B5EF4-FFF2-40B4-BE49-F238E27FC236}">
              <a16:creationId xmlns:a16="http://schemas.microsoft.com/office/drawing/2014/main" id="{7E0F91DD-7C42-44AF-B206-5B35B9DB479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6" name="Shape 3">
          <a:extLst>
            <a:ext uri="{FF2B5EF4-FFF2-40B4-BE49-F238E27FC236}">
              <a16:creationId xmlns:a16="http://schemas.microsoft.com/office/drawing/2014/main" id="{EF7A1863-F7F9-4FA8-90B4-941914D5DAD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47" name="Shape 3">
          <a:extLst>
            <a:ext uri="{FF2B5EF4-FFF2-40B4-BE49-F238E27FC236}">
              <a16:creationId xmlns:a16="http://schemas.microsoft.com/office/drawing/2014/main" id="{925E5F2C-F04F-4301-9477-C205E92D617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48" name="Shape 3">
          <a:extLst>
            <a:ext uri="{FF2B5EF4-FFF2-40B4-BE49-F238E27FC236}">
              <a16:creationId xmlns:a16="http://schemas.microsoft.com/office/drawing/2014/main" id="{8F9C02FE-49A1-4EEE-9B8B-F3BDDE3A045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49" name="Shape 3">
          <a:extLst>
            <a:ext uri="{FF2B5EF4-FFF2-40B4-BE49-F238E27FC236}">
              <a16:creationId xmlns:a16="http://schemas.microsoft.com/office/drawing/2014/main" id="{3CE2CEF8-B09D-4E54-8748-7331479B646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0" name="Shape 3">
          <a:extLst>
            <a:ext uri="{FF2B5EF4-FFF2-40B4-BE49-F238E27FC236}">
              <a16:creationId xmlns:a16="http://schemas.microsoft.com/office/drawing/2014/main" id="{CF8B415E-1DED-4966-BCC0-598D8E13E54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1" name="Shape 3">
          <a:extLst>
            <a:ext uri="{FF2B5EF4-FFF2-40B4-BE49-F238E27FC236}">
              <a16:creationId xmlns:a16="http://schemas.microsoft.com/office/drawing/2014/main" id="{ABEAA8AB-D3AA-4F3C-8F4E-EE029C29454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2" name="Shape 3">
          <a:extLst>
            <a:ext uri="{FF2B5EF4-FFF2-40B4-BE49-F238E27FC236}">
              <a16:creationId xmlns:a16="http://schemas.microsoft.com/office/drawing/2014/main" id="{EB45F4A8-5135-49F5-A99A-B8DCA782AE1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3" name="Shape 3">
          <a:extLst>
            <a:ext uri="{FF2B5EF4-FFF2-40B4-BE49-F238E27FC236}">
              <a16:creationId xmlns:a16="http://schemas.microsoft.com/office/drawing/2014/main" id="{891C7A67-7270-4660-8CFB-F0EC2C6F619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4" name="Shape 3">
          <a:extLst>
            <a:ext uri="{FF2B5EF4-FFF2-40B4-BE49-F238E27FC236}">
              <a16:creationId xmlns:a16="http://schemas.microsoft.com/office/drawing/2014/main" id="{81B1F669-9528-4C0B-9E05-60F790A8949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55" name="Shape 3">
          <a:extLst>
            <a:ext uri="{FF2B5EF4-FFF2-40B4-BE49-F238E27FC236}">
              <a16:creationId xmlns:a16="http://schemas.microsoft.com/office/drawing/2014/main" id="{4C0F1D01-2F81-4EC6-A6BC-951AB426617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56" name="Shape 3">
          <a:extLst>
            <a:ext uri="{FF2B5EF4-FFF2-40B4-BE49-F238E27FC236}">
              <a16:creationId xmlns:a16="http://schemas.microsoft.com/office/drawing/2014/main" id="{B6308710-A93B-4A84-8E62-90D315A2B8C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7" name="Shape 3">
          <a:extLst>
            <a:ext uri="{FF2B5EF4-FFF2-40B4-BE49-F238E27FC236}">
              <a16:creationId xmlns:a16="http://schemas.microsoft.com/office/drawing/2014/main" id="{F012B9F4-84EC-4CE0-9EEE-4BDC3354C22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8" name="Shape 3">
          <a:extLst>
            <a:ext uri="{FF2B5EF4-FFF2-40B4-BE49-F238E27FC236}">
              <a16:creationId xmlns:a16="http://schemas.microsoft.com/office/drawing/2014/main" id="{DBABD595-5890-4F35-A362-83469DEDB12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59" name="Shape 3">
          <a:extLst>
            <a:ext uri="{FF2B5EF4-FFF2-40B4-BE49-F238E27FC236}">
              <a16:creationId xmlns:a16="http://schemas.microsoft.com/office/drawing/2014/main" id="{0DD7949A-543B-443E-AB0E-879F7FB1DD3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60" name="Shape 3">
          <a:extLst>
            <a:ext uri="{FF2B5EF4-FFF2-40B4-BE49-F238E27FC236}">
              <a16:creationId xmlns:a16="http://schemas.microsoft.com/office/drawing/2014/main" id="{CCD9F68A-C2B0-4D7E-8A5A-4F9F9298199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61" name="Shape 3">
          <a:extLst>
            <a:ext uri="{FF2B5EF4-FFF2-40B4-BE49-F238E27FC236}">
              <a16:creationId xmlns:a16="http://schemas.microsoft.com/office/drawing/2014/main" id="{BB412AF1-CE22-4814-882F-1E89BD7B093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62" name="Shape 3">
          <a:extLst>
            <a:ext uri="{FF2B5EF4-FFF2-40B4-BE49-F238E27FC236}">
              <a16:creationId xmlns:a16="http://schemas.microsoft.com/office/drawing/2014/main" id="{6417FF47-6995-41D3-8DC8-2BD82833C4B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63" name="Shape 3">
          <a:extLst>
            <a:ext uri="{FF2B5EF4-FFF2-40B4-BE49-F238E27FC236}">
              <a16:creationId xmlns:a16="http://schemas.microsoft.com/office/drawing/2014/main" id="{098697CA-EE01-4264-9872-93967F19320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64" name="Shape 3">
          <a:extLst>
            <a:ext uri="{FF2B5EF4-FFF2-40B4-BE49-F238E27FC236}">
              <a16:creationId xmlns:a16="http://schemas.microsoft.com/office/drawing/2014/main" id="{04680B51-F15B-43FA-92A7-A897C098FB7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65" name="Shape 3">
          <a:extLst>
            <a:ext uri="{FF2B5EF4-FFF2-40B4-BE49-F238E27FC236}">
              <a16:creationId xmlns:a16="http://schemas.microsoft.com/office/drawing/2014/main" id="{A14710EF-480A-4342-9DF2-D9E4B1838FA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66" name="Shape 3">
          <a:extLst>
            <a:ext uri="{FF2B5EF4-FFF2-40B4-BE49-F238E27FC236}">
              <a16:creationId xmlns:a16="http://schemas.microsoft.com/office/drawing/2014/main" id="{43398213-EDC7-4AC8-BD75-F28655DDC4A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67" name="Shape 3">
          <a:extLst>
            <a:ext uri="{FF2B5EF4-FFF2-40B4-BE49-F238E27FC236}">
              <a16:creationId xmlns:a16="http://schemas.microsoft.com/office/drawing/2014/main" id="{6376232A-F580-4BDC-90EA-4CAEBBD35FF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568" name="Shape 3">
          <a:extLst>
            <a:ext uri="{FF2B5EF4-FFF2-40B4-BE49-F238E27FC236}">
              <a16:creationId xmlns:a16="http://schemas.microsoft.com/office/drawing/2014/main" id="{4661582A-87C9-4679-9CEA-1A0D311C872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69" name="Shape 3">
          <a:extLst>
            <a:ext uri="{FF2B5EF4-FFF2-40B4-BE49-F238E27FC236}">
              <a16:creationId xmlns:a16="http://schemas.microsoft.com/office/drawing/2014/main" id="{DC9D9E6C-84CD-4D98-AA30-94272AEF625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0" name="Shape 3">
          <a:extLst>
            <a:ext uri="{FF2B5EF4-FFF2-40B4-BE49-F238E27FC236}">
              <a16:creationId xmlns:a16="http://schemas.microsoft.com/office/drawing/2014/main" id="{AD3B0E5F-D779-48C6-A033-F3A11498628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1" name="Shape 3">
          <a:extLst>
            <a:ext uri="{FF2B5EF4-FFF2-40B4-BE49-F238E27FC236}">
              <a16:creationId xmlns:a16="http://schemas.microsoft.com/office/drawing/2014/main" id="{BB623D01-4F10-4798-AA41-F15B04606B8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2" name="Shape 3">
          <a:extLst>
            <a:ext uri="{FF2B5EF4-FFF2-40B4-BE49-F238E27FC236}">
              <a16:creationId xmlns:a16="http://schemas.microsoft.com/office/drawing/2014/main" id="{C708B5A9-DA9A-40ED-9CA6-B2436B60608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3" name="Shape 3">
          <a:extLst>
            <a:ext uri="{FF2B5EF4-FFF2-40B4-BE49-F238E27FC236}">
              <a16:creationId xmlns:a16="http://schemas.microsoft.com/office/drawing/2014/main" id="{0B63ED26-F33D-44E6-98A9-E2C7B512D95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4" name="Shape 3">
          <a:extLst>
            <a:ext uri="{FF2B5EF4-FFF2-40B4-BE49-F238E27FC236}">
              <a16:creationId xmlns:a16="http://schemas.microsoft.com/office/drawing/2014/main" id="{C6150A4A-9BA2-43C2-B9D6-CD842926778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5" name="Shape 3">
          <a:extLst>
            <a:ext uri="{FF2B5EF4-FFF2-40B4-BE49-F238E27FC236}">
              <a16:creationId xmlns:a16="http://schemas.microsoft.com/office/drawing/2014/main" id="{A467B7D9-8991-46C9-B1D2-8EEBB9502A5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6" name="Shape 3">
          <a:extLst>
            <a:ext uri="{FF2B5EF4-FFF2-40B4-BE49-F238E27FC236}">
              <a16:creationId xmlns:a16="http://schemas.microsoft.com/office/drawing/2014/main" id="{7FF22383-22DB-489C-9DD1-96D7633798A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7" name="Shape 3">
          <a:extLst>
            <a:ext uri="{FF2B5EF4-FFF2-40B4-BE49-F238E27FC236}">
              <a16:creationId xmlns:a16="http://schemas.microsoft.com/office/drawing/2014/main" id="{6C7FFF24-22C6-4D09-B6EC-767DDC110A2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8" name="Shape 3">
          <a:extLst>
            <a:ext uri="{FF2B5EF4-FFF2-40B4-BE49-F238E27FC236}">
              <a16:creationId xmlns:a16="http://schemas.microsoft.com/office/drawing/2014/main" id="{EA727F95-32E3-4575-B357-D00B59025C5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79" name="Shape 3">
          <a:extLst>
            <a:ext uri="{FF2B5EF4-FFF2-40B4-BE49-F238E27FC236}">
              <a16:creationId xmlns:a16="http://schemas.microsoft.com/office/drawing/2014/main" id="{7B6426E5-39EF-42D4-B7D7-3D6CEDF2B5E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0" name="Shape 3">
          <a:extLst>
            <a:ext uri="{FF2B5EF4-FFF2-40B4-BE49-F238E27FC236}">
              <a16:creationId xmlns:a16="http://schemas.microsoft.com/office/drawing/2014/main" id="{AC48FFE7-F8CD-485E-99FC-6B4D9CB47C5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1" name="Shape 3">
          <a:extLst>
            <a:ext uri="{FF2B5EF4-FFF2-40B4-BE49-F238E27FC236}">
              <a16:creationId xmlns:a16="http://schemas.microsoft.com/office/drawing/2014/main" id="{C30C3590-0E05-4441-9544-9368E99164A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2" name="Shape 3">
          <a:extLst>
            <a:ext uri="{FF2B5EF4-FFF2-40B4-BE49-F238E27FC236}">
              <a16:creationId xmlns:a16="http://schemas.microsoft.com/office/drawing/2014/main" id="{5AB62D90-AEFB-4049-B62A-05AB56C949B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3" name="Shape 3">
          <a:extLst>
            <a:ext uri="{FF2B5EF4-FFF2-40B4-BE49-F238E27FC236}">
              <a16:creationId xmlns:a16="http://schemas.microsoft.com/office/drawing/2014/main" id="{DC120E5B-9164-415E-B26C-489323F701E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4" name="Shape 3">
          <a:extLst>
            <a:ext uri="{FF2B5EF4-FFF2-40B4-BE49-F238E27FC236}">
              <a16:creationId xmlns:a16="http://schemas.microsoft.com/office/drawing/2014/main" id="{700570AC-D3B1-43C7-922E-264B9743428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5" name="Shape 3">
          <a:extLst>
            <a:ext uri="{FF2B5EF4-FFF2-40B4-BE49-F238E27FC236}">
              <a16:creationId xmlns:a16="http://schemas.microsoft.com/office/drawing/2014/main" id="{522C3E64-6AC5-442A-9757-3672407DD9E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6" name="Shape 3">
          <a:extLst>
            <a:ext uri="{FF2B5EF4-FFF2-40B4-BE49-F238E27FC236}">
              <a16:creationId xmlns:a16="http://schemas.microsoft.com/office/drawing/2014/main" id="{15B1B610-BC85-44BB-AD60-E4C9788AE92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7" name="Shape 3">
          <a:extLst>
            <a:ext uri="{FF2B5EF4-FFF2-40B4-BE49-F238E27FC236}">
              <a16:creationId xmlns:a16="http://schemas.microsoft.com/office/drawing/2014/main" id="{BE52A732-C28A-4CEF-8B1E-CC2026BF621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8" name="Shape 3">
          <a:extLst>
            <a:ext uri="{FF2B5EF4-FFF2-40B4-BE49-F238E27FC236}">
              <a16:creationId xmlns:a16="http://schemas.microsoft.com/office/drawing/2014/main" id="{B42E8F5E-CA3C-4D40-9822-E0A9566C880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89" name="Shape 3">
          <a:extLst>
            <a:ext uri="{FF2B5EF4-FFF2-40B4-BE49-F238E27FC236}">
              <a16:creationId xmlns:a16="http://schemas.microsoft.com/office/drawing/2014/main" id="{85F5A0EF-C034-45BE-81EA-73C15B38EBF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0" name="Shape 3">
          <a:extLst>
            <a:ext uri="{FF2B5EF4-FFF2-40B4-BE49-F238E27FC236}">
              <a16:creationId xmlns:a16="http://schemas.microsoft.com/office/drawing/2014/main" id="{A01C3301-6995-4890-B0DC-52BF3C3F3ED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1" name="Shape 3">
          <a:extLst>
            <a:ext uri="{FF2B5EF4-FFF2-40B4-BE49-F238E27FC236}">
              <a16:creationId xmlns:a16="http://schemas.microsoft.com/office/drawing/2014/main" id="{8FA6EE64-D0CA-473E-BE52-51E20C758A6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2" name="Shape 3">
          <a:extLst>
            <a:ext uri="{FF2B5EF4-FFF2-40B4-BE49-F238E27FC236}">
              <a16:creationId xmlns:a16="http://schemas.microsoft.com/office/drawing/2014/main" id="{3959678B-1735-4FD7-8D53-EFAB3E5D751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3" name="Shape 3">
          <a:extLst>
            <a:ext uri="{FF2B5EF4-FFF2-40B4-BE49-F238E27FC236}">
              <a16:creationId xmlns:a16="http://schemas.microsoft.com/office/drawing/2014/main" id="{E4EC187E-A5C6-4B94-8146-B6218781CA4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4" name="Shape 3">
          <a:extLst>
            <a:ext uri="{FF2B5EF4-FFF2-40B4-BE49-F238E27FC236}">
              <a16:creationId xmlns:a16="http://schemas.microsoft.com/office/drawing/2014/main" id="{A355DAA9-6FDF-4E39-9793-207854C52D4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5" name="Shape 3">
          <a:extLst>
            <a:ext uri="{FF2B5EF4-FFF2-40B4-BE49-F238E27FC236}">
              <a16:creationId xmlns:a16="http://schemas.microsoft.com/office/drawing/2014/main" id="{F69935A2-067A-48CD-97C5-AAA85150350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6" name="Shape 3">
          <a:extLst>
            <a:ext uri="{FF2B5EF4-FFF2-40B4-BE49-F238E27FC236}">
              <a16:creationId xmlns:a16="http://schemas.microsoft.com/office/drawing/2014/main" id="{F6F3FDBC-21E1-44E4-A268-FC32E0AFF05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7" name="Shape 3">
          <a:extLst>
            <a:ext uri="{FF2B5EF4-FFF2-40B4-BE49-F238E27FC236}">
              <a16:creationId xmlns:a16="http://schemas.microsoft.com/office/drawing/2014/main" id="{71D37424-9373-4BD7-99CF-3017C1593BF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8" name="Shape 3">
          <a:extLst>
            <a:ext uri="{FF2B5EF4-FFF2-40B4-BE49-F238E27FC236}">
              <a16:creationId xmlns:a16="http://schemas.microsoft.com/office/drawing/2014/main" id="{7C59E68C-CE7A-421F-8ECE-5113E49D350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599" name="Shape 3">
          <a:extLst>
            <a:ext uri="{FF2B5EF4-FFF2-40B4-BE49-F238E27FC236}">
              <a16:creationId xmlns:a16="http://schemas.microsoft.com/office/drawing/2014/main" id="{353411E3-4A3F-4365-9388-9F6A460181A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0" name="Shape 3">
          <a:extLst>
            <a:ext uri="{FF2B5EF4-FFF2-40B4-BE49-F238E27FC236}">
              <a16:creationId xmlns:a16="http://schemas.microsoft.com/office/drawing/2014/main" id="{EBEDE9ED-1423-4783-8507-8071A5BA6A5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1" name="Shape 3">
          <a:extLst>
            <a:ext uri="{FF2B5EF4-FFF2-40B4-BE49-F238E27FC236}">
              <a16:creationId xmlns:a16="http://schemas.microsoft.com/office/drawing/2014/main" id="{5A1FB52E-4B44-4060-975E-F04D452CDA1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2" name="Shape 3">
          <a:extLst>
            <a:ext uri="{FF2B5EF4-FFF2-40B4-BE49-F238E27FC236}">
              <a16:creationId xmlns:a16="http://schemas.microsoft.com/office/drawing/2014/main" id="{6B19E003-5311-4103-B318-D85F56B020A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3" name="Shape 3">
          <a:extLst>
            <a:ext uri="{FF2B5EF4-FFF2-40B4-BE49-F238E27FC236}">
              <a16:creationId xmlns:a16="http://schemas.microsoft.com/office/drawing/2014/main" id="{7886DF96-14A8-4220-9FED-6C2E4174B3A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4" name="Shape 3">
          <a:extLst>
            <a:ext uri="{FF2B5EF4-FFF2-40B4-BE49-F238E27FC236}">
              <a16:creationId xmlns:a16="http://schemas.microsoft.com/office/drawing/2014/main" id="{743860FA-CED9-4745-A287-C495C32240C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5" name="Shape 3">
          <a:extLst>
            <a:ext uri="{FF2B5EF4-FFF2-40B4-BE49-F238E27FC236}">
              <a16:creationId xmlns:a16="http://schemas.microsoft.com/office/drawing/2014/main" id="{CBA5BE7A-D088-4A5E-8D34-87766D7DDE8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6" name="Shape 3">
          <a:extLst>
            <a:ext uri="{FF2B5EF4-FFF2-40B4-BE49-F238E27FC236}">
              <a16:creationId xmlns:a16="http://schemas.microsoft.com/office/drawing/2014/main" id="{A7C53687-588C-4E12-BD24-B6A1D0B37A6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7" name="Shape 3">
          <a:extLst>
            <a:ext uri="{FF2B5EF4-FFF2-40B4-BE49-F238E27FC236}">
              <a16:creationId xmlns:a16="http://schemas.microsoft.com/office/drawing/2014/main" id="{BBA18B91-6C82-4330-823A-710439C0EC5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8" name="Shape 3">
          <a:extLst>
            <a:ext uri="{FF2B5EF4-FFF2-40B4-BE49-F238E27FC236}">
              <a16:creationId xmlns:a16="http://schemas.microsoft.com/office/drawing/2014/main" id="{FA504794-9B3A-4494-9A4B-0E206CD7BFA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09" name="Shape 3">
          <a:extLst>
            <a:ext uri="{FF2B5EF4-FFF2-40B4-BE49-F238E27FC236}">
              <a16:creationId xmlns:a16="http://schemas.microsoft.com/office/drawing/2014/main" id="{455B765E-651B-4A4A-ABB8-32A5BE2A89C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0" name="Shape 3">
          <a:extLst>
            <a:ext uri="{FF2B5EF4-FFF2-40B4-BE49-F238E27FC236}">
              <a16:creationId xmlns:a16="http://schemas.microsoft.com/office/drawing/2014/main" id="{4DC7BB32-6440-42FD-A28F-44B91244D9D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1" name="Shape 3">
          <a:extLst>
            <a:ext uri="{FF2B5EF4-FFF2-40B4-BE49-F238E27FC236}">
              <a16:creationId xmlns:a16="http://schemas.microsoft.com/office/drawing/2014/main" id="{96A72753-20B4-4606-9C8E-76D055A7445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2" name="Shape 3">
          <a:extLst>
            <a:ext uri="{FF2B5EF4-FFF2-40B4-BE49-F238E27FC236}">
              <a16:creationId xmlns:a16="http://schemas.microsoft.com/office/drawing/2014/main" id="{94C08E48-A8DF-46C6-8386-45079B35BC5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3" name="Shape 3">
          <a:extLst>
            <a:ext uri="{FF2B5EF4-FFF2-40B4-BE49-F238E27FC236}">
              <a16:creationId xmlns:a16="http://schemas.microsoft.com/office/drawing/2014/main" id="{61A1BF48-7304-4F23-AA71-A9254A00D1E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4" name="Shape 3">
          <a:extLst>
            <a:ext uri="{FF2B5EF4-FFF2-40B4-BE49-F238E27FC236}">
              <a16:creationId xmlns:a16="http://schemas.microsoft.com/office/drawing/2014/main" id="{BBC49880-8C95-41C4-8BE6-B69A3479FFC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5" name="Shape 3">
          <a:extLst>
            <a:ext uri="{FF2B5EF4-FFF2-40B4-BE49-F238E27FC236}">
              <a16:creationId xmlns:a16="http://schemas.microsoft.com/office/drawing/2014/main" id="{2A1F17C7-2D7A-48ED-ACE7-0D917745F5D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6" name="Shape 3">
          <a:extLst>
            <a:ext uri="{FF2B5EF4-FFF2-40B4-BE49-F238E27FC236}">
              <a16:creationId xmlns:a16="http://schemas.microsoft.com/office/drawing/2014/main" id="{7354F4E9-4BFF-479C-B118-390CF0D79CD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7" name="Shape 3">
          <a:extLst>
            <a:ext uri="{FF2B5EF4-FFF2-40B4-BE49-F238E27FC236}">
              <a16:creationId xmlns:a16="http://schemas.microsoft.com/office/drawing/2014/main" id="{3C29BB9D-0EC9-4B0A-90E9-84712B4F8DB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8" name="Shape 3">
          <a:extLst>
            <a:ext uri="{FF2B5EF4-FFF2-40B4-BE49-F238E27FC236}">
              <a16:creationId xmlns:a16="http://schemas.microsoft.com/office/drawing/2014/main" id="{14A65472-E51D-4CBA-BD4A-00067A65D2E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19" name="Shape 3">
          <a:extLst>
            <a:ext uri="{FF2B5EF4-FFF2-40B4-BE49-F238E27FC236}">
              <a16:creationId xmlns:a16="http://schemas.microsoft.com/office/drawing/2014/main" id="{E4093F8A-94FA-4654-85B0-9F4D2496410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20" name="Shape 3">
          <a:extLst>
            <a:ext uri="{FF2B5EF4-FFF2-40B4-BE49-F238E27FC236}">
              <a16:creationId xmlns:a16="http://schemas.microsoft.com/office/drawing/2014/main" id="{9D4C867A-BAE4-4225-862D-786BDAB58903}"/>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621" name="Shape 3">
          <a:extLst>
            <a:ext uri="{FF2B5EF4-FFF2-40B4-BE49-F238E27FC236}">
              <a16:creationId xmlns:a16="http://schemas.microsoft.com/office/drawing/2014/main" id="{A8F954A3-7754-4E56-8F4C-45A33637601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622" name="Shape 3">
          <a:extLst>
            <a:ext uri="{FF2B5EF4-FFF2-40B4-BE49-F238E27FC236}">
              <a16:creationId xmlns:a16="http://schemas.microsoft.com/office/drawing/2014/main" id="{83C102B5-8063-444D-A544-F5518392853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367</xdr:row>
      <xdr:rowOff>310445</xdr:rowOff>
    </xdr:from>
    <xdr:to>
      <xdr:col>8</xdr:col>
      <xdr:colOff>255411</xdr:colOff>
      <xdr:row>368</xdr:row>
      <xdr:rowOff>443089</xdr:rowOff>
    </xdr:to>
    <xdr:sp macro="" textlink="">
      <xdr:nvSpPr>
        <xdr:cNvPr id="4623" name="Shape 3">
          <a:extLst>
            <a:ext uri="{FF2B5EF4-FFF2-40B4-BE49-F238E27FC236}">
              <a16:creationId xmlns:a16="http://schemas.microsoft.com/office/drawing/2014/main" id="{A1D487D9-3992-4913-BBF5-2917FE9E4FA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24" name="Shape 3">
          <a:extLst>
            <a:ext uri="{FF2B5EF4-FFF2-40B4-BE49-F238E27FC236}">
              <a16:creationId xmlns:a16="http://schemas.microsoft.com/office/drawing/2014/main" id="{44E695E6-5B5C-4580-BFF7-9D9231D60E2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25" name="Shape 3">
          <a:extLst>
            <a:ext uri="{FF2B5EF4-FFF2-40B4-BE49-F238E27FC236}">
              <a16:creationId xmlns:a16="http://schemas.microsoft.com/office/drawing/2014/main" id="{BE42A7BE-D97F-4E58-8E1F-CE8785B4319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26" name="Shape 3">
          <a:extLst>
            <a:ext uri="{FF2B5EF4-FFF2-40B4-BE49-F238E27FC236}">
              <a16:creationId xmlns:a16="http://schemas.microsoft.com/office/drawing/2014/main" id="{15C1D0CF-10B1-4F1D-AB30-E285FCD7868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27" name="Shape 3">
          <a:extLst>
            <a:ext uri="{FF2B5EF4-FFF2-40B4-BE49-F238E27FC236}">
              <a16:creationId xmlns:a16="http://schemas.microsoft.com/office/drawing/2014/main" id="{35F90F1D-5985-4EA9-B44C-241138F997D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28" name="Shape 3">
          <a:extLst>
            <a:ext uri="{FF2B5EF4-FFF2-40B4-BE49-F238E27FC236}">
              <a16:creationId xmlns:a16="http://schemas.microsoft.com/office/drawing/2014/main" id="{9C258FC0-A8C0-445A-AD72-064D294EF61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29" name="Shape 3">
          <a:extLst>
            <a:ext uri="{FF2B5EF4-FFF2-40B4-BE49-F238E27FC236}">
              <a16:creationId xmlns:a16="http://schemas.microsoft.com/office/drawing/2014/main" id="{D22A4DFF-DD49-4244-A4E7-60FA0B8C591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0" name="Shape 3">
          <a:extLst>
            <a:ext uri="{FF2B5EF4-FFF2-40B4-BE49-F238E27FC236}">
              <a16:creationId xmlns:a16="http://schemas.microsoft.com/office/drawing/2014/main" id="{D550DF75-7CCB-4B35-A581-0E042C25D83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1" name="Shape 3">
          <a:extLst>
            <a:ext uri="{FF2B5EF4-FFF2-40B4-BE49-F238E27FC236}">
              <a16:creationId xmlns:a16="http://schemas.microsoft.com/office/drawing/2014/main" id="{097ACB7D-9BDB-4D0B-88B6-11D1C715C23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2" name="Shape 3">
          <a:extLst>
            <a:ext uri="{FF2B5EF4-FFF2-40B4-BE49-F238E27FC236}">
              <a16:creationId xmlns:a16="http://schemas.microsoft.com/office/drawing/2014/main" id="{1B4C03F3-7414-4C42-986E-D56BC90FD7C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3" name="Shape 3">
          <a:extLst>
            <a:ext uri="{FF2B5EF4-FFF2-40B4-BE49-F238E27FC236}">
              <a16:creationId xmlns:a16="http://schemas.microsoft.com/office/drawing/2014/main" id="{8C48C260-19A4-41B4-9908-A715D4A81CB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4" name="Shape 3">
          <a:extLst>
            <a:ext uri="{FF2B5EF4-FFF2-40B4-BE49-F238E27FC236}">
              <a16:creationId xmlns:a16="http://schemas.microsoft.com/office/drawing/2014/main" id="{AC12D333-3BBF-433E-BE5C-1AEAAB457DA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5" name="Shape 3">
          <a:extLst>
            <a:ext uri="{FF2B5EF4-FFF2-40B4-BE49-F238E27FC236}">
              <a16:creationId xmlns:a16="http://schemas.microsoft.com/office/drawing/2014/main" id="{92C236AF-FCA7-41D7-9125-C00C3AF9CA6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6" name="Shape 3">
          <a:extLst>
            <a:ext uri="{FF2B5EF4-FFF2-40B4-BE49-F238E27FC236}">
              <a16:creationId xmlns:a16="http://schemas.microsoft.com/office/drawing/2014/main" id="{D820BF7E-A92B-467B-B1BE-2CBFC059BA2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7" name="Shape 3">
          <a:extLst>
            <a:ext uri="{FF2B5EF4-FFF2-40B4-BE49-F238E27FC236}">
              <a16:creationId xmlns:a16="http://schemas.microsoft.com/office/drawing/2014/main" id="{9F9E5BD7-D05C-48E7-B6CF-0FBE6E758DA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8" name="Shape 3">
          <a:extLst>
            <a:ext uri="{FF2B5EF4-FFF2-40B4-BE49-F238E27FC236}">
              <a16:creationId xmlns:a16="http://schemas.microsoft.com/office/drawing/2014/main" id="{CA6C069A-9826-45E4-ABD6-7B38D8E8C5D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39" name="Shape 3">
          <a:extLst>
            <a:ext uri="{FF2B5EF4-FFF2-40B4-BE49-F238E27FC236}">
              <a16:creationId xmlns:a16="http://schemas.microsoft.com/office/drawing/2014/main" id="{8D16EE20-9B1A-48F8-932E-DDF7BEB2E43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0" name="Shape 3">
          <a:extLst>
            <a:ext uri="{FF2B5EF4-FFF2-40B4-BE49-F238E27FC236}">
              <a16:creationId xmlns:a16="http://schemas.microsoft.com/office/drawing/2014/main" id="{7CB8A369-890A-40FB-83E0-FDCF8CBB6D5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1" name="Shape 3">
          <a:extLst>
            <a:ext uri="{FF2B5EF4-FFF2-40B4-BE49-F238E27FC236}">
              <a16:creationId xmlns:a16="http://schemas.microsoft.com/office/drawing/2014/main" id="{FFB2CA98-9BB5-479E-83FF-2F8CB395D69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2" name="Shape 3">
          <a:extLst>
            <a:ext uri="{FF2B5EF4-FFF2-40B4-BE49-F238E27FC236}">
              <a16:creationId xmlns:a16="http://schemas.microsoft.com/office/drawing/2014/main" id="{45B6ADEF-AF66-451B-B539-4C6283584A4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3" name="Shape 3">
          <a:extLst>
            <a:ext uri="{FF2B5EF4-FFF2-40B4-BE49-F238E27FC236}">
              <a16:creationId xmlns:a16="http://schemas.microsoft.com/office/drawing/2014/main" id="{EE9A3906-AF57-4AD1-B54B-C54F0B26D56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4" name="Shape 3">
          <a:extLst>
            <a:ext uri="{FF2B5EF4-FFF2-40B4-BE49-F238E27FC236}">
              <a16:creationId xmlns:a16="http://schemas.microsoft.com/office/drawing/2014/main" id="{EDC52F19-286D-4ABE-BCC9-C217A1D4062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5" name="Shape 3">
          <a:extLst>
            <a:ext uri="{FF2B5EF4-FFF2-40B4-BE49-F238E27FC236}">
              <a16:creationId xmlns:a16="http://schemas.microsoft.com/office/drawing/2014/main" id="{10E6B3C7-4745-4BA9-AD13-73926B1CE1A3}"/>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6" name="Shape 3">
          <a:extLst>
            <a:ext uri="{FF2B5EF4-FFF2-40B4-BE49-F238E27FC236}">
              <a16:creationId xmlns:a16="http://schemas.microsoft.com/office/drawing/2014/main" id="{C6D29973-870B-457A-BE76-E1F95EBCA93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7" name="Shape 3">
          <a:extLst>
            <a:ext uri="{FF2B5EF4-FFF2-40B4-BE49-F238E27FC236}">
              <a16:creationId xmlns:a16="http://schemas.microsoft.com/office/drawing/2014/main" id="{089216AB-4527-4948-A400-3673835E7A8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8" name="Shape 3">
          <a:extLst>
            <a:ext uri="{FF2B5EF4-FFF2-40B4-BE49-F238E27FC236}">
              <a16:creationId xmlns:a16="http://schemas.microsoft.com/office/drawing/2014/main" id="{3997AD2E-CA81-4692-8DB0-4B2BF1F8957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49" name="Shape 3">
          <a:extLst>
            <a:ext uri="{FF2B5EF4-FFF2-40B4-BE49-F238E27FC236}">
              <a16:creationId xmlns:a16="http://schemas.microsoft.com/office/drawing/2014/main" id="{DFA769E9-D5AF-4B1B-BED8-67BE11D4B6E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0" name="Shape 3">
          <a:extLst>
            <a:ext uri="{FF2B5EF4-FFF2-40B4-BE49-F238E27FC236}">
              <a16:creationId xmlns:a16="http://schemas.microsoft.com/office/drawing/2014/main" id="{E74681F0-B4C8-4C3E-9035-CED68F5C737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1" name="Shape 3">
          <a:extLst>
            <a:ext uri="{FF2B5EF4-FFF2-40B4-BE49-F238E27FC236}">
              <a16:creationId xmlns:a16="http://schemas.microsoft.com/office/drawing/2014/main" id="{C49F80F4-FA15-40E5-95AF-962B515D0C5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2" name="Shape 3">
          <a:extLst>
            <a:ext uri="{FF2B5EF4-FFF2-40B4-BE49-F238E27FC236}">
              <a16:creationId xmlns:a16="http://schemas.microsoft.com/office/drawing/2014/main" id="{50FC3807-3133-4289-9FBB-8CD605A15F9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3" name="Shape 3">
          <a:extLst>
            <a:ext uri="{FF2B5EF4-FFF2-40B4-BE49-F238E27FC236}">
              <a16:creationId xmlns:a16="http://schemas.microsoft.com/office/drawing/2014/main" id="{D453B2C0-EDDE-48C5-8413-AA2515A8B39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4" name="Shape 3">
          <a:extLst>
            <a:ext uri="{FF2B5EF4-FFF2-40B4-BE49-F238E27FC236}">
              <a16:creationId xmlns:a16="http://schemas.microsoft.com/office/drawing/2014/main" id="{2B9EB6A2-81B8-407A-A163-066251AF2BA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5" name="Shape 3">
          <a:extLst>
            <a:ext uri="{FF2B5EF4-FFF2-40B4-BE49-F238E27FC236}">
              <a16:creationId xmlns:a16="http://schemas.microsoft.com/office/drawing/2014/main" id="{12A38F3B-2359-4D3B-BF59-2DA6E6B0C8E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6" name="Shape 3">
          <a:extLst>
            <a:ext uri="{FF2B5EF4-FFF2-40B4-BE49-F238E27FC236}">
              <a16:creationId xmlns:a16="http://schemas.microsoft.com/office/drawing/2014/main" id="{D69E4696-12A2-4B78-A7A5-B0F144A6C81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7" name="Shape 3">
          <a:extLst>
            <a:ext uri="{FF2B5EF4-FFF2-40B4-BE49-F238E27FC236}">
              <a16:creationId xmlns:a16="http://schemas.microsoft.com/office/drawing/2014/main" id="{5708C750-8F20-426F-8BCD-D4283B4B35D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58" name="Shape 3">
          <a:extLst>
            <a:ext uri="{FF2B5EF4-FFF2-40B4-BE49-F238E27FC236}">
              <a16:creationId xmlns:a16="http://schemas.microsoft.com/office/drawing/2014/main" id="{B06D4FB9-1182-4A77-BC5E-B98A2CE8174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59" name="Shape 3">
          <a:extLst>
            <a:ext uri="{FF2B5EF4-FFF2-40B4-BE49-F238E27FC236}">
              <a16:creationId xmlns:a16="http://schemas.microsoft.com/office/drawing/2014/main" id="{C4FB2AFE-CF89-4008-A6AC-AA59ABE5513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60" name="Shape 3">
          <a:extLst>
            <a:ext uri="{FF2B5EF4-FFF2-40B4-BE49-F238E27FC236}">
              <a16:creationId xmlns:a16="http://schemas.microsoft.com/office/drawing/2014/main" id="{04A9A354-75AE-444C-BFD6-D31CFAE7509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61" name="Shape 3">
          <a:extLst>
            <a:ext uri="{FF2B5EF4-FFF2-40B4-BE49-F238E27FC236}">
              <a16:creationId xmlns:a16="http://schemas.microsoft.com/office/drawing/2014/main" id="{DF877A12-50F8-492F-9EA3-6B24D740D86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62" name="Shape 3">
          <a:extLst>
            <a:ext uri="{FF2B5EF4-FFF2-40B4-BE49-F238E27FC236}">
              <a16:creationId xmlns:a16="http://schemas.microsoft.com/office/drawing/2014/main" id="{449C231D-6A45-4747-8A31-83078734D63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63" name="Shape 3">
          <a:extLst>
            <a:ext uri="{FF2B5EF4-FFF2-40B4-BE49-F238E27FC236}">
              <a16:creationId xmlns:a16="http://schemas.microsoft.com/office/drawing/2014/main" id="{CE48E6A1-7925-434C-9701-69C648EAAF3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64" name="Shape 3">
          <a:extLst>
            <a:ext uri="{FF2B5EF4-FFF2-40B4-BE49-F238E27FC236}">
              <a16:creationId xmlns:a16="http://schemas.microsoft.com/office/drawing/2014/main" id="{0D0F8499-3281-4274-82A5-99EAC7A4368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65" name="Shape 3">
          <a:extLst>
            <a:ext uri="{FF2B5EF4-FFF2-40B4-BE49-F238E27FC236}">
              <a16:creationId xmlns:a16="http://schemas.microsoft.com/office/drawing/2014/main" id="{C492CDBE-F292-4AF4-8B91-FE8165750FC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66" name="Shape 3">
          <a:extLst>
            <a:ext uri="{FF2B5EF4-FFF2-40B4-BE49-F238E27FC236}">
              <a16:creationId xmlns:a16="http://schemas.microsoft.com/office/drawing/2014/main" id="{75E2EF41-F578-4F7E-8594-61F2E1DEBEE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67" name="Shape 3">
          <a:extLst>
            <a:ext uri="{FF2B5EF4-FFF2-40B4-BE49-F238E27FC236}">
              <a16:creationId xmlns:a16="http://schemas.microsoft.com/office/drawing/2014/main" id="{EF3C53DC-7299-4656-ABA7-14560CC3DF2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68" name="Shape 3">
          <a:extLst>
            <a:ext uri="{FF2B5EF4-FFF2-40B4-BE49-F238E27FC236}">
              <a16:creationId xmlns:a16="http://schemas.microsoft.com/office/drawing/2014/main" id="{9EA7429D-B0AE-4493-A64A-29C052E423C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69" name="Shape 3">
          <a:extLst>
            <a:ext uri="{FF2B5EF4-FFF2-40B4-BE49-F238E27FC236}">
              <a16:creationId xmlns:a16="http://schemas.microsoft.com/office/drawing/2014/main" id="{6733A658-43CA-486C-A19D-0CC6ABF7DA0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0" name="Shape 3">
          <a:extLst>
            <a:ext uri="{FF2B5EF4-FFF2-40B4-BE49-F238E27FC236}">
              <a16:creationId xmlns:a16="http://schemas.microsoft.com/office/drawing/2014/main" id="{F6945A5F-8E13-48F8-899B-5B8EECE43FA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1" name="Shape 3">
          <a:extLst>
            <a:ext uri="{FF2B5EF4-FFF2-40B4-BE49-F238E27FC236}">
              <a16:creationId xmlns:a16="http://schemas.microsoft.com/office/drawing/2014/main" id="{3701FB7E-09F8-4F68-81C2-A3CE0518CC7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2" name="Shape 3">
          <a:extLst>
            <a:ext uri="{FF2B5EF4-FFF2-40B4-BE49-F238E27FC236}">
              <a16:creationId xmlns:a16="http://schemas.microsoft.com/office/drawing/2014/main" id="{D48C86DC-3829-47D3-9BB1-C319E1D55EE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73" name="Shape 3">
          <a:extLst>
            <a:ext uri="{FF2B5EF4-FFF2-40B4-BE49-F238E27FC236}">
              <a16:creationId xmlns:a16="http://schemas.microsoft.com/office/drawing/2014/main" id="{0EE438D7-1A4A-40DC-9FD1-A082C2A2EEE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74" name="Shape 3">
          <a:extLst>
            <a:ext uri="{FF2B5EF4-FFF2-40B4-BE49-F238E27FC236}">
              <a16:creationId xmlns:a16="http://schemas.microsoft.com/office/drawing/2014/main" id="{34D921A2-C9B2-4A2B-A77B-7C1E17ABA49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5" name="Shape 3">
          <a:extLst>
            <a:ext uri="{FF2B5EF4-FFF2-40B4-BE49-F238E27FC236}">
              <a16:creationId xmlns:a16="http://schemas.microsoft.com/office/drawing/2014/main" id="{9D0F2192-0E36-4025-A1E4-99DF4D27B71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6" name="Shape 3">
          <a:extLst>
            <a:ext uri="{FF2B5EF4-FFF2-40B4-BE49-F238E27FC236}">
              <a16:creationId xmlns:a16="http://schemas.microsoft.com/office/drawing/2014/main" id="{9213F3EE-2649-4AF9-A657-D141052C7B1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7" name="Shape 3">
          <a:extLst>
            <a:ext uri="{FF2B5EF4-FFF2-40B4-BE49-F238E27FC236}">
              <a16:creationId xmlns:a16="http://schemas.microsoft.com/office/drawing/2014/main" id="{3FDD3928-B778-4B2E-AB2C-0F1B3856EFD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8" name="Shape 3">
          <a:extLst>
            <a:ext uri="{FF2B5EF4-FFF2-40B4-BE49-F238E27FC236}">
              <a16:creationId xmlns:a16="http://schemas.microsoft.com/office/drawing/2014/main" id="{8D97C73F-CE26-499C-BB10-8060FCCD114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79" name="Shape 3">
          <a:extLst>
            <a:ext uri="{FF2B5EF4-FFF2-40B4-BE49-F238E27FC236}">
              <a16:creationId xmlns:a16="http://schemas.microsoft.com/office/drawing/2014/main" id="{5D88E5FB-BBC8-4593-80F6-59D5F0BA61C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80" name="Shape 3">
          <a:extLst>
            <a:ext uri="{FF2B5EF4-FFF2-40B4-BE49-F238E27FC236}">
              <a16:creationId xmlns:a16="http://schemas.microsoft.com/office/drawing/2014/main" id="{4CD0FD36-CD50-4927-A761-D955F2C7B7D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81" name="Shape 3">
          <a:extLst>
            <a:ext uri="{FF2B5EF4-FFF2-40B4-BE49-F238E27FC236}">
              <a16:creationId xmlns:a16="http://schemas.microsoft.com/office/drawing/2014/main" id="{5BB40C5D-163B-4EF8-ADBB-C74CBE864D4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82" name="Shape 3">
          <a:extLst>
            <a:ext uri="{FF2B5EF4-FFF2-40B4-BE49-F238E27FC236}">
              <a16:creationId xmlns:a16="http://schemas.microsoft.com/office/drawing/2014/main" id="{CA8E6625-0C0A-4059-8C8A-FCA7497ABBF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83" name="Shape 3">
          <a:extLst>
            <a:ext uri="{FF2B5EF4-FFF2-40B4-BE49-F238E27FC236}">
              <a16:creationId xmlns:a16="http://schemas.microsoft.com/office/drawing/2014/main" id="{9A9005B6-D041-46C4-B0F5-E034CBE2B57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84" name="Shape 3">
          <a:extLst>
            <a:ext uri="{FF2B5EF4-FFF2-40B4-BE49-F238E27FC236}">
              <a16:creationId xmlns:a16="http://schemas.microsoft.com/office/drawing/2014/main" id="{B70A507A-B1F6-47A0-B5CC-C1C8551DA61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85" name="Shape 3">
          <a:extLst>
            <a:ext uri="{FF2B5EF4-FFF2-40B4-BE49-F238E27FC236}">
              <a16:creationId xmlns:a16="http://schemas.microsoft.com/office/drawing/2014/main" id="{1EBE10D5-6AC9-491D-9BE7-33B9E2E670E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86" name="Shape 3">
          <a:extLst>
            <a:ext uri="{FF2B5EF4-FFF2-40B4-BE49-F238E27FC236}">
              <a16:creationId xmlns:a16="http://schemas.microsoft.com/office/drawing/2014/main" id="{728C8A3D-B4F8-4B6E-9C79-121A7DEA180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87" name="Shape 3">
          <a:extLst>
            <a:ext uri="{FF2B5EF4-FFF2-40B4-BE49-F238E27FC236}">
              <a16:creationId xmlns:a16="http://schemas.microsoft.com/office/drawing/2014/main" id="{E7101F70-E46C-45EF-A39E-AC5D1155D43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88" name="Shape 3">
          <a:extLst>
            <a:ext uri="{FF2B5EF4-FFF2-40B4-BE49-F238E27FC236}">
              <a16:creationId xmlns:a16="http://schemas.microsoft.com/office/drawing/2014/main" id="{EFE7E342-900F-47B7-98D7-9964E7DE17B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89" name="Shape 3">
          <a:extLst>
            <a:ext uri="{FF2B5EF4-FFF2-40B4-BE49-F238E27FC236}">
              <a16:creationId xmlns:a16="http://schemas.microsoft.com/office/drawing/2014/main" id="{A29F238A-46BC-4E41-8EC7-E07F3EEA4D9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90" name="Shape 3">
          <a:extLst>
            <a:ext uri="{FF2B5EF4-FFF2-40B4-BE49-F238E27FC236}">
              <a16:creationId xmlns:a16="http://schemas.microsoft.com/office/drawing/2014/main" id="{042D1893-0083-49C8-9669-912328BBF70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91" name="Shape 3">
          <a:extLst>
            <a:ext uri="{FF2B5EF4-FFF2-40B4-BE49-F238E27FC236}">
              <a16:creationId xmlns:a16="http://schemas.microsoft.com/office/drawing/2014/main" id="{3B1CC699-2229-44B4-B41F-1956BD68D52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92" name="Shape 3">
          <a:extLst>
            <a:ext uri="{FF2B5EF4-FFF2-40B4-BE49-F238E27FC236}">
              <a16:creationId xmlns:a16="http://schemas.microsoft.com/office/drawing/2014/main" id="{6E90A970-5DFD-401B-B687-7AF1085EF6F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93" name="Shape 3">
          <a:extLst>
            <a:ext uri="{FF2B5EF4-FFF2-40B4-BE49-F238E27FC236}">
              <a16:creationId xmlns:a16="http://schemas.microsoft.com/office/drawing/2014/main" id="{8E023631-B82C-4BA8-9BA7-060F2EFCD09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694" name="Shape 3">
          <a:extLst>
            <a:ext uri="{FF2B5EF4-FFF2-40B4-BE49-F238E27FC236}">
              <a16:creationId xmlns:a16="http://schemas.microsoft.com/office/drawing/2014/main" id="{A30A16FF-D5FC-43DD-8F62-893A44C7B8F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95" name="Shape 3">
          <a:extLst>
            <a:ext uri="{FF2B5EF4-FFF2-40B4-BE49-F238E27FC236}">
              <a16:creationId xmlns:a16="http://schemas.microsoft.com/office/drawing/2014/main" id="{08B9E469-909F-4094-9A04-5798B9E20AA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96" name="Shape 3">
          <a:extLst>
            <a:ext uri="{FF2B5EF4-FFF2-40B4-BE49-F238E27FC236}">
              <a16:creationId xmlns:a16="http://schemas.microsoft.com/office/drawing/2014/main" id="{83EFE48E-E05D-4B84-B5CD-656BFF983DF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97" name="Shape 3">
          <a:extLst>
            <a:ext uri="{FF2B5EF4-FFF2-40B4-BE49-F238E27FC236}">
              <a16:creationId xmlns:a16="http://schemas.microsoft.com/office/drawing/2014/main" id="{8BEF2F9A-68C8-4948-BF41-8B5EA526110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98" name="Shape 3">
          <a:extLst>
            <a:ext uri="{FF2B5EF4-FFF2-40B4-BE49-F238E27FC236}">
              <a16:creationId xmlns:a16="http://schemas.microsoft.com/office/drawing/2014/main" id="{6FF7DDBA-065F-4446-8A09-091B9106D96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699" name="Shape 3">
          <a:extLst>
            <a:ext uri="{FF2B5EF4-FFF2-40B4-BE49-F238E27FC236}">
              <a16:creationId xmlns:a16="http://schemas.microsoft.com/office/drawing/2014/main" id="{6FF59C88-52FD-4F9F-B264-3D55FC319F8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0" name="Shape 3">
          <a:extLst>
            <a:ext uri="{FF2B5EF4-FFF2-40B4-BE49-F238E27FC236}">
              <a16:creationId xmlns:a16="http://schemas.microsoft.com/office/drawing/2014/main" id="{89CF252D-EFC4-4FD1-A12B-2D0E69D4DC3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1" name="Shape 3">
          <a:extLst>
            <a:ext uri="{FF2B5EF4-FFF2-40B4-BE49-F238E27FC236}">
              <a16:creationId xmlns:a16="http://schemas.microsoft.com/office/drawing/2014/main" id="{C797C0D6-B5D1-438D-BF1F-B99EB5F4370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2" name="Shape 3">
          <a:extLst>
            <a:ext uri="{FF2B5EF4-FFF2-40B4-BE49-F238E27FC236}">
              <a16:creationId xmlns:a16="http://schemas.microsoft.com/office/drawing/2014/main" id="{51E8658E-BB8C-408F-904D-53992BE257A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3" name="Shape 3">
          <a:extLst>
            <a:ext uri="{FF2B5EF4-FFF2-40B4-BE49-F238E27FC236}">
              <a16:creationId xmlns:a16="http://schemas.microsoft.com/office/drawing/2014/main" id="{A7167D8B-F413-438F-B494-D1D2014C18B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4" name="Shape 3">
          <a:extLst>
            <a:ext uri="{FF2B5EF4-FFF2-40B4-BE49-F238E27FC236}">
              <a16:creationId xmlns:a16="http://schemas.microsoft.com/office/drawing/2014/main" id="{AE4E19C5-CDD0-41DD-B899-F9FDD232116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5" name="Shape 3">
          <a:extLst>
            <a:ext uri="{FF2B5EF4-FFF2-40B4-BE49-F238E27FC236}">
              <a16:creationId xmlns:a16="http://schemas.microsoft.com/office/drawing/2014/main" id="{AFBFA08F-1805-4289-87C7-4632D64D157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6" name="Shape 3">
          <a:extLst>
            <a:ext uri="{FF2B5EF4-FFF2-40B4-BE49-F238E27FC236}">
              <a16:creationId xmlns:a16="http://schemas.microsoft.com/office/drawing/2014/main" id="{B84C60C2-6DCF-4005-B59A-CA2094F6216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7" name="Shape 3">
          <a:extLst>
            <a:ext uri="{FF2B5EF4-FFF2-40B4-BE49-F238E27FC236}">
              <a16:creationId xmlns:a16="http://schemas.microsoft.com/office/drawing/2014/main" id="{F87469EE-BC3D-4C5C-87F3-CCA0205241E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8" name="Shape 3">
          <a:extLst>
            <a:ext uri="{FF2B5EF4-FFF2-40B4-BE49-F238E27FC236}">
              <a16:creationId xmlns:a16="http://schemas.microsoft.com/office/drawing/2014/main" id="{C9AA4480-83AF-4DA3-8B11-051C795AE2D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09" name="Shape 3">
          <a:extLst>
            <a:ext uri="{FF2B5EF4-FFF2-40B4-BE49-F238E27FC236}">
              <a16:creationId xmlns:a16="http://schemas.microsoft.com/office/drawing/2014/main" id="{4FB10ECE-AEC8-494C-805C-55882240A46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0" name="Shape 3">
          <a:extLst>
            <a:ext uri="{FF2B5EF4-FFF2-40B4-BE49-F238E27FC236}">
              <a16:creationId xmlns:a16="http://schemas.microsoft.com/office/drawing/2014/main" id="{A1B148FC-954A-40B2-8053-F225D86F7CA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1" name="Shape 3">
          <a:extLst>
            <a:ext uri="{FF2B5EF4-FFF2-40B4-BE49-F238E27FC236}">
              <a16:creationId xmlns:a16="http://schemas.microsoft.com/office/drawing/2014/main" id="{A3794C8E-C6C8-4E0D-9F25-0792C20C62D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2" name="Shape 3">
          <a:extLst>
            <a:ext uri="{FF2B5EF4-FFF2-40B4-BE49-F238E27FC236}">
              <a16:creationId xmlns:a16="http://schemas.microsoft.com/office/drawing/2014/main" id="{1FCF5DC7-B6C7-4E11-BCC4-9B8372522D4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3" name="Shape 3">
          <a:extLst>
            <a:ext uri="{FF2B5EF4-FFF2-40B4-BE49-F238E27FC236}">
              <a16:creationId xmlns:a16="http://schemas.microsoft.com/office/drawing/2014/main" id="{8DAC1352-DC11-4177-B874-57D40BF51F8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4" name="Shape 3">
          <a:extLst>
            <a:ext uri="{FF2B5EF4-FFF2-40B4-BE49-F238E27FC236}">
              <a16:creationId xmlns:a16="http://schemas.microsoft.com/office/drawing/2014/main" id="{4ED572CA-C139-44E5-B1AF-92E1FD3006E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5" name="Shape 3">
          <a:extLst>
            <a:ext uri="{FF2B5EF4-FFF2-40B4-BE49-F238E27FC236}">
              <a16:creationId xmlns:a16="http://schemas.microsoft.com/office/drawing/2014/main" id="{45E9437F-84A3-4B56-BA9E-C730264A0A9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6" name="Shape 3">
          <a:extLst>
            <a:ext uri="{FF2B5EF4-FFF2-40B4-BE49-F238E27FC236}">
              <a16:creationId xmlns:a16="http://schemas.microsoft.com/office/drawing/2014/main" id="{EF5EE99F-4A23-4BE7-A8EE-E423B9C975A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7" name="Shape 3">
          <a:extLst>
            <a:ext uri="{FF2B5EF4-FFF2-40B4-BE49-F238E27FC236}">
              <a16:creationId xmlns:a16="http://schemas.microsoft.com/office/drawing/2014/main" id="{A5CB6691-8129-4EE9-8CFE-25E9828DF2E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8" name="Shape 3">
          <a:extLst>
            <a:ext uri="{FF2B5EF4-FFF2-40B4-BE49-F238E27FC236}">
              <a16:creationId xmlns:a16="http://schemas.microsoft.com/office/drawing/2014/main" id="{3619DCAA-8FFB-4B4C-81AC-5A16C3B0DB7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19" name="Shape 3">
          <a:extLst>
            <a:ext uri="{FF2B5EF4-FFF2-40B4-BE49-F238E27FC236}">
              <a16:creationId xmlns:a16="http://schemas.microsoft.com/office/drawing/2014/main" id="{EE78504C-465B-47A3-9350-B2A2EAFBCE6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0" name="Shape 3">
          <a:extLst>
            <a:ext uri="{FF2B5EF4-FFF2-40B4-BE49-F238E27FC236}">
              <a16:creationId xmlns:a16="http://schemas.microsoft.com/office/drawing/2014/main" id="{A1AE5F30-BFD2-4811-B999-E0FD5F6779A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1" name="Shape 3">
          <a:extLst>
            <a:ext uri="{FF2B5EF4-FFF2-40B4-BE49-F238E27FC236}">
              <a16:creationId xmlns:a16="http://schemas.microsoft.com/office/drawing/2014/main" id="{018A7F48-7B9B-42C0-9216-700106011EB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2" name="Shape 3">
          <a:extLst>
            <a:ext uri="{FF2B5EF4-FFF2-40B4-BE49-F238E27FC236}">
              <a16:creationId xmlns:a16="http://schemas.microsoft.com/office/drawing/2014/main" id="{4AB91E19-27ED-495C-BB89-4F078AF821D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3" name="Shape 3">
          <a:extLst>
            <a:ext uri="{FF2B5EF4-FFF2-40B4-BE49-F238E27FC236}">
              <a16:creationId xmlns:a16="http://schemas.microsoft.com/office/drawing/2014/main" id="{1EE4B236-F155-4535-964A-F876DD35686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4" name="Shape 3">
          <a:extLst>
            <a:ext uri="{FF2B5EF4-FFF2-40B4-BE49-F238E27FC236}">
              <a16:creationId xmlns:a16="http://schemas.microsoft.com/office/drawing/2014/main" id="{8ABD9E24-B0E0-4137-8633-803B9A8EE15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5" name="Shape 3">
          <a:extLst>
            <a:ext uri="{FF2B5EF4-FFF2-40B4-BE49-F238E27FC236}">
              <a16:creationId xmlns:a16="http://schemas.microsoft.com/office/drawing/2014/main" id="{3A3534C6-5AB7-4921-AD08-14CA7021D43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6" name="Shape 3">
          <a:extLst>
            <a:ext uri="{FF2B5EF4-FFF2-40B4-BE49-F238E27FC236}">
              <a16:creationId xmlns:a16="http://schemas.microsoft.com/office/drawing/2014/main" id="{74F47FA7-FAF5-4E52-B772-07ECB5C9F1D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7" name="Shape 3">
          <a:extLst>
            <a:ext uri="{FF2B5EF4-FFF2-40B4-BE49-F238E27FC236}">
              <a16:creationId xmlns:a16="http://schemas.microsoft.com/office/drawing/2014/main" id="{4E5FAA54-1BC8-4EAF-908B-C946055FF09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8" name="Shape 3">
          <a:extLst>
            <a:ext uri="{FF2B5EF4-FFF2-40B4-BE49-F238E27FC236}">
              <a16:creationId xmlns:a16="http://schemas.microsoft.com/office/drawing/2014/main" id="{8BA9B923-F367-4634-9E57-2CEC14D7DE6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29" name="Shape 3">
          <a:extLst>
            <a:ext uri="{FF2B5EF4-FFF2-40B4-BE49-F238E27FC236}">
              <a16:creationId xmlns:a16="http://schemas.microsoft.com/office/drawing/2014/main" id="{EA835EDC-D2FA-470E-984B-727A54BF990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0" name="Shape 3">
          <a:extLst>
            <a:ext uri="{FF2B5EF4-FFF2-40B4-BE49-F238E27FC236}">
              <a16:creationId xmlns:a16="http://schemas.microsoft.com/office/drawing/2014/main" id="{5B4C1A4B-2BA7-4AF8-BEBF-12459415863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1" name="Shape 3">
          <a:extLst>
            <a:ext uri="{FF2B5EF4-FFF2-40B4-BE49-F238E27FC236}">
              <a16:creationId xmlns:a16="http://schemas.microsoft.com/office/drawing/2014/main" id="{889DD3A6-F979-4A58-8B27-05F515179D4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2" name="Shape 3">
          <a:extLst>
            <a:ext uri="{FF2B5EF4-FFF2-40B4-BE49-F238E27FC236}">
              <a16:creationId xmlns:a16="http://schemas.microsoft.com/office/drawing/2014/main" id="{B7B86304-7F87-4D29-8B70-8BF5BF7653B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3" name="Shape 3">
          <a:extLst>
            <a:ext uri="{FF2B5EF4-FFF2-40B4-BE49-F238E27FC236}">
              <a16:creationId xmlns:a16="http://schemas.microsoft.com/office/drawing/2014/main" id="{DBB46C73-0F10-4783-9A38-0352D3B0257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4" name="Shape 3">
          <a:extLst>
            <a:ext uri="{FF2B5EF4-FFF2-40B4-BE49-F238E27FC236}">
              <a16:creationId xmlns:a16="http://schemas.microsoft.com/office/drawing/2014/main" id="{7BF5C17A-210F-4773-A8BA-AEB8D664646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5" name="Shape 3">
          <a:extLst>
            <a:ext uri="{FF2B5EF4-FFF2-40B4-BE49-F238E27FC236}">
              <a16:creationId xmlns:a16="http://schemas.microsoft.com/office/drawing/2014/main" id="{550D0E7C-54B5-4B5E-98D0-934557FE8BE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6" name="Shape 3">
          <a:extLst>
            <a:ext uri="{FF2B5EF4-FFF2-40B4-BE49-F238E27FC236}">
              <a16:creationId xmlns:a16="http://schemas.microsoft.com/office/drawing/2014/main" id="{97A695D4-8673-4C17-ABE9-9F451A2DFBA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7" name="Shape 3">
          <a:extLst>
            <a:ext uri="{FF2B5EF4-FFF2-40B4-BE49-F238E27FC236}">
              <a16:creationId xmlns:a16="http://schemas.microsoft.com/office/drawing/2014/main" id="{3017BBD0-0C29-4414-8E60-DDEE60E6440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8" name="Shape 3">
          <a:extLst>
            <a:ext uri="{FF2B5EF4-FFF2-40B4-BE49-F238E27FC236}">
              <a16:creationId xmlns:a16="http://schemas.microsoft.com/office/drawing/2014/main" id="{AAACD591-E340-421E-AB77-45317A21319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39" name="Shape 3">
          <a:extLst>
            <a:ext uri="{FF2B5EF4-FFF2-40B4-BE49-F238E27FC236}">
              <a16:creationId xmlns:a16="http://schemas.microsoft.com/office/drawing/2014/main" id="{3AC6E00E-3DEB-4C31-8B27-2DAE0A03546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40" name="Shape 3">
          <a:extLst>
            <a:ext uri="{FF2B5EF4-FFF2-40B4-BE49-F238E27FC236}">
              <a16:creationId xmlns:a16="http://schemas.microsoft.com/office/drawing/2014/main" id="{1ECF4207-E222-4244-8854-D0C76DA0F60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41" name="Shape 3">
          <a:extLst>
            <a:ext uri="{FF2B5EF4-FFF2-40B4-BE49-F238E27FC236}">
              <a16:creationId xmlns:a16="http://schemas.microsoft.com/office/drawing/2014/main" id="{B448FAA1-CC9C-4C8A-AFC8-6E07E98E8CE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42" name="Shape 3">
          <a:extLst>
            <a:ext uri="{FF2B5EF4-FFF2-40B4-BE49-F238E27FC236}">
              <a16:creationId xmlns:a16="http://schemas.microsoft.com/office/drawing/2014/main" id="{63B6DA7D-4C1D-4D40-A490-E97CF71F9BF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43" name="Shape 3">
          <a:extLst>
            <a:ext uri="{FF2B5EF4-FFF2-40B4-BE49-F238E27FC236}">
              <a16:creationId xmlns:a16="http://schemas.microsoft.com/office/drawing/2014/main" id="{ADB46AC2-88C7-4CA9-AB11-0534E07B83D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44" name="Shape 3">
          <a:extLst>
            <a:ext uri="{FF2B5EF4-FFF2-40B4-BE49-F238E27FC236}">
              <a16:creationId xmlns:a16="http://schemas.microsoft.com/office/drawing/2014/main" id="{C588FF44-1681-4AE8-BF9C-BAA4C06D2AC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45" name="Shape 3">
          <a:extLst>
            <a:ext uri="{FF2B5EF4-FFF2-40B4-BE49-F238E27FC236}">
              <a16:creationId xmlns:a16="http://schemas.microsoft.com/office/drawing/2014/main" id="{5D2FAD0B-BA66-4659-AB51-8A0BBCC0844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46" name="Shape 3">
          <a:extLst>
            <a:ext uri="{FF2B5EF4-FFF2-40B4-BE49-F238E27FC236}">
              <a16:creationId xmlns:a16="http://schemas.microsoft.com/office/drawing/2014/main" id="{B8A22B79-94B7-402F-B382-89BF9A719AE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747" name="Shape 3">
          <a:extLst>
            <a:ext uri="{FF2B5EF4-FFF2-40B4-BE49-F238E27FC236}">
              <a16:creationId xmlns:a16="http://schemas.microsoft.com/office/drawing/2014/main" id="{82F10328-E3AD-4F7B-8B1D-145400F06FA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748" name="Shape 3">
          <a:extLst>
            <a:ext uri="{FF2B5EF4-FFF2-40B4-BE49-F238E27FC236}">
              <a16:creationId xmlns:a16="http://schemas.microsoft.com/office/drawing/2014/main" id="{F9F1F808-6CEC-4DDC-91B9-323B07A138B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749" name="Shape 3">
          <a:extLst>
            <a:ext uri="{FF2B5EF4-FFF2-40B4-BE49-F238E27FC236}">
              <a16:creationId xmlns:a16="http://schemas.microsoft.com/office/drawing/2014/main" id="{B3AFF296-9677-472D-B4AC-5040B34217E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750" name="Shape 3">
          <a:extLst>
            <a:ext uri="{FF2B5EF4-FFF2-40B4-BE49-F238E27FC236}">
              <a16:creationId xmlns:a16="http://schemas.microsoft.com/office/drawing/2014/main" id="{D7ABA060-9F40-413F-A5B1-ED6613CA438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751" name="Shape 3">
          <a:extLst>
            <a:ext uri="{FF2B5EF4-FFF2-40B4-BE49-F238E27FC236}">
              <a16:creationId xmlns:a16="http://schemas.microsoft.com/office/drawing/2014/main" id="{4FA0DBB7-CFBB-46B4-85C5-C34B1504872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752" name="Shape 3">
          <a:extLst>
            <a:ext uri="{FF2B5EF4-FFF2-40B4-BE49-F238E27FC236}">
              <a16:creationId xmlns:a16="http://schemas.microsoft.com/office/drawing/2014/main" id="{B6C14B69-3F90-4FD7-9C50-AA797D2C32E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368</xdr:row>
      <xdr:rowOff>310445</xdr:rowOff>
    </xdr:from>
    <xdr:to>
      <xdr:col>8</xdr:col>
      <xdr:colOff>255411</xdr:colOff>
      <xdr:row>370</xdr:row>
      <xdr:rowOff>443089</xdr:rowOff>
    </xdr:to>
    <xdr:sp macro="" textlink="">
      <xdr:nvSpPr>
        <xdr:cNvPr id="4753" name="Shape 3">
          <a:extLst>
            <a:ext uri="{FF2B5EF4-FFF2-40B4-BE49-F238E27FC236}">
              <a16:creationId xmlns:a16="http://schemas.microsoft.com/office/drawing/2014/main" id="{F6FA82F0-5FA6-4524-872C-41FA8F1B96F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54" name="Shape 3">
          <a:extLst>
            <a:ext uri="{FF2B5EF4-FFF2-40B4-BE49-F238E27FC236}">
              <a16:creationId xmlns:a16="http://schemas.microsoft.com/office/drawing/2014/main" id="{05480795-653D-4059-B6CA-A6711824490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55" name="Shape 3">
          <a:extLst>
            <a:ext uri="{FF2B5EF4-FFF2-40B4-BE49-F238E27FC236}">
              <a16:creationId xmlns:a16="http://schemas.microsoft.com/office/drawing/2014/main" id="{BC3ABADF-19A7-4DBF-AB49-5FBFC3487E9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56" name="Shape 3">
          <a:extLst>
            <a:ext uri="{FF2B5EF4-FFF2-40B4-BE49-F238E27FC236}">
              <a16:creationId xmlns:a16="http://schemas.microsoft.com/office/drawing/2014/main" id="{C5931899-0BC6-4F0D-8673-2948FC543C1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57" name="Shape 3">
          <a:extLst>
            <a:ext uri="{FF2B5EF4-FFF2-40B4-BE49-F238E27FC236}">
              <a16:creationId xmlns:a16="http://schemas.microsoft.com/office/drawing/2014/main" id="{10C43D32-F455-4890-8A59-F9F3CFE8921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58" name="Shape 3">
          <a:extLst>
            <a:ext uri="{FF2B5EF4-FFF2-40B4-BE49-F238E27FC236}">
              <a16:creationId xmlns:a16="http://schemas.microsoft.com/office/drawing/2014/main" id="{66D780C0-4C0E-41E5-A8FA-275F49093ED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59" name="Shape 3">
          <a:extLst>
            <a:ext uri="{FF2B5EF4-FFF2-40B4-BE49-F238E27FC236}">
              <a16:creationId xmlns:a16="http://schemas.microsoft.com/office/drawing/2014/main" id="{9DA409C4-296A-443C-93AE-4938266CA2F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0" name="Shape 3">
          <a:extLst>
            <a:ext uri="{FF2B5EF4-FFF2-40B4-BE49-F238E27FC236}">
              <a16:creationId xmlns:a16="http://schemas.microsoft.com/office/drawing/2014/main" id="{24E69522-857A-43F9-BAA0-627E821442B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1" name="Shape 3">
          <a:extLst>
            <a:ext uri="{FF2B5EF4-FFF2-40B4-BE49-F238E27FC236}">
              <a16:creationId xmlns:a16="http://schemas.microsoft.com/office/drawing/2014/main" id="{4832AB8C-7582-48A5-86AB-FCD411A6AA3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2" name="Shape 3">
          <a:extLst>
            <a:ext uri="{FF2B5EF4-FFF2-40B4-BE49-F238E27FC236}">
              <a16:creationId xmlns:a16="http://schemas.microsoft.com/office/drawing/2014/main" id="{36B35B4B-BB90-4F39-B09A-5BA39EEEA1D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3" name="Shape 3">
          <a:extLst>
            <a:ext uri="{FF2B5EF4-FFF2-40B4-BE49-F238E27FC236}">
              <a16:creationId xmlns:a16="http://schemas.microsoft.com/office/drawing/2014/main" id="{8D8C8A36-AA08-41B7-B63D-999A06CB6F3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4" name="Shape 3">
          <a:extLst>
            <a:ext uri="{FF2B5EF4-FFF2-40B4-BE49-F238E27FC236}">
              <a16:creationId xmlns:a16="http://schemas.microsoft.com/office/drawing/2014/main" id="{17FAAEDF-1C5E-46B2-BA91-E26858CB9E0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5" name="Shape 3">
          <a:extLst>
            <a:ext uri="{FF2B5EF4-FFF2-40B4-BE49-F238E27FC236}">
              <a16:creationId xmlns:a16="http://schemas.microsoft.com/office/drawing/2014/main" id="{03A11ABD-0F55-42C3-B59D-8D7981ABC01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6" name="Shape 3">
          <a:extLst>
            <a:ext uri="{FF2B5EF4-FFF2-40B4-BE49-F238E27FC236}">
              <a16:creationId xmlns:a16="http://schemas.microsoft.com/office/drawing/2014/main" id="{0D6CC508-18FE-4D62-9716-A26C67E375E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7" name="Shape 3">
          <a:extLst>
            <a:ext uri="{FF2B5EF4-FFF2-40B4-BE49-F238E27FC236}">
              <a16:creationId xmlns:a16="http://schemas.microsoft.com/office/drawing/2014/main" id="{B47E7BD9-AED1-4334-BF88-4C76E36903E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8" name="Shape 3">
          <a:extLst>
            <a:ext uri="{FF2B5EF4-FFF2-40B4-BE49-F238E27FC236}">
              <a16:creationId xmlns:a16="http://schemas.microsoft.com/office/drawing/2014/main" id="{80EC2301-5E25-4364-8F91-F65BA792BDB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69" name="Shape 3">
          <a:extLst>
            <a:ext uri="{FF2B5EF4-FFF2-40B4-BE49-F238E27FC236}">
              <a16:creationId xmlns:a16="http://schemas.microsoft.com/office/drawing/2014/main" id="{9301141A-B120-438E-AE42-5F0E8CA8AF8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0" name="Shape 3">
          <a:extLst>
            <a:ext uri="{FF2B5EF4-FFF2-40B4-BE49-F238E27FC236}">
              <a16:creationId xmlns:a16="http://schemas.microsoft.com/office/drawing/2014/main" id="{A8A9D908-B9A7-4F32-B842-2E87273E5EA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1" name="Shape 3">
          <a:extLst>
            <a:ext uri="{FF2B5EF4-FFF2-40B4-BE49-F238E27FC236}">
              <a16:creationId xmlns:a16="http://schemas.microsoft.com/office/drawing/2014/main" id="{07268D92-208E-46DB-BD47-68F6A22A740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2" name="Shape 3">
          <a:extLst>
            <a:ext uri="{FF2B5EF4-FFF2-40B4-BE49-F238E27FC236}">
              <a16:creationId xmlns:a16="http://schemas.microsoft.com/office/drawing/2014/main" id="{2A1818EE-6711-49D4-A313-A176809C74C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3" name="Shape 3">
          <a:extLst>
            <a:ext uri="{FF2B5EF4-FFF2-40B4-BE49-F238E27FC236}">
              <a16:creationId xmlns:a16="http://schemas.microsoft.com/office/drawing/2014/main" id="{FD23289F-F152-4936-ACC3-604CB7436B3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4" name="Shape 3">
          <a:extLst>
            <a:ext uri="{FF2B5EF4-FFF2-40B4-BE49-F238E27FC236}">
              <a16:creationId xmlns:a16="http://schemas.microsoft.com/office/drawing/2014/main" id="{7C542692-7800-433C-A2AF-17D2AD79526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5" name="Shape 3">
          <a:extLst>
            <a:ext uri="{FF2B5EF4-FFF2-40B4-BE49-F238E27FC236}">
              <a16:creationId xmlns:a16="http://schemas.microsoft.com/office/drawing/2014/main" id="{114699B0-26CA-4297-B9C3-03040D0C570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6" name="Shape 3">
          <a:extLst>
            <a:ext uri="{FF2B5EF4-FFF2-40B4-BE49-F238E27FC236}">
              <a16:creationId xmlns:a16="http://schemas.microsoft.com/office/drawing/2014/main" id="{E81AB95B-D696-4232-9264-B23221008F4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7" name="Shape 3">
          <a:extLst>
            <a:ext uri="{FF2B5EF4-FFF2-40B4-BE49-F238E27FC236}">
              <a16:creationId xmlns:a16="http://schemas.microsoft.com/office/drawing/2014/main" id="{B62EB91E-22DE-407C-A139-874C9CC9E8A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8" name="Shape 3">
          <a:extLst>
            <a:ext uri="{FF2B5EF4-FFF2-40B4-BE49-F238E27FC236}">
              <a16:creationId xmlns:a16="http://schemas.microsoft.com/office/drawing/2014/main" id="{311A7728-48B0-464C-AF03-EB1A3470222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79" name="Shape 3">
          <a:extLst>
            <a:ext uri="{FF2B5EF4-FFF2-40B4-BE49-F238E27FC236}">
              <a16:creationId xmlns:a16="http://schemas.microsoft.com/office/drawing/2014/main" id="{6004AA11-0A0D-4F23-BA49-F05D25BA341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0" name="Shape 3">
          <a:extLst>
            <a:ext uri="{FF2B5EF4-FFF2-40B4-BE49-F238E27FC236}">
              <a16:creationId xmlns:a16="http://schemas.microsoft.com/office/drawing/2014/main" id="{EECA08AA-3DE2-4762-8935-12DA0347A2E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1" name="Shape 3">
          <a:extLst>
            <a:ext uri="{FF2B5EF4-FFF2-40B4-BE49-F238E27FC236}">
              <a16:creationId xmlns:a16="http://schemas.microsoft.com/office/drawing/2014/main" id="{E36C699B-FF35-4CF6-85D5-6691FA2857F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2" name="Shape 3">
          <a:extLst>
            <a:ext uri="{FF2B5EF4-FFF2-40B4-BE49-F238E27FC236}">
              <a16:creationId xmlns:a16="http://schemas.microsoft.com/office/drawing/2014/main" id="{A41420D4-C0F9-4055-A85C-635DF2000BA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3" name="Shape 3">
          <a:extLst>
            <a:ext uri="{FF2B5EF4-FFF2-40B4-BE49-F238E27FC236}">
              <a16:creationId xmlns:a16="http://schemas.microsoft.com/office/drawing/2014/main" id="{7E11420E-6CE8-47F9-B57D-83B4128C8BD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4" name="Shape 3">
          <a:extLst>
            <a:ext uri="{FF2B5EF4-FFF2-40B4-BE49-F238E27FC236}">
              <a16:creationId xmlns:a16="http://schemas.microsoft.com/office/drawing/2014/main" id="{748F06DE-9C11-4388-B574-F76692FBEF9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5" name="Shape 3">
          <a:extLst>
            <a:ext uri="{FF2B5EF4-FFF2-40B4-BE49-F238E27FC236}">
              <a16:creationId xmlns:a16="http://schemas.microsoft.com/office/drawing/2014/main" id="{C3A9EF36-BDE0-4076-9FBC-0AF43940ACA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6" name="Shape 3">
          <a:extLst>
            <a:ext uri="{FF2B5EF4-FFF2-40B4-BE49-F238E27FC236}">
              <a16:creationId xmlns:a16="http://schemas.microsoft.com/office/drawing/2014/main" id="{7A907298-7002-4ED2-9884-F6ABE973CB2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7" name="Shape 3">
          <a:extLst>
            <a:ext uri="{FF2B5EF4-FFF2-40B4-BE49-F238E27FC236}">
              <a16:creationId xmlns:a16="http://schemas.microsoft.com/office/drawing/2014/main" id="{F2DFBAB3-1BBB-4ACD-9104-7DEB55F2386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88" name="Shape 3">
          <a:extLst>
            <a:ext uri="{FF2B5EF4-FFF2-40B4-BE49-F238E27FC236}">
              <a16:creationId xmlns:a16="http://schemas.microsoft.com/office/drawing/2014/main" id="{7CD05713-F9FF-4243-A639-AF06C30178A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789" name="Shape 3">
          <a:extLst>
            <a:ext uri="{FF2B5EF4-FFF2-40B4-BE49-F238E27FC236}">
              <a16:creationId xmlns:a16="http://schemas.microsoft.com/office/drawing/2014/main" id="{EBFEE1FF-1C65-440E-B169-CD9761895E8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790" name="Shape 3">
          <a:extLst>
            <a:ext uri="{FF2B5EF4-FFF2-40B4-BE49-F238E27FC236}">
              <a16:creationId xmlns:a16="http://schemas.microsoft.com/office/drawing/2014/main" id="{683F163A-2568-4EF8-A17A-E2228773379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91" name="Shape 3">
          <a:extLst>
            <a:ext uri="{FF2B5EF4-FFF2-40B4-BE49-F238E27FC236}">
              <a16:creationId xmlns:a16="http://schemas.microsoft.com/office/drawing/2014/main" id="{FFB4A072-61F7-489F-AD00-DB1165CC16C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92" name="Shape 3">
          <a:extLst>
            <a:ext uri="{FF2B5EF4-FFF2-40B4-BE49-F238E27FC236}">
              <a16:creationId xmlns:a16="http://schemas.microsoft.com/office/drawing/2014/main" id="{C0588B02-3B8E-485C-9EDB-A84BB6DF90B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793" name="Shape 3">
          <a:extLst>
            <a:ext uri="{FF2B5EF4-FFF2-40B4-BE49-F238E27FC236}">
              <a16:creationId xmlns:a16="http://schemas.microsoft.com/office/drawing/2014/main" id="{F24E4BC6-1194-4FCE-BDB0-DEF2D1209F9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794" name="Shape 3">
          <a:extLst>
            <a:ext uri="{FF2B5EF4-FFF2-40B4-BE49-F238E27FC236}">
              <a16:creationId xmlns:a16="http://schemas.microsoft.com/office/drawing/2014/main" id="{D69D6E20-D2F4-49B0-A27A-AE874E4C092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95" name="Shape 3">
          <a:extLst>
            <a:ext uri="{FF2B5EF4-FFF2-40B4-BE49-F238E27FC236}">
              <a16:creationId xmlns:a16="http://schemas.microsoft.com/office/drawing/2014/main" id="{1AA05D91-2129-4B21-AD6B-2A88B9561C8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96" name="Shape 3">
          <a:extLst>
            <a:ext uri="{FF2B5EF4-FFF2-40B4-BE49-F238E27FC236}">
              <a16:creationId xmlns:a16="http://schemas.microsoft.com/office/drawing/2014/main" id="{91ACA04D-8209-4D9C-9208-DF1410A2D26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97" name="Shape 3">
          <a:extLst>
            <a:ext uri="{FF2B5EF4-FFF2-40B4-BE49-F238E27FC236}">
              <a16:creationId xmlns:a16="http://schemas.microsoft.com/office/drawing/2014/main" id="{EE098E3E-968B-499C-A395-9A2CAFA0D3A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98" name="Shape 3">
          <a:extLst>
            <a:ext uri="{FF2B5EF4-FFF2-40B4-BE49-F238E27FC236}">
              <a16:creationId xmlns:a16="http://schemas.microsoft.com/office/drawing/2014/main" id="{3E02089C-62B4-4805-9252-940D6AEE0E7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799" name="Shape 3">
          <a:extLst>
            <a:ext uri="{FF2B5EF4-FFF2-40B4-BE49-F238E27FC236}">
              <a16:creationId xmlns:a16="http://schemas.microsoft.com/office/drawing/2014/main" id="{5D80DAA3-BDC5-4EAD-8485-40074403925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0" name="Shape 3">
          <a:extLst>
            <a:ext uri="{FF2B5EF4-FFF2-40B4-BE49-F238E27FC236}">
              <a16:creationId xmlns:a16="http://schemas.microsoft.com/office/drawing/2014/main" id="{9B1C1C00-2D09-4D8D-BEF5-47EBE423DD1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1" name="Shape 3">
          <a:extLst>
            <a:ext uri="{FF2B5EF4-FFF2-40B4-BE49-F238E27FC236}">
              <a16:creationId xmlns:a16="http://schemas.microsoft.com/office/drawing/2014/main" id="{BDC6AC0B-9D93-4008-A673-09DDCB4AD59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2" name="Shape 3">
          <a:extLst>
            <a:ext uri="{FF2B5EF4-FFF2-40B4-BE49-F238E27FC236}">
              <a16:creationId xmlns:a16="http://schemas.microsoft.com/office/drawing/2014/main" id="{8F589285-B1D4-4A0D-93E7-D4BA774C8DC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03" name="Shape 3">
          <a:extLst>
            <a:ext uri="{FF2B5EF4-FFF2-40B4-BE49-F238E27FC236}">
              <a16:creationId xmlns:a16="http://schemas.microsoft.com/office/drawing/2014/main" id="{28FB78B6-47BB-4BBC-B59D-636394A4D29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04" name="Shape 3">
          <a:extLst>
            <a:ext uri="{FF2B5EF4-FFF2-40B4-BE49-F238E27FC236}">
              <a16:creationId xmlns:a16="http://schemas.microsoft.com/office/drawing/2014/main" id="{516D650C-8043-43E7-99E0-E8D55DD4F6D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5" name="Shape 3">
          <a:extLst>
            <a:ext uri="{FF2B5EF4-FFF2-40B4-BE49-F238E27FC236}">
              <a16:creationId xmlns:a16="http://schemas.microsoft.com/office/drawing/2014/main" id="{E6010FC1-A1AC-47E0-B878-B4481C993B6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6" name="Shape 3">
          <a:extLst>
            <a:ext uri="{FF2B5EF4-FFF2-40B4-BE49-F238E27FC236}">
              <a16:creationId xmlns:a16="http://schemas.microsoft.com/office/drawing/2014/main" id="{3F7F633A-1154-43F5-A1C3-7AC40AFD45E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7" name="Shape 3">
          <a:extLst>
            <a:ext uri="{FF2B5EF4-FFF2-40B4-BE49-F238E27FC236}">
              <a16:creationId xmlns:a16="http://schemas.microsoft.com/office/drawing/2014/main" id="{DA592253-0639-476F-AD19-E26EDF95CBA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8" name="Shape 3">
          <a:extLst>
            <a:ext uri="{FF2B5EF4-FFF2-40B4-BE49-F238E27FC236}">
              <a16:creationId xmlns:a16="http://schemas.microsoft.com/office/drawing/2014/main" id="{FE6F458F-2FAB-4051-9831-558BB0BA66E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09" name="Shape 3">
          <a:extLst>
            <a:ext uri="{FF2B5EF4-FFF2-40B4-BE49-F238E27FC236}">
              <a16:creationId xmlns:a16="http://schemas.microsoft.com/office/drawing/2014/main" id="{3B6E4361-C02E-4DB2-BB11-BDD8B359541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10" name="Shape 3">
          <a:extLst>
            <a:ext uri="{FF2B5EF4-FFF2-40B4-BE49-F238E27FC236}">
              <a16:creationId xmlns:a16="http://schemas.microsoft.com/office/drawing/2014/main" id="{B1FBC078-C27C-44AF-8E27-A2BADE98D89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11" name="Shape 3">
          <a:extLst>
            <a:ext uri="{FF2B5EF4-FFF2-40B4-BE49-F238E27FC236}">
              <a16:creationId xmlns:a16="http://schemas.microsoft.com/office/drawing/2014/main" id="{DF990284-74A9-45D8-B78F-03A88A99F13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12" name="Shape 3">
          <a:extLst>
            <a:ext uri="{FF2B5EF4-FFF2-40B4-BE49-F238E27FC236}">
              <a16:creationId xmlns:a16="http://schemas.microsoft.com/office/drawing/2014/main" id="{2F04F800-1855-4EE6-955A-D91452DF19E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13" name="Shape 3">
          <a:extLst>
            <a:ext uri="{FF2B5EF4-FFF2-40B4-BE49-F238E27FC236}">
              <a16:creationId xmlns:a16="http://schemas.microsoft.com/office/drawing/2014/main" id="{71F84D46-7EF7-4D9B-A72E-22F87BC16EC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14" name="Shape 3">
          <a:extLst>
            <a:ext uri="{FF2B5EF4-FFF2-40B4-BE49-F238E27FC236}">
              <a16:creationId xmlns:a16="http://schemas.microsoft.com/office/drawing/2014/main" id="{98944885-9937-4AF9-9832-B465A5A1938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15" name="Shape 3">
          <a:extLst>
            <a:ext uri="{FF2B5EF4-FFF2-40B4-BE49-F238E27FC236}">
              <a16:creationId xmlns:a16="http://schemas.microsoft.com/office/drawing/2014/main" id="{34912134-0751-4D49-8183-07D72A6109E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16" name="Shape 3">
          <a:extLst>
            <a:ext uri="{FF2B5EF4-FFF2-40B4-BE49-F238E27FC236}">
              <a16:creationId xmlns:a16="http://schemas.microsoft.com/office/drawing/2014/main" id="{7B0E2F2A-8B08-4494-B7D8-D7356C0FC38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17" name="Shape 3">
          <a:extLst>
            <a:ext uri="{FF2B5EF4-FFF2-40B4-BE49-F238E27FC236}">
              <a16:creationId xmlns:a16="http://schemas.microsoft.com/office/drawing/2014/main" id="{23F7388F-BA83-471C-944C-D7D71E629AA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18" name="Shape 3">
          <a:extLst>
            <a:ext uri="{FF2B5EF4-FFF2-40B4-BE49-F238E27FC236}">
              <a16:creationId xmlns:a16="http://schemas.microsoft.com/office/drawing/2014/main" id="{BC825611-D8C5-43F2-A6CE-B94CA3013B9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19" name="Shape 3">
          <a:extLst>
            <a:ext uri="{FF2B5EF4-FFF2-40B4-BE49-F238E27FC236}">
              <a16:creationId xmlns:a16="http://schemas.microsoft.com/office/drawing/2014/main" id="{B50D8CBE-9CA0-4052-B4F0-AE42E58C1FE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20" name="Shape 3">
          <a:extLst>
            <a:ext uri="{FF2B5EF4-FFF2-40B4-BE49-F238E27FC236}">
              <a16:creationId xmlns:a16="http://schemas.microsoft.com/office/drawing/2014/main" id="{AB6F54A3-45F2-4C71-840F-39F5E4E8447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21" name="Shape 3">
          <a:extLst>
            <a:ext uri="{FF2B5EF4-FFF2-40B4-BE49-F238E27FC236}">
              <a16:creationId xmlns:a16="http://schemas.microsoft.com/office/drawing/2014/main" id="{8319CC76-54EF-47E5-B2A3-EFFC4CB40F0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22" name="Shape 3">
          <a:extLst>
            <a:ext uri="{FF2B5EF4-FFF2-40B4-BE49-F238E27FC236}">
              <a16:creationId xmlns:a16="http://schemas.microsoft.com/office/drawing/2014/main" id="{4B5515E6-B19D-473B-AE34-3123E1139B3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23" name="Shape 3">
          <a:extLst>
            <a:ext uri="{FF2B5EF4-FFF2-40B4-BE49-F238E27FC236}">
              <a16:creationId xmlns:a16="http://schemas.microsoft.com/office/drawing/2014/main" id="{D3B85109-5A3D-4BDA-9C2E-62220EAF010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24" name="Shape 3">
          <a:extLst>
            <a:ext uri="{FF2B5EF4-FFF2-40B4-BE49-F238E27FC236}">
              <a16:creationId xmlns:a16="http://schemas.microsoft.com/office/drawing/2014/main" id="{AA056C11-158D-4648-8D9D-5A8F5DFC0FC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25" name="Shape 3">
          <a:extLst>
            <a:ext uri="{FF2B5EF4-FFF2-40B4-BE49-F238E27FC236}">
              <a16:creationId xmlns:a16="http://schemas.microsoft.com/office/drawing/2014/main" id="{B71625DC-4453-4498-8FC7-DAD265A4D47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26" name="Shape 3">
          <a:extLst>
            <a:ext uri="{FF2B5EF4-FFF2-40B4-BE49-F238E27FC236}">
              <a16:creationId xmlns:a16="http://schemas.microsoft.com/office/drawing/2014/main" id="{FCD01CB8-DDBE-4E01-9AF6-EF2A5B14538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27" name="Shape 3">
          <a:extLst>
            <a:ext uri="{FF2B5EF4-FFF2-40B4-BE49-F238E27FC236}">
              <a16:creationId xmlns:a16="http://schemas.microsoft.com/office/drawing/2014/main" id="{0B716F9C-CD6A-4D48-B9CB-C81556E2359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28" name="Shape 3">
          <a:extLst>
            <a:ext uri="{FF2B5EF4-FFF2-40B4-BE49-F238E27FC236}">
              <a16:creationId xmlns:a16="http://schemas.microsoft.com/office/drawing/2014/main" id="{811460F9-690C-4063-B983-4A7EE605A37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29" name="Shape 3">
          <a:extLst>
            <a:ext uri="{FF2B5EF4-FFF2-40B4-BE49-F238E27FC236}">
              <a16:creationId xmlns:a16="http://schemas.microsoft.com/office/drawing/2014/main" id="{225323B6-4322-4AD6-80FE-BFA1B01FC51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0" name="Shape 3">
          <a:extLst>
            <a:ext uri="{FF2B5EF4-FFF2-40B4-BE49-F238E27FC236}">
              <a16:creationId xmlns:a16="http://schemas.microsoft.com/office/drawing/2014/main" id="{D2BBB1F7-368D-4C55-BEC1-1E9919F66E4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1" name="Shape 3">
          <a:extLst>
            <a:ext uri="{FF2B5EF4-FFF2-40B4-BE49-F238E27FC236}">
              <a16:creationId xmlns:a16="http://schemas.microsoft.com/office/drawing/2014/main" id="{E10CC950-03BC-49EB-88C8-05FDF2E69E0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2" name="Shape 3">
          <a:extLst>
            <a:ext uri="{FF2B5EF4-FFF2-40B4-BE49-F238E27FC236}">
              <a16:creationId xmlns:a16="http://schemas.microsoft.com/office/drawing/2014/main" id="{B846CF5A-8EB9-4772-999B-6972F6A1F38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3" name="Shape 3">
          <a:extLst>
            <a:ext uri="{FF2B5EF4-FFF2-40B4-BE49-F238E27FC236}">
              <a16:creationId xmlns:a16="http://schemas.microsoft.com/office/drawing/2014/main" id="{51B18393-BC17-4A3D-A2AA-EA786CC1B41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4" name="Shape 3">
          <a:extLst>
            <a:ext uri="{FF2B5EF4-FFF2-40B4-BE49-F238E27FC236}">
              <a16:creationId xmlns:a16="http://schemas.microsoft.com/office/drawing/2014/main" id="{27569B1C-8E56-472F-AEAD-183B1B92498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5" name="Shape 3">
          <a:extLst>
            <a:ext uri="{FF2B5EF4-FFF2-40B4-BE49-F238E27FC236}">
              <a16:creationId xmlns:a16="http://schemas.microsoft.com/office/drawing/2014/main" id="{5FFC67EA-1F33-4901-9C57-905E99CD77F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6" name="Shape 3">
          <a:extLst>
            <a:ext uri="{FF2B5EF4-FFF2-40B4-BE49-F238E27FC236}">
              <a16:creationId xmlns:a16="http://schemas.microsoft.com/office/drawing/2014/main" id="{53B42968-2AF2-4998-B97D-A6AF0C33297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7" name="Shape 3">
          <a:extLst>
            <a:ext uri="{FF2B5EF4-FFF2-40B4-BE49-F238E27FC236}">
              <a16:creationId xmlns:a16="http://schemas.microsoft.com/office/drawing/2014/main" id="{782F0EB6-4184-4AC7-9C14-0CB7F2A7E96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8" name="Shape 3">
          <a:extLst>
            <a:ext uri="{FF2B5EF4-FFF2-40B4-BE49-F238E27FC236}">
              <a16:creationId xmlns:a16="http://schemas.microsoft.com/office/drawing/2014/main" id="{3D341171-1129-492D-A42B-666AE5B902D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39" name="Shape 3">
          <a:extLst>
            <a:ext uri="{FF2B5EF4-FFF2-40B4-BE49-F238E27FC236}">
              <a16:creationId xmlns:a16="http://schemas.microsoft.com/office/drawing/2014/main" id="{1874C5D2-ECD2-430F-8D6D-E84F2EB78BD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0" name="Shape 3">
          <a:extLst>
            <a:ext uri="{FF2B5EF4-FFF2-40B4-BE49-F238E27FC236}">
              <a16:creationId xmlns:a16="http://schemas.microsoft.com/office/drawing/2014/main" id="{2B8A5F93-15C1-47B3-9F85-1D4D2CF7149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1" name="Shape 3">
          <a:extLst>
            <a:ext uri="{FF2B5EF4-FFF2-40B4-BE49-F238E27FC236}">
              <a16:creationId xmlns:a16="http://schemas.microsoft.com/office/drawing/2014/main" id="{4D3A89FC-703B-4DA1-AF2B-CB4C88F7AA6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2" name="Shape 3">
          <a:extLst>
            <a:ext uri="{FF2B5EF4-FFF2-40B4-BE49-F238E27FC236}">
              <a16:creationId xmlns:a16="http://schemas.microsoft.com/office/drawing/2014/main" id="{1141CB09-E3D6-4DCF-9C40-4C3F9E518F2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3" name="Shape 3">
          <a:extLst>
            <a:ext uri="{FF2B5EF4-FFF2-40B4-BE49-F238E27FC236}">
              <a16:creationId xmlns:a16="http://schemas.microsoft.com/office/drawing/2014/main" id="{B4794F2D-653F-466C-B09C-EF26B89BDF4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4" name="Shape 3">
          <a:extLst>
            <a:ext uri="{FF2B5EF4-FFF2-40B4-BE49-F238E27FC236}">
              <a16:creationId xmlns:a16="http://schemas.microsoft.com/office/drawing/2014/main" id="{F65274F7-7244-4975-8611-3DAAAFA898E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5" name="Shape 3">
          <a:extLst>
            <a:ext uri="{FF2B5EF4-FFF2-40B4-BE49-F238E27FC236}">
              <a16:creationId xmlns:a16="http://schemas.microsoft.com/office/drawing/2014/main" id="{503935C8-0964-41D3-B6C3-751DCD5BB63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6" name="Shape 3">
          <a:extLst>
            <a:ext uri="{FF2B5EF4-FFF2-40B4-BE49-F238E27FC236}">
              <a16:creationId xmlns:a16="http://schemas.microsoft.com/office/drawing/2014/main" id="{F8444FF8-FC74-43FE-9095-E25DF1A464E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7" name="Shape 3">
          <a:extLst>
            <a:ext uri="{FF2B5EF4-FFF2-40B4-BE49-F238E27FC236}">
              <a16:creationId xmlns:a16="http://schemas.microsoft.com/office/drawing/2014/main" id="{B696577E-4AD4-4382-BAC3-4BE6EE3064A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8" name="Shape 3">
          <a:extLst>
            <a:ext uri="{FF2B5EF4-FFF2-40B4-BE49-F238E27FC236}">
              <a16:creationId xmlns:a16="http://schemas.microsoft.com/office/drawing/2014/main" id="{C42D3303-1409-447C-AA53-55EE74282D7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49" name="Shape 3">
          <a:extLst>
            <a:ext uri="{FF2B5EF4-FFF2-40B4-BE49-F238E27FC236}">
              <a16:creationId xmlns:a16="http://schemas.microsoft.com/office/drawing/2014/main" id="{409DB46C-73DD-4018-A054-1A2C8702C0E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0" name="Shape 3">
          <a:extLst>
            <a:ext uri="{FF2B5EF4-FFF2-40B4-BE49-F238E27FC236}">
              <a16:creationId xmlns:a16="http://schemas.microsoft.com/office/drawing/2014/main" id="{3D646490-EEB7-4E38-B0BB-AA7A3D2E9EF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1" name="Shape 3">
          <a:extLst>
            <a:ext uri="{FF2B5EF4-FFF2-40B4-BE49-F238E27FC236}">
              <a16:creationId xmlns:a16="http://schemas.microsoft.com/office/drawing/2014/main" id="{9C0B8475-0ABB-4B73-843C-D4A13332B0E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2" name="Shape 3">
          <a:extLst>
            <a:ext uri="{FF2B5EF4-FFF2-40B4-BE49-F238E27FC236}">
              <a16:creationId xmlns:a16="http://schemas.microsoft.com/office/drawing/2014/main" id="{5BDA5837-8EF0-497A-BBB8-F8CAFF17CE0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3" name="Shape 3">
          <a:extLst>
            <a:ext uri="{FF2B5EF4-FFF2-40B4-BE49-F238E27FC236}">
              <a16:creationId xmlns:a16="http://schemas.microsoft.com/office/drawing/2014/main" id="{70E66564-ACB5-44F0-BE02-40CADE224F4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4" name="Shape 3">
          <a:extLst>
            <a:ext uri="{FF2B5EF4-FFF2-40B4-BE49-F238E27FC236}">
              <a16:creationId xmlns:a16="http://schemas.microsoft.com/office/drawing/2014/main" id="{1A95654C-BCBC-4492-BD87-3B4720BDA4F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5" name="Shape 3">
          <a:extLst>
            <a:ext uri="{FF2B5EF4-FFF2-40B4-BE49-F238E27FC236}">
              <a16:creationId xmlns:a16="http://schemas.microsoft.com/office/drawing/2014/main" id="{6949C624-8049-49A1-B001-5C114B929E5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6" name="Shape 3">
          <a:extLst>
            <a:ext uri="{FF2B5EF4-FFF2-40B4-BE49-F238E27FC236}">
              <a16:creationId xmlns:a16="http://schemas.microsoft.com/office/drawing/2014/main" id="{2773CA8A-A217-4202-A6FE-9CA201D904F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7" name="Shape 3">
          <a:extLst>
            <a:ext uri="{FF2B5EF4-FFF2-40B4-BE49-F238E27FC236}">
              <a16:creationId xmlns:a16="http://schemas.microsoft.com/office/drawing/2014/main" id="{AB31769B-CDAF-4B88-8D83-ACE29204C1C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8" name="Shape 3">
          <a:extLst>
            <a:ext uri="{FF2B5EF4-FFF2-40B4-BE49-F238E27FC236}">
              <a16:creationId xmlns:a16="http://schemas.microsoft.com/office/drawing/2014/main" id="{79A13686-1937-4EB0-BD69-6C900DB0727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59" name="Shape 3">
          <a:extLst>
            <a:ext uri="{FF2B5EF4-FFF2-40B4-BE49-F238E27FC236}">
              <a16:creationId xmlns:a16="http://schemas.microsoft.com/office/drawing/2014/main" id="{89C8993A-15DA-47DE-9188-7C852A372D8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0" name="Shape 3">
          <a:extLst>
            <a:ext uri="{FF2B5EF4-FFF2-40B4-BE49-F238E27FC236}">
              <a16:creationId xmlns:a16="http://schemas.microsoft.com/office/drawing/2014/main" id="{ECBEB284-5065-4A56-A4AA-CB07F59BDD6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1" name="Shape 3">
          <a:extLst>
            <a:ext uri="{FF2B5EF4-FFF2-40B4-BE49-F238E27FC236}">
              <a16:creationId xmlns:a16="http://schemas.microsoft.com/office/drawing/2014/main" id="{07500763-0800-4CDD-9CD7-57C11707EE7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2" name="Shape 3">
          <a:extLst>
            <a:ext uri="{FF2B5EF4-FFF2-40B4-BE49-F238E27FC236}">
              <a16:creationId xmlns:a16="http://schemas.microsoft.com/office/drawing/2014/main" id="{7E3DA9CD-04B9-4C5A-9C0F-AD6AC63A29A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3" name="Shape 3">
          <a:extLst>
            <a:ext uri="{FF2B5EF4-FFF2-40B4-BE49-F238E27FC236}">
              <a16:creationId xmlns:a16="http://schemas.microsoft.com/office/drawing/2014/main" id="{35C7651F-BD77-4773-8D29-629D3542B6A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4" name="Shape 3">
          <a:extLst>
            <a:ext uri="{FF2B5EF4-FFF2-40B4-BE49-F238E27FC236}">
              <a16:creationId xmlns:a16="http://schemas.microsoft.com/office/drawing/2014/main" id="{7C04CA46-2D2D-4BFD-96B9-3EDBCDC47F0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5" name="Shape 3">
          <a:extLst>
            <a:ext uri="{FF2B5EF4-FFF2-40B4-BE49-F238E27FC236}">
              <a16:creationId xmlns:a16="http://schemas.microsoft.com/office/drawing/2014/main" id="{F19A46FE-0356-4D78-9A3F-9A40F047B93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6" name="Shape 3">
          <a:extLst>
            <a:ext uri="{FF2B5EF4-FFF2-40B4-BE49-F238E27FC236}">
              <a16:creationId xmlns:a16="http://schemas.microsoft.com/office/drawing/2014/main" id="{6BB5B7F5-CB45-4E75-B43A-63DC548966F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7" name="Shape 3">
          <a:extLst>
            <a:ext uri="{FF2B5EF4-FFF2-40B4-BE49-F238E27FC236}">
              <a16:creationId xmlns:a16="http://schemas.microsoft.com/office/drawing/2014/main" id="{3355B682-C86E-4A54-A666-1BB4F0F2382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8" name="Shape 3">
          <a:extLst>
            <a:ext uri="{FF2B5EF4-FFF2-40B4-BE49-F238E27FC236}">
              <a16:creationId xmlns:a16="http://schemas.microsoft.com/office/drawing/2014/main" id="{CDE8F42B-99CB-48A7-94E2-07978C84321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69" name="Shape 3">
          <a:extLst>
            <a:ext uri="{FF2B5EF4-FFF2-40B4-BE49-F238E27FC236}">
              <a16:creationId xmlns:a16="http://schemas.microsoft.com/office/drawing/2014/main" id="{B0973594-1055-4E8E-8DD5-2633B86D221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70" name="Shape 3">
          <a:extLst>
            <a:ext uri="{FF2B5EF4-FFF2-40B4-BE49-F238E27FC236}">
              <a16:creationId xmlns:a16="http://schemas.microsoft.com/office/drawing/2014/main" id="{D8925E80-4FA5-4900-8062-6BF68BC7377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71" name="Shape 3">
          <a:extLst>
            <a:ext uri="{FF2B5EF4-FFF2-40B4-BE49-F238E27FC236}">
              <a16:creationId xmlns:a16="http://schemas.microsoft.com/office/drawing/2014/main" id="{6106621B-4569-4AB1-BFC3-73CEA235F13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72" name="Shape 3">
          <a:extLst>
            <a:ext uri="{FF2B5EF4-FFF2-40B4-BE49-F238E27FC236}">
              <a16:creationId xmlns:a16="http://schemas.microsoft.com/office/drawing/2014/main" id="{7B5BB4DB-BB6B-456C-A3A6-EB3427D09E4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73" name="Shape 3">
          <a:extLst>
            <a:ext uri="{FF2B5EF4-FFF2-40B4-BE49-F238E27FC236}">
              <a16:creationId xmlns:a16="http://schemas.microsoft.com/office/drawing/2014/main" id="{EE7D6E1B-5B86-40C0-8355-740AB63F549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74" name="Shape 3">
          <a:extLst>
            <a:ext uri="{FF2B5EF4-FFF2-40B4-BE49-F238E27FC236}">
              <a16:creationId xmlns:a16="http://schemas.microsoft.com/office/drawing/2014/main" id="{AFA00B80-8364-47B6-BC66-9A64519529C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75" name="Shape 3">
          <a:extLst>
            <a:ext uri="{FF2B5EF4-FFF2-40B4-BE49-F238E27FC236}">
              <a16:creationId xmlns:a16="http://schemas.microsoft.com/office/drawing/2014/main" id="{2A170CA3-B7F3-4076-955D-0FD6C1D3DBA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76" name="Shape 3">
          <a:extLst>
            <a:ext uri="{FF2B5EF4-FFF2-40B4-BE49-F238E27FC236}">
              <a16:creationId xmlns:a16="http://schemas.microsoft.com/office/drawing/2014/main" id="{C2E039A4-AE13-420E-BDA0-E82C9344370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77" name="Shape 3">
          <a:extLst>
            <a:ext uri="{FF2B5EF4-FFF2-40B4-BE49-F238E27FC236}">
              <a16:creationId xmlns:a16="http://schemas.microsoft.com/office/drawing/2014/main" id="{A3F020C8-C732-4D5D-81DA-42FFEB406E5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78" name="Shape 3">
          <a:extLst>
            <a:ext uri="{FF2B5EF4-FFF2-40B4-BE49-F238E27FC236}">
              <a16:creationId xmlns:a16="http://schemas.microsoft.com/office/drawing/2014/main" id="{646CE8D1-C20A-48FB-BEDA-0F114B1C509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79" name="Shape 3">
          <a:extLst>
            <a:ext uri="{FF2B5EF4-FFF2-40B4-BE49-F238E27FC236}">
              <a16:creationId xmlns:a16="http://schemas.microsoft.com/office/drawing/2014/main" id="{6624A1AD-2C14-4C77-9C6D-E143BA266F4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80" name="Shape 3">
          <a:extLst>
            <a:ext uri="{FF2B5EF4-FFF2-40B4-BE49-F238E27FC236}">
              <a16:creationId xmlns:a16="http://schemas.microsoft.com/office/drawing/2014/main" id="{2DCD24CD-A6B6-4595-A13A-76A1FEC742C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81" name="Shape 3">
          <a:extLst>
            <a:ext uri="{FF2B5EF4-FFF2-40B4-BE49-F238E27FC236}">
              <a16:creationId xmlns:a16="http://schemas.microsoft.com/office/drawing/2014/main" id="{269BD3AB-6698-489D-B245-F5E1427342A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82" name="Shape 3">
          <a:extLst>
            <a:ext uri="{FF2B5EF4-FFF2-40B4-BE49-F238E27FC236}">
              <a16:creationId xmlns:a16="http://schemas.microsoft.com/office/drawing/2014/main" id="{E38B6BE5-A2EC-4E49-8978-B1EB5D5DB11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372</xdr:row>
      <xdr:rowOff>443089</xdr:rowOff>
    </xdr:to>
    <xdr:sp macro="" textlink="">
      <xdr:nvSpPr>
        <xdr:cNvPr id="4883" name="Shape 3">
          <a:extLst>
            <a:ext uri="{FF2B5EF4-FFF2-40B4-BE49-F238E27FC236}">
              <a16:creationId xmlns:a16="http://schemas.microsoft.com/office/drawing/2014/main" id="{DD10BB5F-0438-4459-B8CE-2D17C7AA10D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84" name="Shape 3">
          <a:extLst>
            <a:ext uri="{FF2B5EF4-FFF2-40B4-BE49-F238E27FC236}">
              <a16:creationId xmlns:a16="http://schemas.microsoft.com/office/drawing/2014/main" id="{347FEB78-AA38-4A48-8219-BEC92D1CFC3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85" name="Shape 3">
          <a:extLst>
            <a:ext uri="{FF2B5EF4-FFF2-40B4-BE49-F238E27FC236}">
              <a16:creationId xmlns:a16="http://schemas.microsoft.com/office/drawing/2014/main" id="{26B6AD87-B0A9-40A2-8CF5-33CCD073302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86" name="Shape 3">
          <a:extLst>
            <a:ext uri="{FF2B5EF4-FFF2-40B4-BE49-F238E27FC236}">
              <a16:creationId xmlns:a16="http://schemas.microsoft.com/office/drawing/2014/main" id="{BE783ADC-56D9-4713-A72E-5DE4225BACB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87" name="Shape 3">
          <a:extLst>
            <a:ext uri="{FF2B5EF4-FFF2-40B4-BE49-F238E27FC236}">
              <a16:creationId xmlns:a16="http://schemas.microsoft.com/office/drawing/2014/main" id="{189607D6-3B0F-4688-AD2C-58A916DAD12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88" name="Shape 3">
          <a:extLst>
            <a:ext uri="{FF2B5EF4-FFF2-40B4-BE49-F238E27FC236}">
              <a16:creationId xmlns:a16="http://schemas.microsoft.com/office/drawing/2014/main" id="{D6B54A43-8DE2-4237-A73A-F76CCC44852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89" name="Shape 3">
          <a:extLst>
            <a:ext uri="{FF2B5EF4-FFF2-40B4-BE49-F238E27FC236}">
              <a16:creationId xmlns:a16="http://schemas.microsoft.com/office/drawing/2014/main" id="{5C32F0DA-50F5-4DB7-AF31-A9FEAE9A15A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0" name="Shape 3">
          <a:extLst>
            <a:ext uri="{FF2B5EF4-FFF2-40B4-BE49-F238E27FC236}">
              <a16:creationId xmlns:a16="http://schemas.microsoft.com/office/drawing/2014/main" id="{CEB33CB7-A626-49E5-AE29-ADB2A3DB1B0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1" name="Shape 3">
          <a:extLst>
            <a:ext uri="{FF2B5EF4-FFF2-40B4-BE49-F238E27FC236}">
              <a16:creationId xmlns:a16="http://schemas.microsoft.com/office/drawing/2014/main" id="{4B34BF51-42BD-4D73-832E-C34F8A4C533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2" name="Shape 3">
          <a:extLst>
            <a:ext uri="{FF2B5EF4-FFF2-40B4-BE49-F238E27FC236}">
              <a16:creationId xmlns:a16="http://schemas.microsoft.com/office/drawing/2014/main" id="{A320149C-5DA5-487C-B0B5-55945A4D824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3" name="Shape 3">
          <a:extLst>
            <a:ext uri="{FF2B5EF4-FFF2-40B4-BE49-F238E27FC236}">
              <a16:creationId xmlns:a16="http://schemas.microsoft.com/office/drawing/2014/main" id="{873F9F95-B118-4A53-85EF-5F4F8CACA4B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4" name="Shape 3">
          <a:extLst>
            <a:ext uri="{FF2B5EF4-FFF2-40B4-BE49-F238E27FC236}">
              <a16:creationId xmlns:a16="http://schemas.microsoft.com/office/drawing/2014/main" id="{70885EF4-63E1-4D69-847E-7FDFF6D724C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5" name="Shape 3">
          <a:extLst>
            <a:ext uri="{FF2B5EF4-FFF2-40B4-BE49-F238E27FC236}">
              <a16:creationId xmlns:a16="http://schemas.microsoft.com/office/drawing/2014/main" id="{2F6F6306-526A-46D0-B287-FA289D96F4F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6" name="Shape 3">
          <a:extLst>
            <a:ext uri="{FF2B5EF4-FFF2-40B4-BE49-F238E27FC236}">
              <a16:creationId xmlns:a16="http://schemas.microsoft.com/office/drawing/2014/main" id="{75B10336-B088-4C1B-B77B-D362401957D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7" name="Shape 3">
          <a:extLst>
            <a:ext uri="{FF2B5EF4-FFF2-40B4-BE49-F238E27FC236}">
              <a16:creationId xmlns:a16="http://schemas.microsoft.com/office/drawing/2014/main" id="{F8FE8D7D-2E74-41E2-945F-14AD9621153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8" name="Shape 3">
          <a:extLst>
            <a:ext uri="{FF2B5EF4-FFF2-40B4-BE49-F238E27FC236}">
              <a16:creationId xmlns:a16="http://schemas.microsoft.com/office/drawing/2014/main" id="{53F6826F-EA50-4694-B018-203D2AF1D28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899" name="Shape 3">
          <a:extLst>
            <a:ext uri="{FF2B5EF4-FFF2-40B4-BE49-F238E27FC236}">
              <a16:creationId xmlns:a16="http://schemas.microsoft.com/office/drawing/2014/main" id="{04CE5979-D59A-4225-8E92-C164AA7DF12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0" name="Shape 3">
          <a:extLst>
            <a:ext uri="{FF2B5EF4-FFF2-40B4-BE49-F238E27FC236}">
              <a16:creationId xmlns:a16="http://schemas.microsoft.com/office/drawing/2014/main" id="{AFE9597A-0483-41AD-898A-59C6476A4B6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1" name="Shape 3">
          <a:extLst>
            <a:ext uri="{FF2B5EF4-FFF2-40B4-BE49-F238E27FC236}">
              <a16:creationId xmlns:a16="http://schemas.microsoft.com/office/drawing/2014/main" id="{1AC4E54F-63F4-4122-8B0C-ED590DD3DC2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2" name="Shape 3">
          <a:extLst>
            <a:ext uri="{FF2B5EF4-FFF2-40B4-BE49-F238E27FC236}">
              <a16:creationId xmlns:a16="http://schemas.microsoft.com/office/drawing/2014/main" id="{9534C95C-C1BF-4B00-9395-7C621E36D41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3" name="Shape 3">
          <a:extLst>
            <a:ext uri="{FF2B5EF4-FFF2-40B4-BE49-F238E27FC236}">
              <a16:creationId xmlns:a16="http://schemas.microsoft.com/office/drawing/2014/main" id="{659F7A0B-DE37-4AD4-A7A0-9305D862BB3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4" name="Shape 3">
          <a:extLst>
            <a:ext uri="{FF2B5EF4-FFF2-40B4-BE49-F238E27FC236}">
              <a16:creationId xmlns:a16="http://schemas.microsoft.com/office/drawing/2014/main" id="{51F2CBA7-2190-456F-8342-3617EEF5DA8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5" name="Shape 3">
          <a:extLst>
            <a:ext uri="{FF2B5EF4-FFF2-40B4-BE49-F238E27FC236}">
              <a16:creationId xmlns:a16="http://schemas.microsoft.com/office/drawing/2014/main" id="{7E83572B-29AB-494A-8299-30EFA91A358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6" name="Shape 3">
          <a:extLst>
            <a:ext uri="{FF2B5EF4-FFF2-40B4-BE49-F238E27FC236}">
              <a16:creationId xmlns:a16="http://schemas.microsoft.com/office/drawing/2014/main" id="{17AD3736-5814-4327-8166-DD519396BDE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7" name="Shape 3">
          <a:extLst>
            <a:ext uri="{FF2B5EF4-FFF2-40B4-BE49-F238E27FC236}">
              <a16:creationId xmlns:a16="http://schemas.microsoft.com/office/drawing/2014/main" id="{DB38C26F-D32D-49ED-B322-3ACD36BDF6E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8" name="Shape 3">
          <a:extLst>
            <a:ext uri="{FF2B5EF4-FFF2-40B4-BE49-F238E27FC236}">
              <a16:creationId xmlns:a16="http://schemas.microsoft.com/office/drawing/2014/main" id="{C62BFF1D-460C-4EA5-973D-E807204ADC9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09" name="Shape 3">
          <a:extLst>
            <a:ext uri="{FF2B5EF4-FFF2-40B4-BE49-F238E27FC236}">
              <a16:creationId xmlns:a16="http://schemas.microsoft.com/office/drawing/2014/main" id="{C588D202-72C7-43E1-A69C-4542074FF5F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0" name="Shape 3">
          <a:extLst>
            <a:ext uri="{FF2B5EF4-FFF2-40B4-BE49-F238E27FC236}">
              <a16:creationId xmlns:a16="http://schemas.microsoft.com/office/drawing/2014/main" id="{B4DF0818-88F0-4DF9-B82C-E28E648C102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1" name="Shape 3">
          <a:extLst>
            <a:ext uri="{FF2B5EF4-FFF2-40B4-BE49-F238E27FC236}">
              <a16:creationId xmlns:a16="http://schemas.microsoft.com/office/drawing/2014/main" id="{DE2ADEEE-BC8F-4D18-9C84-A23445FDFD4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2" name="Shape 3">
          <a:extLst>
            <a:ext uri="{FF2B5EF4-FFF2-40B4-BE49-F238E27FC236}">
              <a16:creationId xmlns:a16="http://schemas.microsoft.com/office/drawing/2014/main" id="{0B749CB4-D24F-4A53-8933-ADEE52E518B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3" name="Shape 3">
          <a:extLst>
            <a:ext uri="{FF2B5EF4-FFF2-40B4-BE49-F238E27FC236}">
              <a16:creationId xmlns:a16="http://schemas.microsoft.com/office/drawing/2014/main" id="{D6457715-CFAA-40D8-AAD3-A8FCEC0F754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4" name="Shape 3">
          <a:extLst>
            <a:ext uri="{FF2B5EF4-FFF2-40B4-BE49-F238E27FC236}">
              <a16:creationId xmlns:a16="http://schemas.microsoft.com/office/drawing/2014/main" id="{70282D72-0BC4-4BEC-9FDC-734B97985AA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5" name="Shape 3">
          <a:extLst>
            <a:ext uri="{FF2B5EF4-FFF2-40B4-BE49-F238E27FC236}">
              <a16:creationId xmlns:a16="http://schemas.microsoft.com/office/drawing/2014/main" id="{D8A7D87A-0769-415A-AEB6-A79B7F6E714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6" name="Shape 3">
          <a:extLst>
            <a:ext uri="{FF2B5EF4-FFF2-40B4-BE49-F238E27FC236}">
              <a16:creationId xmlns:a16="http://schemas.microsoft.com/office/drawing/2014/main" id="{F92C40FE-5545-47E1-93C9-7339A154EBB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7" name="Shape 3">
          <a:extLst>
            <a:ext uri="{FF2B5EF4-FFF2-40B4-BE49-F238E27FC236}">
              <a16:creationId xmlns:a16="http://schemas.microsoft.com/office/drawing/2014/main" id="{7D8EDAA8-9DAA-4F39-9940-F8EF479E88F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18" name="Shape 3">
          <a:extLst>
            <a:ext uri="{FF2B5EF4-FFF2-40B4-BE49-F238E27FC236}">
              <a16:creationId xmlns:a16="http://schemas.microsoft.com/office/drawing/2014/main" id="{D12A387E-8AB0-418E-9823-C0D7C632D37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19" name="Shape 3">
          <a:extLst>
            <a:ext uri="{FF2B5EF4-FFF2-40B4-BE49-F238E27FC236}">
              <a16:creationId xmlns:a16="http://schemas.microsoft.com/office/drawing/2014/main" id="{BC9A26C1-5B77-4B86-A194-90C5099D43E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20" name="Shape 3">
          <a:extLst>
            <a:ext uri="{FF2B5EF4-FFF2-40B4-BE49-F238E27FC236}">
              <a16:creationId xmlns:a16="http://schemas.microsoft.com/office/drawing/2014/main" id="{FC9F4B40-8881-4FDB-94ED-96E8D9ADEDC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21" name="Shape 3">
          <a:extLst>
            <a:ext uri="{FF2B5EF4-FFF2-40B4-BE49-F238E27FC236}">
              <a16:creationId xmlns:a16="http://schemas.microsoft.com/office/drawing/2014/main" id="{1F5D865B-9449-4879-9FFC-6CBADF7040D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22" name="Shape 3">
          <a:extLst>
            <a:ext uri="{FF2B5EF4-FFF2-40B4-BE49-F238E27FC236}">
              <a16:creationId xmlns:a16="http://schemas.microsoft.com/office/drawing/2014/main" id="{C46925FB-9E63-4120-B2FA-D022F4B7AFB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23" name="Shape 3">
          <a:extLst>
            <a:ext uri="{FF2B5EF4-FFF2-40B4-BE49-F238E27FC236}">
              <a16:creationId xmlns:a16="http://schemas.microsoft.com/office/drawing/2014/main" id="{E3DC0EFF-B779-4732-92CC-323504A6DDC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24" name="Shape 3">
          <a:extLst>
            <a:ext uri="{FF2B5EF4-FFF2-40B4-BE49-F238E27FC236}">
              <a16:creationId xmlns:a16="http://schemas.microsoft.com/office/drawing/2014/main" id="{2803824D-CEC2-4DDA-8A3C-6363C7B780A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25" name="Shape 3">
          <a:extLst>
            <a:ext uri="{FF2B5EF4-FFF2-40B4-BE49-F238E27FC236}">
              <a16:creationId xmlns:a16="http://schemas.microsoft.com/office/drawing/2014/main" id="{52E7BCCC-2D39-456D-AA7E-42025483B0D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26" name="Shape 3">
          <a:extLst>
            <a:ext uri="{FF2B5EF4-FFF2-40B4-BE49-F238E27FC236}">
              <a16:creationId xmlns:a16="http://schemas.microsoft.com/office/drawing/2014/main" id="{21433D3D-FA1A-41F5-A22A-32BC3B10AE5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27" name="Shape 3">
          <a:extLst>
            <a:ext uri="{FF2B5EF4-FFF2-40B4-BE49-F238E27FC236}">
              <a16:creationId xmlns:a16="http://schemas.microsoft.com/office/drawing/2014/main" id="{B85BC7EC-9302-4423-9616-A9697325B4A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28" name="Shape 3">
          <a:extLst>
            <a:ext uri="{FF2B5EF4-FFF2-40B4-BE49-F238E27FC236}">
              <a16:creationId xmlns:a16="http://schemas.microsoft.com/office/drawing/2014/main" id="{CC764D45-2C29-4D2B-AE39-5A78F4C4E24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29" name="Shape 3">
          <a:extLst>
            <a:ext uri="{FF2B5EF4-FFF2-40B4-BE49-F238E27FC236}">
              <a16:creationId xmlns:a16="http://schemas.microsoft.com/office/drawing/2014/main" id="{97144FE5-5FEE-4FD2-BF9E-DDF78995CAC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0" name="Shape 3">
          <a:extLst>
            <a:ext uri="{FF2B5EF4-FFF2-40B4-BE49-F238E27FC236}">
              <a16:creationId xmlns:a16="http://schemas.microsoft.com/office/drawing/2014/main" id="{DADA754A-3D47-4F35-B6A5-EF084CF6FC2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1" name="Shape 3">
          <a:extLst>
            <a:ext uri="{FF2B5EF4-FFF2-40B4-BE49-F238E27FC236}">
              <a16:creationId xmlns:a16="http://schemas.microsoft.com/office/drawing/2014/main" id="{CF82036A-9E5E-4DD8-BD4E-AC626143A1E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2" name="Shape 3">
          <a:extLst>
            <a:ext uri="{FF2B5EF4-FFF2-40B4-BE49-F238E27FC236}">
              <a16:creationId xmlns:a16="http://schemas.microsoft.com/office/drawing/2014/main" id="{19A9F8B5-FEED-4518-AB34-E08571DD17F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33" name="Shape 3">
          <a:extLst>
            <a:ext uri="{FF2B5EF4-FFF2-40B4-BE49-F238E27FC236}">
              <a16:creationId xmlns:a16="http://schemas.microsoft.com/office/drawing/2014/main" id="{6F2EE570-43C1-4791-A439-04EFDB6836D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34" name="Shape 3">
          <a:extLst>
            <a:ext uri="{FF2B5EF4-FFF2-40B4-BE49-F238E27FC236}">
              <a16:creationId xmlns:a16="http://schemas.microsoft.com/office/drawing/2014/main" id="{B029255B-3898-413E-A21B-1E04FD08228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5" name="Shape 3">
          <a:extLst>
            <a:ext uri="{FF2B5EF4-FFF2-40B4-BE49-F238E27FC236}">
              <a16:creationId xmlns:a16="http://schemas.microsoft.com/office/drawing/2014/main" id="{D1827F9D-828E-4FF0-8756-139C2345FE1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6" name="Shape 3">
          <a:extLst>
            <a:ext uri="{FF2B5EF4-FFF2-40B4-BE49-F238E27FC236}">
              <a16:creationId xmlns:a16="http://schemas.microsoft.com/office/drawing/2014/main" id="{1861F613-B826-44E7-A1D0-7EA8BF7F47A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7" name="Shape 3">
          <a:extLst>
            <a:ext uri="{FF2B5EF4-FFF2-40B4-BE49-F238E27FC236}">
              <a16:creationId xmlns:a16="http://schemas.microsoft.com/office/drawing/2014/main" id="{BD52425D-5E40-4E71-9A99-786DED82CE8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8" name="Shape 3">
          <a:extLst>
            <a:ext uri="{FF2B5EF4-FFF2-40B4-BE49-F238E27FC236}">
              <a16:creationId xmlns:a16="http://schemas.microsoft.com/office/drawing/2014/main" id="{F798292C-BB5B-48D8-A07B-BCF2781C763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39" name="Shape 3">
          <a:extLst>
            <a:ext uri="{FF2B5EF4-FFF2-40B4-BE49-F238E27FC236}">
              <a16:creationId xmlns:a16="http://schemas.microsoft.com/office/drawing/2014/main" id="{1D8224EB-BC9A-4496-818B-8D1EC295E0E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40" name="Shape 3">
          <a:extLst>
            <a:ext uri="{FF2B5EF4-FFF2-40B4-BE49-F238E27FC236}">
              <a16:creationId xmlns:a16="http://schemas.microsoft.com/office/drawing/2014/main" id="{D01C7B1A-C4AB-4011-A1DF-FA56DD87109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41" name="Shape 3">
          <a:extLst>
            <a:ext uri="{FF2B5EF4-FFF2-40B4-BE49-F238E27FC236}">
              <a16:creationId xmlns:a16="http://schemas.microsoft.com/office/drawing/2014/main" id="{134703FD-DA67-4DC5-B435-D7796BF544B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42" name="Shape 3">
          <a:extLst>
            <a:ext uri="{FF2B5EF4-FFF2-40B4-BE49-F238E27FC236}">
              <a16:creationId xmlns:a16="http://schemas.microsoft.com/office/drawing/2014/main" id="{9B809493-6237-43BB-912D-C718DE1F5EF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43" name="Shape 3">
          <a:extLst>
            <a:ext uri="{FF2B5EF4-FFF2-40B4-BE49-F238E27FC236}">
              <a16:creationId xmlns:a16="http://schemas.microsoft.com/office/drawing/2014/main" id="{03D8B54F-C8FE-4670-965A-E1621E11947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44" name="Shape 3">
          <a:extLst>
            <a:ext uri="{FF2B5EF4-FFF2-40B4-BE49-F238E27FC236}">
              <a16:creationId xmlns:a16="http://schemas.microsoft.com/office/drawing/2014/main" id="{8ADBCBAC-80B2-4CC2-A483-7E24D67D038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45" name="Shape 3">
          <a:extLst>
            <a:ext uri="{FF2B5EF4-FFF2-40B4-BE49-F238E27FC236}">
              <a16:creationId xmlns:a16="http://schemas.microsoft.com/office/drawing/2014/main" id="{C9F051C7-9398-4771-AF4C-C97E8580474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46" name="Shape 3">
          <a:extLst>
            <a:ext uri="{FF2B5EF4-FFF2-40B4-BE49-F238E27FC236}">
              <a16:creationId xmlns:a16="http://schemas.microsoft.com/office/drawing/2014/main" id="{551CC522-7DE1-4C53-B7A7-3EE2A78C348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47" name="Shape 3">
          <a:extLst>
            <a:ext uri="{FF2B5EF4-FFF2-40B4-BE49-F238E27FC236}">
              <a16:creationId xmlns:a16="http://schemas.microsoft.com/office/drawing/2014/main" id="{40BB792A-5C77-43F9-A379-CFF6C68E83D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48" name="Shape 3">
          <a:extLst>
            <a:ext uri="{FF2B5EF4-FFF2-40B4-BE49-F238E27FC236}">
              <a16:creationId xmlns:a16="http://schemas.microsoft.com/office/drawing/2014/main" id="{3DF3604B-B281-47A4-A6AF-5A9E7E20C9B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49" name="Shape 3">
          <a:extLst>
            <a:ext uri="{FF2B5EF4-FFF2-40B4-BE49-F238E27FC236}">
              <a16:creationId xmlns:a16="http://schemas.microsoft.com/office/drawing/2014/main" id="{3510EE68-D5DF-4498-997F-889855AE517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50" name="Shape 3">
          <a:extLst>
            <a:ext uri="{FF2B5EF4-FFF2-40B4-BE49-F238E27FC236}">
              <a16:creationId xmlns:a16="http://schemas.microsoft.com/office/drawing/2014/main" id="{BEFC0576-C0FE-4B93-9A4D-8602C795639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51" name="Shape 3">
          <a:extLst>
            <a:ext uri="{FF2B5EF4-FFF2-40B4-BE49-F238E27FC236}">
              <a16:creationId xmlns:a16="http://schemas.microsoft.com/office/drawing/2014/main" id="{503A6930-497D-4E33-AE07-9D8C3D2C4A0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52" name="Shape 3">
          <a:extLst>
            <a:ext uri="{FF2B5EF4-FFF2-40B4-BE49-F238E27FC236}">
              <a16:creationId xmlns:a16="http://schemas.microsoft.com/office/drawing/2014/main" id="{6712DCE7-04FA-42A2-AAC7-7E901AB33F5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53" name="Shape 3">
          <a:extLst>
            <a:ext uri="{FF2B5EF4-FFF2-40B4-BE49-F238E27FC236}">
              <a16:creationId xmlns:a16="http://schemas.microsoft.com/office/drawing/2014/main" id="{137C5B4C-2702-493F-B02F-668CA198C95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4954" name="Shape 3">
          <a:extLst>
            <a:ext uri="{FF2B5EF4-FFF2-40B4-BE49-F238E27FC236}">
              <a16:creationId xmlns:a16="http://schemas.microsoft.com/office/drawing/2014/main" id="{273150A1-DE55-4C0D-A552-086D7FF7D35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55" name="Shape 3">
          <a:extLst>
            <a:ext uri="{FF2B5EF4-FFF2-40B4-BE49-F238E27FC236}">
              <a16:creationId xmlns:a16="http://schemas.microsoft.com/office/drawing/2014/main" id="{C6BD5CA6-26C4-4CCE-88A8-3BEBC85B0CB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56" name="Shape 3">
          <a:extLst>
            <a:ext uri="{FF2B5EF4-FFF2-40B4-BE49-F238E27FC236}">
              <a16:creationId xmlns:a16="http://schemas.microsoft.com/office/drawing/2014/main" id="{ABC407C6-045E-459C-9BA2-823B51B05E6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57" name="Shape 3">
          <a:extLst>
            <a:ext uri="{FF2B5EF4-FFF2-40B4-BE49-F238E27FC236}">
              <a16:creationId xmlns:a16="http://schemas.microsoft.com/office/drawing/2014/main" id="{DC9717CA-705F-4F42-8B79-8A25B7DBF40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58" name="Shape 3">
          <a:extLst>
            <a:ext uri="{FF2B5EF4-FFF2-40B4-BE49-F238E27FC236}">
              <a16:creationId xmlns:a16="http://schemas.microsoft.com/office/drawing/2014/main" id="{4C963CB4-2C35-4494-B795-4DB1985B683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59" name="Shape 3">
          <a:extLst>
            <a:ext uri="{FF2B5EF4-FFF2-40B4-BE49-F238E27FC236}">
              <a16:creationId xmlns:a16="http://schemas.microsoft.com/office/drawing/2014/main" id="{AFD89BF5-FFEC-4C73-86FA-FD9730F9B04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0" name="Shape 3">
          <a:extLst>
            <a:ext uri="{FF2B5EF4-FFF2-40B4-BE49-F238E27FC236}">
              <a16:creationId xmlns:a16="http://schemas.microsoft.com/office/drawing/2014/main" id="{50EBB4CF-E756-4EA8-BA73-654F4098130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1" name="Shape 3">
          <a:extLst>
            <a:ext uri="{FF2B5EF4-FFF2-40B4-BE49-F238E27FC236}">
              <a16:creationId xmlns:a16="http://schemas.microsoft.com/office/drawing/2014/main" id="{293BE8AF-8A32-46F3-B4C9-54131AAAABF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2" name="Shape 3">
          <a:extLst>
            <a:ext uri="{FF2B5EF4-FFF2-40B4-BE49-F238E27FC236}">
              <a16:creationId xmlns:a16="http://schemas.microsoft.com/office/drawing/2014/main" id="{7C30B211-A081-4D88-821B-CB4247E8FF2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3" name="Shape 3">
          <a:extLst>
            <a:ext uri="{FF2B5EF4-FFF2-40B4-BE49-F238E27FC236}">
              <a16:creationId xmlns:a16="http://schemas.microsoft.com/office/drawing/2014/main" id="{12522D63-90C1-4F49-A95B-0E48555CD3B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4" name="Shape 3">
          <a:extLst>
            <a:ext uri="{FF2B5EF4-FFF2-40B4-BE49-F238E27FC236}">
              <a16:creationId xmlns:a16="http://schemas.microsoft.com/office/drawing/2014/main" id="{333F9191-76E8-49F1-BCE0-93D347BC864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5" name="Shape 3">
          <a:extLst>
            <a:ext uri="{FF2B5EF4-FFF2-40B4-BE49-F238E27FC236}">
              <a16:creationId xmlns:a16="http://schemas.microsoft.com/office/drawing/2014/main" id="{FA199918-3FA1-4E05-BB71-F47A1F22FF9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6" name="Shape 3">
          <a:extLst>
            <a:ext uri="{FF2B5EF4-FFF2-40B4-BE49-F238E27FC236}">
              <a16:creationId xmlns:a16="http://schemas.microsoft.com/office/drawing/2014/main" id="{E8F4FAD7-F01B-4FD7-8F2D-0DA34BCE399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7" name="Shape 3">
          <a:extLst>
            <a:ext uri="{FF2B5EF4-FFF2-40B4-BE49-F238E27FC236}">
              <a16:creationId xmlns:a16="http://schemas.microsoft.com/office/drawing/2014/main" id="{E44C77B2-986D-40FF-A3A5-603194BE485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8" name="Shape 3">
          <a:extLst>
            <a:ext uri="{FF2B5EF4-FFF2-40B4-BE49-F238E27FC236}">
              <a16:creationId xmlns:a16="http://schemas.microsoft.com/office/drawing/2014/main" id="{E308B797-C86A-4DF0-BB20-61242777A07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69" name="Shape 3">
          <a:extLst>
            <a:ext uri="{FF2B5EF4-FFF2-40B4-BE49-F238E27FC236}">
              <a16:creationId xmlns:a16="http://schemas.microsoft.com/office/drawing/2014/main" id="{880B64BF-7A16-48E0-952C-4EAE3BF1B8F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0" name="Shape 3">
          <a:extLst>
            <a:ext uri="{FF2B5EF4-FFF2-40B4-BE49-F238E27FC236}">
              <a16:creationId xmlns:a16="http://schemas.microsoft.com/office/drawing/2014/main" id="{39B81D9F-D032-4389-B6C4-8DC4A767B49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1" name="Shape 3">
          <a:extLst>
            <a:ext uri="{FF2B5EF4-FFF2-40B4-BE49-F238E27FC236}">
              <a16:creationId xmlns:a16="http://schemas.microsoft.com/office/drawing/2014/main" id="{89198218-A59E-437B-B4C3-7B020E5251F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2" name="Shape 3">
          <a:extLst>
            <a:ext uri="{FF2B5EF4-FFF2-40B4-BE49-F238E27FC236}">
              <a16:creationId xmlns:a16="http://schemas.microsoft.com/office/drawing/2014/main" id="{70DB56B9-ABDC-49B4-9EB2-77679588DC7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3" name="Shape 3">
          <a:extLst>
            <a:ext uri="{FF2B5EF4-FFF2-40B4-BE49-F238E27FC236}">
              <a16:creationId xmlns:a16="http://schemas.microsoft.com/office/drawing/2014/main" id="{2071B7A7-FCE5-4A2D-A334-66D5D6571CA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4" name="Shape 3">
          <a:extLst>
            <a:ext uri="{FF2B5EF4-FFF2-40B4-BE49-F238E27FC236}">
              <a16:creationId xmlns:a16="http://schemas.microsoft.com/office/drawing/2014/main" id="{5493D887-C4C2-44A7-A6EC-B5F42B9651B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5" name="Shape 3">
          <a:extLst>
            <a:ext uri="{FF2B5EF4-FFF2-40B4-BE49-F238E27FC236}">
              <a16:creationId xmlns:a16="http://schemas.microsoft.com/office/drawing/2014/main" id="{6C777C0B-FD30-461F-9A8D-B460D02FD6E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6" name="Shape 3">
          <a:extLst>
            <a:ext uri="{FF2B5EF4-FFF2-40B4-BE49-F238E27FC236}">
              <a16:creationId xmlns:a16="http://schemas.microsoft.com/office/drawing/2014/main" id="{9A559645-0773-417D-922C-5224CC18835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7" name="Shape 3">
          <a:extLst>
            <a:ext uri="{FF2B5EF4-FFF2-40B4-BE49-F238E27FC236}">
              <a16:creationId xmlns:a16="http://schemas.microsoft.com/office/drawing/2014/main" id="{C806759D-9890-468C-8826-5C33C0019C3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8" name="Shape 3">
          <a:extLst>
            <a:ext uri="{FF2B5EF4-FFF2-40B4-BE49-F238E27FC236}">
              <a16:creationId xmlns:a16="http://schemas.microsoft.com/office/drawing/2014/main" id="{AE4B82BB-3946-4706-9893-E276FC028AA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79" name="Shape 3">
          <a:extLst>
            <a:ext uri="{FF2B5EF4-FFF2-40B4-BE49-F238E27FC236}">
              <a16:creationId xmlns:a16="http://schemas.microsoft.com/office/drawing/2014/main" id="{E525633A-CC2B-4F19-84DA-8037345BC87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0" name="Shape 3">
          <a:extLst>
            <a:ext uri="{FF2B5EF4-FFF2-40B4-BE49-F238E27FC236}">
              <a16:creationId xmlns:a16="http://schemas.microsoft.com/office/drawing/2014/main" id="{9DF66F45-3D25-47BC-A49D-460AFFAA30E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1" name="Shape 3">
          <a:extLst>
            <a:ext uri="{FF2B5EF4-FFF2-40B4-BE49-F238E27FC236}">
              <a16:creationId xmlns:a16="http://schemas.microsoft.com/office/drawing/2014/main" id="{6FC526B8-1D53-499B-9AA9-114619B3E2F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2" name="Shape 3">
          <a:extLst>
            <a:ext uri="{FF2B5EF4-FFF2-40B4-BE49-F238E27FC236}">
              <a16:creationId xmlns:a16="http://schemas.microsoft.com/office/drawing/2014/main" id="{EF50273D-EB02-4053-9B2C-241D76D680E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3" name="Shape 3">
          <a:extLst>
            <a:ext uri="{FF2B5EF4-FFF2-40B4-BE49-F238E27FC236}">
              <a16:creationId xmlns:a16="http://schemas.microsoft.com/office/drawing/2014/main" id="{81B0ADCC-E023-49E2-BA07-C1B81385ED6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4" name="Shape 3">
          <a:extLst>
            <a:ext uri="{FF2B5EF4-FFF2-40B4-BE49-F238E27FC236}">
              <a16:creationId xmlns:a16="http://schemas.microsoft.com/office/drawing/2014/main" id="{9ADACF9F-A3E3-474C-B87C-D4E5B225AE1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5" name="Shape 3">
          <a:extLst>
            <a:ext uri="{FF2B5EF4-FFF2-40B4-BE49-F238E27FC236}">
              <a16:creationId xmlns:a16="http://schemas.microsoft.com/office/drawing/2014/main" id="{553BEA07-DF43-4803-B31D-3B9794F9A23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6" name="Shape 3">
          <a:extLst>
            <a:ext uri="{FF2B5EF4-FFF2-40B4-BE49-F238E27FC236}">
              <a16:creationId xmlns:a16="http://schemas.microsoft.com/office/drawing/2014/main" id="{DF09FE86-A7B3-487D-9F2C-9C590CA715A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7" name="Shape 3">
          <a:extLst>
            <a:ext uri="{FF2B5EF4-FFF2-40B4-BE49-F238E27FC236}">
              <a16:creationId xmlns:a16="http://schemas.microsoft.com/office/drawing/2014/main" id="{09E3C0B6-1D0D-45C3-8F64-48E070089FE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8" name="Shape 3">
          <a:extLst>
            <a:ext uri="{FF2B5EF4-FFF2-40B4-BE49-F238E27FC236}">
              <a16:creationId xmlns:a16="http://schemas.microsoft.com/office/drawing/2014/main" id="{C2F2F7EF-A44F-4BE7-8356-6A18D91EDEF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89" name="Shape 3">
          <a:extLst>
            <a:ext uri="{FF2B5EF4-FFF2-40B4-BE49-F238E27FC236}">
              <a16:creationId xmlns:a16="http://schemas.microsoft.com/office/drawing/2014/main" id="{9E89BEC2-6D23-43C5-80FD-6AE5FFB733F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0" name="Shape 3">
          <a:extLst>
            <a:ext uri="{FF2B5EF4-FFF2-40B4-BE49-F238E27FC236}">
              <a16:creationId xmlns:a16="http://schemas.microsoft.com/office/drawing/2014/main" id="{DD55F764-2321-403A-8D99-DA969D5AB05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1" name="Shape 3">
          <a:extLst>
            <a:ext uri="{FF2B5EF4-FFF2-40B4-BE49-F238E27FC236}">
              <a16:creationId xmlns:a16="http://schemas.microsoft.com/office/drawing/2014/main" id="{CAE79CA4-FD87-4A05-AD6F-A46D79BB77D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2" name="Shape 3">
          <a:extLst>
            <a:ext uri="{FF2B5EF4-FFF2-40B4-BE49-F238E27FC236}">
              <a16:creationId xmlns:a16="http://schemas.microsoft.com/office/drawing/2014/main" id="{1BA0B502-4591-4345-BC97-B9277DD00FC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3" name="Shape 3">
          <a:extLst>
            <a:ext uri="{FF2B5EF4-FFF2-40B4-BE49-F238E27FC236}">
              <a16:creationId xmlns:a16="http://schemas.microsoft.com/office/drawing/2014/main" id="{EAA530B3-191A-493C-B19F-F8FD04DB15C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4" name="Shape 3">
          <a:extLst>
            <a:ext uri="{FF2B5EF4-FFF2-40B4-BE49-F238E27FC236}">
              <a16:creationId xmlns:a16="http://schemas.microsoft.com/office/drawing/2014/main" id="{E22AB1EC-C8AB-42D2-AF88-BE14A58B72D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5" name="Shape 3">
          <a:extLst>
            <a:ext uri="{FF2B5EF4-FFF2-40B4-BE49-F238E27FC236}">
              <a16:creationId xmlns:a16="http://schemas.microsoft.com/office/drawing/2014/main" id="{F90834DC-6D0F-4358-AE2A-11DF0C2D2C2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6" name="Shape 3">
          <a:extLst>
            <a:ext uri="{FF2B5EF4-FFF2-40B4-BE49-F238E27FC236}">
              <a16:creationId xmlns:a16="http://schemas.microsoft.com/office/drawing/2014/main" id="{8F99D626-A400-44AB-8F3D-6D256D18D08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7" name="Shape 3">
          <a:extLst>
            <a:ext uri="{FF2B5EF4-FFF2-40B4-BE49-F238E27FC236}">
              <a16:creationId xmlns:a16="http://schemas.microsoft.com/office/drawing/2014/main" id="{ABD994AC-EDCD-4071-99BE-3C44E106386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8" name="Shape 3">
          <a:extLst>
            <a:ext uri="{FF2B5EF4-FFF2-40B4-BE49-F238E27FC236}">
              <a16:creationId xmlns:a16="http://schemas.microsoft.com/office/drawing/2014/main" id="{41F71EB9-63A4-40CA-BA96-D0CE3165BA5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4999" name="Shape 3">
          <a:extLst>
            <a:ext uri="{FF2B5EF4-FFF2-40B4-BE49-F238E27FC236}">
              <a16:creationId xmlns:a16="http://schemas.microsoft.com/office/drawing/2014/main" id="{52D33CF1-9D3E-4718-8C0C-7173EC2E4A9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00" name="Shape 3">
          <a:extLst>
            <a:ext uri="{FF2B5EF4-FFF2-40B4-BE49-F238E27FC236}">
              <a16:creationId xmlns:a16="http://schemas.microsoft.com/office/drawing/2014/main" id="{036E43BC-2F8E-45F7-8398-DCE58F6B001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01" name="Shape 3">
          <a:extLst>
            <a:ext uri="{FF2B5EF4-FFF2-40B4-BE49-F238E27FC236}">
              <a16:creationId xmlns:a16="http://schemas.microsoft.com/office/drawing/2014/main" id="{1AA39533-F424-4523-8B9D-C5623CB90DC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02" name="Shape 3">
          <a:extLst>
            <a:ext uri="{FF2B5EF4-FFF2-40B4-BE49-F238E27FC236}">
              <a16:creationId xmlns:a16="http://schemas.microsoft.com/office/drawing/2014/main" id="{B02C4656-188A-4C3C-9322-5DAD64C473B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03" name="Shape 3">
          <a:extLst>
            <a:ext uri="{FF2B5EF4-FFF2-40B4-BE49-F238E27FC236}">
              <a16:creationId xmlns:a16="http://schemas.microsoft.com/office/drawing/2014/main" id="{4450F399-D261-47DE-AFF9-0E0A4657381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04" name="Shape 3">
          <a:extLst>
            <a:ext uri="{FF2B5EF4-FFF2-40B4-BE49-F238E27FC236}">
              <a16:creationId xmlns:a16="http://schemas.microsoft.com/office/drawing/2014/main" id="{FAFB4D5E-3801-43FD-8EC3-16352D1CEEA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05" name="Shape 3">
          <a:extLst>
            <a:ext uri="{FF2B5EF4-FFF2-40B4-BE49-F238E27FC236}">
              <a16:creationId xmlns:a16="http://schemas.microsoft.com/office/drawing/2014/main" id="{89501544-4E48-40C7-8977-3D0A1E2D33E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06" name="Shape 3">
          <a:extLst>
            <a:ext uri="{FF2B5EF4-FFF2-40B4-BE49-F238E27FC236}">
              <a16:creationId xmlns:a16="http://schemas.microsoft.com/office/drawing/2014/main" id="{1FDD4376-C214-4B91-9713-1608C1FF5E6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5007" name="Shape 3">
          <a:extLst>
            <a:ext uri="{FF2B5EF4-FFF2-40B4-BE49-F238E27FC236}">
              <a16:creationId xmlns:a16="http://schemas.microsoft.com/office/drawing/2014/main" id="{18AE0B9E-3694-42B6-8733-7D61071998C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5008" name="Shape 3">
          <a:extLst>
            <a:ext uri="{FF2B5EF4-FFF2-40B4-BE49-F238E27FC236}">
              <a16:creationId xmlns:a16="http://schemas.microsoft.com/office/drawing/2014/main" id="{EBC6A67B-6E87-4C7C-BBFB-88B99E2FD3F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5009" name="Shape 3">
          <a:extLst>
            <a:ext uri="{FF2B5EF4-FFF2-40B4-BE49-F238E27FC236}">
              <a16:creationId xmlns:a16="http://schemas.microsoft.com/office/drawing/2014/main" id="{49E55025-2970-4FD2-AC8C-655F1AC99FB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5010" name="Shape 3">
          <a:extLst>
            <a:ext uri="{FF2B5EF4-FFF2-40B4-BE49-F238E27FC236}">
              <a16:creationId xmlns:a16="http://schemas.microsoft.com/office/drawing/2014/main" id="{367AFF4D-F1DA-49DE-8E5A-BF36AE5E5DF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5011" name="Shape 3">
          <a:extLst>
            <a:ext uri="{FF2B5EF4-FFF2-40B4-BE49-F238E27FC236}">
              <a16:creationId xmlns:a16="http://schemas.microsoft.com/office/drawing/2014/main" id="{62F890DF-6199-4B07-B3B8-99E7B28E2E8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5012" name="Shape 3">
          <a:extLst>
            <a:ext uri="{FF2B5EF4-FFF2-40B4-BE49-F238E27FC236}">
              <a16:creationId xmlns:a16="http://schemas.microsoft.com/office/drawing/2014/main" id="{4D86A9AD-CF18-4B34-B2C2-F8E550EE621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372</xdr:row>
      <xdr:rowOff>310445</xdr:rowOff>
    </xdr:from>
    <xdr:to>
      <xdr:col>8</xdr:col>
      <xdr:colOff>255411</xdr:colOff>
      <xdr:row>373</xdr:row>
      <xdr:rowOff>443089</xdr:rowOff>
    </xdr:to>
    <xdr:sp macro="" textlink="">
      <xdr:nvSpPr>
        <xdr:cNvPr id="5013" name="Shape 3">
          <a:extLst>
            <a:ext uri="{FF2B5EF4-FFF2-40B4-BE49-F238E27FC236}">
              <a16:creationId xmlns:a16="http://schemas.microsoft.com/office/drawing/2014/main" id="{603A9C2F-AFB0-474A-9D3C-0457AD9D571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14" name="Shape 3">
          <a:extLst>
            <a:ext uri="{FF2B5EF4-FFF2-40B4-BE49-F238E27FC236}">
              <a16:creationId xmlns:a16="http://schemas.microsoft.com/office/drawing/2014/main" id="{41C866B5-4BD0-44F6-AA44-62EBB95D764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15" name="Shape 3">
          <a:extLst>
            <a:ext uri="{FF2B5EF4-FFF2-40B4-BE49-F238E27FC236}">
              <a16:creationId xmlns:a16="http://schemas.microsoft.com/office/drawing/2014/main" id="{798BEA2E-6AF6-4242-89FE-44C573E4FDE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16" name="Shape 3">
          <a:extLst>
            <a:ext uri="{FF2B5EF4-FFF2-40B4-BE49-F238E27FC236}">
              <a16:creationId xmlns:a16="http://schemas.microsoft.com/office/drawing/2014/main" id="{2A2F6A60-082F-4060-B002-1B1D2C93CFF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17" name="Shape 3">
          <a:extLst>
            <a:ext uri="{FF2B5EF4-FFF2-40B4-BE49-F238E27FC236}">
              <a16:creationId xmlns:a16="http://schemas.microsoft.com/office/drawing/2014/main" id="{57D1EDF3-7409-475D-8E88-5C54C95D09D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18" name="Shape 3">
          <a:extLst>
            <a:ext uri="{FF2B5EF4-FFF2-40B4-BE49-F238E27FC236}">
              <a16:creationId xmlns:a16="http://schemas.microsoft.com/office/drawing/2014/main" id="{5B03643B-2904-4CEA-A573-CC3661AB5CB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19" name="Shape 3">
          <a:extLst>
            <a:ext uri="{FF2B5EF4-FFF2-40B4-BE49-F238E27FC236}">
              <a16:creationId xmlns:a16="http://schemas.microsoft.com/office/drawing/2014/main" id="{29BEC71D-1419-4CA9-918F-1EF139550C9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0" name="Shape 3">
          <a:extLst>
            <a:ext uri="{FF2B5EF4-FFF2-40B4-BE49-F238E27FC236}">
              <a16:creationId xmlns:a16="http://schemas.microsoft.com/office/drawing/2014/main" id="{3F55BC3D-5251-4F66-A566-C10B69CBBBC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1" name="Shape 3">
          <a:extLst>
            <a:ext uri="{FF2B5EF4-FFF2-40B4-BE49-F238E27FC236}">
              <a16:creationId xmlns:a16="http://schemas.microsoft.com/office/drawing/2014/main" id="{7D04456B-2694-4F17-993E-064348C8F74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2" name="Shape 3">
          <a:extLst>
            <a:ext uri="{FF2B5EF4-FFF2-40B4-BE49-F238E27FC236}">
              <a16:creationId xmlns:a16="http://schemas.microsoft.com/office/drawing/2014/main" id="{D4383235-B5B6-4611-95A6-0D58A1B02B1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3" name="Shape 3">
          <a:extLst>
            <a:ext uri="{FF2B5EF4-FFF2-40B4-BE49-F238E27FC236}">
              <a16:creationId xmlns:a16="http://schemas.microsoft.com/office/drawing/2014/main" id="{76382910-6FE8-405B-8B5A-8F0006FBFC7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4" name="Shape 3">
          <a:extLst>
            <a:ext uri="{FF2B5EF4-FFF2-40B4-BE49-F238E27FC236}">
              <a16:creationId xmlns:a16="http://schemas.microsoft.com/office/drawing/2014/main" id="{AB4E69DD-E399-4FA3-BCAA-B63C9560B27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5" name="Shape 3">
          <a:extLst>
            <a:ext uri="{FF2B5EF4-FFF2-40B4-BE49-F238E27FC236}">
              <a16:creationId xmlns:a16="http://schemas.microsoft.com/office/drawing/2014/main" id="{596198F5-A726-4D16-AE0F-D364C56E670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6" name="Shape 3">
          <a:extLst>
            <a:ext uri="{FF2B5EF4-FFF2-40B4-BE49-F238E27FC236}">
              <a16:creationId xmlns:a16="http://schemas.microsoft.com/office/drawing/2014/main" id="{EA8D5D1F-DBBE-4AD1-A0D0-40B2457F968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7" name="Shape 3">
          <a:extLst>
            <a:ext uri="{FF2B5EF4-FFF2-40B4-BE49-F238E27FC236}">
              <a16:creationId xmlns:a16="http://schemas.microsoft.com/office/drawing/2014/main" id="{76E46B83-F33D-4A8D-A640-71C9755E2D7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8" name="Shape 3">
          <a:extLst>
            <a:ext uri="{FF2B5EF4-FFF2-40B4-BE49-F238E27FC236}">
              <a16:creationId xmlns:a16="http://schemas.microsoft.com/office/drawing/2014/main" id="{4991D835-2717-478E-99BE-C602B68B281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29" name="Shape 3">
          <a:extLst>
            <a:ext uri="{FF2B5EF4-FFF2-40B4-BE49-F238E27FC236}">
              <a16:creationId xmlns:a16="http://schemas.microsoft.com/office/drawing/2014/main" id="{E0B8B890-10A1-432D-B02F-346CACAFDCC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0" name="Shape 3">
          <a:extLst>
            <a:ext uri="{FF2B5EF4-FFF2-40B4-BE49-F238E27FC236}">
              <a16:creationId xmlns:a16="http://schemas.microsoft.com/office/drawing/2014/main" id="{FB224A57-C40C-48BB-82E1-E957E24F09E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1" name="Shape 3">
          <a:extLst>
            <a:ext uri="{FF2B5EF4-FFF2-40B4-BE49-F238E27FC236}">
              <a16:creationId xmlns:a16="http://schemas.microsoft.com/office/drawing/2014/main" id="{D67936F1-9D86-497E-ABBB-1A52481E149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2" name="Shape 3">
          <a:extLst>
            <a:ext uri="{FF2B5EF4-FFF2-40B4-BE49-F238E27FC236}">
              <a16:creationId xmlns:a16="http://schemas.microsoft.com/office/drawing/2014/main" id="{BF96E3E2-2DB7-48B2-9FAC-67DE31BB2FD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3" name="Shape 3">
          <a:extLst>
            <a:ext uri="{FF2B5EF4-FFF2-40B4-BE49-F238E27FC236}">
              <a16:creationId xmlns:a16="http://schemas.microsoft.com/office/drawing/2014/main" id="{7079455A-023E-42FC-8521-F9B2A740FDF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4" name="Shape 3">
          <a:extLst>
            <a:ext uri="{FF2B5EF4-FFF2-40B4-BE49-F238E27FC236}">
              <a16:creationId xmlns:a16="http://schemas.microsoft.com/office/drawing/2014/main" id="{1D8ADC5B-C567-494C-8EDF-1ED8446E83F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5" name="Shape 3">
          <a:extLst>
            <a:ext uri="{FF2B5EF4-FFF2-40B4-BE49-F238E27FC236}">
              <a16:creationId xmlns:a16="http://schemas.microsoft.com/office/drawing/2014/main" id="{756F2650-B807-4E29-A7B5-63D2448B595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6" name="Shape 3">
          <a:extLst>
            <a:ext uri="{FF2B5EF4-FFF2-40B4-BE49-F238E27FC236}">
              <a16:creationId xmlns:a16="http://schemas.microsoft.com/office/drawing/2014/main" id="{D28FD2D0-C5D8-47D6-9434-6CEE58B8D64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7" name="Shape 3">
          <a:extLst>
            <a:ext uri="{FF2B5EF4-FFF2-40B4-BE49-F238E27FC236}">
              <a16:creationId xmlns:a16="http://schemas.microsoft.com/office/drawing/2014/main" id="{54321278-5D29-4787-B4C6-AE2A3AEB3C7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8" name="Shape 3">
          <a:extLst>
            <a:ext uri="{FF2B5EF4-FFF2-40B4-BE49-F238E27FC236}">
              <a16:creationId xmlns:a16="http://schemas.microsoft.com/office/drawing/2014/main" id="{0B77C54C-9B2A-420F-BBC5-C6346A210DD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39" name="Shape 3">
          <a:extLst>
            <a:ext uri="{FF2B5EF4-FFF2-40B4-BE49-F238E27FC236}">
              <a16:creationId xmlns:a16="http://schemas.microsoft.com/office/drawing/2014/main" id="{81FE86ED-840D-4645-99BF-633B278F1B4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0" name="Shape 3">
          <a:extLst>
            <a:ext uri="{FF2B5EF4-FFF2-40B4-BE49-F238E27FC236}">
              <a16:creationId xmlns:a16="http://schemas.microsoft.com/office/drawing/2014/main" id="{756429BC-D9D5-4B43-9FDC-FAC100ACEEA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1" name="Shape 3">
          <a:extLst>
            <a:ext uri="{FF2B5EF4-FFF2-40B4-BE49-F238E27FC236}">
              <a16:creationId xmlns:a16="http://schemas.microsoft.com/office/drawing/2014/main" id="{3544718D-9E52-4267-A99F-0EC58D4AA4B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2" name="Shape 3">
          <a:extLst>
            <a:ext uri="{FF2B5EF4-FFF2-40B4-BE49-F238E27FC236}">
              <a16:creationId xmlns:a16="http://schemas.microsoft.com/office/drawing/2014/main" id="{64A1120C-AEA3-4CCF-A4DB-600E3A9EBE7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3" name="Shape 3">
          <a:extLst>
            <a:ext uri="{FF2B5EF4-FFF2-40B4-BE49-F238E27FC236}">
              <a16:creationId xmlns:a16="http://schemas.microsoft.com/office/drawing/2014/main" id="{A1E6E4B0-A1D2-4C04-9BC2-2A57514A225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4" name="Shape 3">
          <a:extLst>
            <a:ext uri="{FF2B5EF4-FFF2-40B4-BE49-F238E27FC236}">
              <a16:creationId xmlns:a16="http://schemas.microsoft.com/office/drawing/2014/main" id="{F0FA9471-E1A3-4BCB-B1DA-6D1774613B0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5" name="Shape 3">
          <a:extLst>
            <a:ext uri="{FF2B5EF4-FFF2-40B4-BE49-F238E27FC236}">
              <a16:creationId xmlns:a16="http://schemas.microsoft.com/office/drawing/2014/main" id="{2D7D7EDF-1330-4CD0-BB37-F35E7E1DB2F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6" name="Shape 3">
          <a:extLst>
            <a:ext uri="{FF2B5EF4-FFF2-40B4-BE49-F238E27FC236}">
              <a16:creationId xmlns:a16="http://schemas.microsoft.com/office/drawing/2014/main" id="{975770E3-6A66-4BE2-A968-74C90F20288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7" name="Shape 3">
          <a:extLst>
            <a:ext uri="{FF2B5EF4-FFF2-40B4-BE49-F238E27FC236}">
              <a16:creationId xmlns:a16="http://schemas.microsoft.com/office/drawing/2014/main" id="{9681A18B-65CB-478B-9A17-879B88DCB72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48" name="Shape 3">
          <a:extLst>
            <a:ext uri="{FF2B5EF4-FFF2-40B4-BE49-F238E27FC236}">
              <a16:creationId xmlns:a16="http://schemas.microsoft.com/office/drawing/2014/main" id="{19F9AEE0-BD60-4009-BA54-8E7B17989CD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49" name="Shape 3">
          <a:extLst>
            <a:ext uri="{FF2B5EF4-FFF2-40B4-BE49-F238E27FC236}">
              <a16:creationId xmlns:a16="http://schemas.microsoft.com/office/drawing/2014/main" id="{F9BACE74-90CA-4F96-86B5-E453B850D42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50" name="Shape 3">
          <a:extLst>
            <a:ext uri="{FF2B5EF4-FFF2-40B4-BE49-F238E27FC236}">
              <a16:creationId xmlns:a16="http://schemas.microsoft.com/office/drawing/2014/main" id="{BE0F4133-FF86-4AD1-94A8-02A42E85A74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51" name="Shape 3">
          <a:extLst>
            <a:ext uri="{FF2B5EF4-FFF2-40B4-BE49-F238E27FC236}">
              <a16:creationId xmlns:a16="http://schemas.microsoft.com/office/drawing/2014/main" id="{60B577C3-DDCF-4164-8008-3E5C562A904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52" name="Shape 3">
          <a:extLst>
            <a:ext uri="{FF2B5EF4-FFF2-40B4-BE49-F238E27FC236}">
              <a16:creationId xmlns:a16="http://schemas.microsoft.com/office/drawing/2014/main" id="{44A850BD-0E6B-403B-8B24-10A8F981C2E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53" name="Shape 3">
          <a:extLst>
            <a:ext uri="{FF2B5EF4-FFF2-40B4-BE49-F238E27FC236}">
              <a16:creationId xmlns:a16="http://schemas.microsoft.com/office/drawing/2014/main" id="{6A264C46-C091-4B06-926E-B411F00A810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54" name="Shape 3">
          <a:extLst>
            <a:ext uri="{FF2B5EF4-FFF2-40B4-BE49-F238E27FC236}">
              <a16:creationId xmlns:a16="http://schemas.microsoft.com/office/drawing/2014/main" id="{C33F88C9-698E-4D67-AA16-50ECC7AC283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55" name="Shape 3">
          <a:extLst>
            <a:ext uri="{FF2B5EF4-FFF2-40B4-BE49-F238E27FC236}">
              <a16:creationId xmlns:a16="http://schemas.microsoft.com/office/drawing/2014/main" id="{CF1B9094-37E9-426D-BF07-C170B616550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56" name="Shape 3">
          <a:extLst>
            <a:ext uri="{FF2B5EF4-FFF2-40B4-BE49-F238E27FC236}">
              <a16:creationId xmlns:a16="http://schemas.microsoft.com/office/drawing/2014/main" id="{2ACFDDC1-9570-4FE0-9F15-147AAB97E7E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57" name="Shape 3">
          <a:extLst>
            <a:ext uri="{FF2B5EF4-FFF2-40B4-BE49-F238E27FC236}">
              <a16:creationId xmlns:a16="http://schemas.microsoft.com/office/drawing/2014/main" id="{011456F2-8524-4D4E-9DCE-63C7AEC75BA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58" name="Shape 3">
          <a:extLst>
            <a:ext uri="{FF2B5EF4-FFF2-40B4-BE49-F238E27FC236}">
              <a16:creationId xmlns:a16="http://schemas.microsoft.com/office/drawing/2014/main" id="{979043F9-1EDA-49AD-BBE6-18FE1196C78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59" name="Shape 3">
          <a:extLst>
            <a:ext uri="{FF2B5EF4-FFF2-40B4-BE49-F238E27FC236}">
              <a16:creationId xmlns:a16="http://schemas.microsoft.com/office/drawing/2014/main" id="{CBC2E1BD-1953-4D26-9514-4E3CD881E79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0" name="Shape 3">
          <a:extLst>
            <a:ext uri="{FF2B5EF4-FFF2-40B4-BE49-F238E27FC236}">
              <a16:creationId xmlns:a16="http://schemas.microsoft.com/office/drawing/2014/main" id="{1FD52A66-EF7E-4BBF-BB26-B31320AEB14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1" name="Shape 3">
          <a:extLst>
            <a:ext uri="{FF2B5EF4-FFF2-40B4-BE49-F238E27FC236}">
              <a16:creationId xmlns:a16="http://schemas.microsoft.com/office/drawing/2014/main" id="{3CC3188E-E35D-4A35-A228-9C709037FD4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2" name="Shape 3">
          <a:extLst>
            <a:ext uri="{FF2B5EF4-FFF2-40B4-BE49-F238E27FC236}">
              <a16:creationId xmlns:a16="http://schemas.microsoft.com/office/drawing/2014/main" id="{B47F9877-B26C-4A9C-9FF5-DDFA05693FD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63" name="Shape 3">
          <a:extLst>
            <a:ext uri="{FF2B5EF4-FFF2-40B4-BE49-F238E27FC236}">
              <a16:creationId xmlns:a16="http://schemas.microsoft.com/office/drawing/2014/main" id="{04D2DF8F-CAEB-46AE-BD58-02C48381C39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64" name="Shape 3">
          <a:extLst>
            <a:ext uri="{FF2B5EF4-FFF2-40B4-BE49-F238E27FC236}">
              <a16:creationId xmlns:a16="http://schemas.microsoft.com/office/drawing/2014/main" id="{C3A5C340-5749-4B73-A3D8-25FF21C5AF3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5" name="Shape 3">
          <a:extLst>
            <a:ext uri="{FF2B5EF4-FFF2-40B4-BE49-F238E27FC236}">
              <a16:creationId xmlns:a16="http://schemas.microsoft.com/office/drawing/2014/main" id="{51C6EC55-5319-46B4-A424-E109F0B6544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6" name="Shape 3">
          <a:extLst>
            <a:ext uri="{FF2B5EF4-FFF2-40B4-BE49-F238E27FC236}">
              <a16:creationId xmlns:a16="http://schemas.microsoft.com/office/drawing/2014/main" id="{0837B5A2-5271-41BA-A56C-D5BD91BC781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7" name="Shape 3">
          <a:extLst>
            <a:ext uri="{FF2B5EF4-FFF2-40B4-BE49-F238E27FC236}">
              <a16:creationId xmlns:a16="http://schemas.microsoft.com/office/drawing/2014/main" id="{14655F17-D1A4-46C3-ABE6-D53C0E8A53F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8" name="Shape 3">
          <a:extLst>
            <a:ext uri="{FF2B5EF4-FFF2-40B4-BE49-F238E27FC236}">
              <a16:creationId xmlns:a16="http://schemas.microsoft.com/office/drawing/2014/main" id="{746F8F94-4F83-457C-BDE1-F0DA74895BE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69" name="Shape 3">
          <a:extLst>
            <a:ext uri="{FF2B5EF4-FFF2-40B4-BE49-F238E27FC236}">
              <a16:creationId xmlns:a16="http://schemas.microsoft.com/office/drawing/2014/main" id="{90AA4281-FD34-4E9F-8694-A4E16DF926F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70" name="Shape 3">
          <a:extLst>
            <a:ext uri="{FF2B5EF4-FFF2-40B4-BE49-F238E27FC236}">
              <a16:creationId xmlns:a16="http://schemas.microsoft.com/office/drawing/2014/main" id="{8492B115-2E24-4E55-A81A-EDDB353A29D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71" name="Shape 3">
          <a:extLst>
            <a:ext uri="{FF2B5EF4-FFF2-40B4-BE49-F238E27FC236}">
              <a16:creationId xmlns:a16="http://schemas.microsoft.com/office/drawing/2014/main" id="{DFD50B84-0572-4451-A1E3-AFD32286EBD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72" name="Shape 3">
          <a:extLst>
            <a:ext uri="{FF2B5EF4-FFF2-40B4-BE49-F238E27FC236}">
              <a16:creationId xmlns:a16="http://schemas.microsoft.com/office/drawing/2014/main" id="{F2538B6C-CD9E-4C97-8D94-544BE338147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73" name="Shape 3">
          <a:extLst>
            <a:ext uri="{FF2B5EF4-FFF2-40B4-BE49-F238E27FC236}">
              <a16:creationId xmlns:a16="http://schemas.microsoft.com/office/drawing/2014/main" id="{3451C44F-B173-41AD-BA48-88F474F0167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74" name="Shape 3">
          <a:extLst>
            <a:ext uri="{FF2B5EF4-FFF2-40B4-BE49-F238E27FC236}">
              <a16:creationId xmlns:a16="http://schemas.microsoft.com/office/drawing/2014/main" id="{7F63D202-D20B-4CCB-8231-587354B74D7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75" name="Shape 3">
          <a:extLst>
            <a:ext uri="{FF2B5EF4-FFF2-40B4-BE49-F238E27FC236}">
              <a16:creationId xmlns:a16="http://schemas.microsoft.com/office/drawing/2014/main" id="{824A0C7E-C01D-4636-B4CC-8ABD0D5FEEC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76" name="Shape 3">
          <a:extLst>
            <a:ext uri="{FF2B5EF4-FFF2-40B4-BE49-F238E27FC236}">
              <a16:creationId xmlns:a16="http://schemas.microsoft.com/office/drawing/2014/main" id="{7A06A684-53E0-4C41-8542-0B137E3EBFA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77" name="Shape 3">
          <a:extLst>
            <a:ext uri="{FF2B5EF4-FFF2-40B4-BE49-F238E27FC236}">
              <a16:creationId xmlns:a16="http://schemas.microsoft.com/office/drawing/2014/main" id="{DCED1728-AB05-43EF-BF37-BDCF6174F32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78" name="Shape 3">
          <a:extLst>
            <a:ext uri="{FF2B5EF4-FFF2-40B4-BE49-F238E27FC236}">
              <a16:creationId xmlns:a16="http://schemas.microsoft.com/office/drawing/2014/main" id="{394072AF-8981-4CB1-ABBB-E1A52D00CC6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79" name="Shape 3">
          <a:extLst>
            <a:ext uri="{FF2B5EF4-FFF2-40B4-BE49-F238E27FC236}">
              <a16:creationId xmlns:a16="http://schemas.microsoft.com/office/drawing/2014/main" id="{D67E21DA-1934-4AE6-90BC-7D225647EC8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80" name="Shape 3">
          <a:extLst>
            <a:ext uri="{FF2B5EF4-FFF2-40B4-BE49-F238E27FC236}">
              <a16:creationId xmlns:a16="http://schemas.microsoft.com/office/drawing/2014/main" id="{EC412443-3AAE-4EE0-9A44-35924B979BB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81" name="Shape 3">
          <a:extLst>
            <a:ext uri="{FF2B5EF4-FFF2-40B4-BE49-F238E27FC236}">
              <a16:creationId xmlns:a16="http://schemas.microsoft.com/office/drawing/2014/main" id="{09FF2133-5E7F-43A4-9E8E-9EF16D530D7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82" name="Shape 3">
          <a:extLst>
            <a:ext uri="{FF2B5EF4-FFF2-40B4-BE49-F238E27FC236}">
              <a16:creationId xmlns:a16="http://schemas.microsoft.com/office/drawing/2014/main" id="{D38CE681-8F20-4AD2-9304-D5E30CC6121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83" name="Shape 3">
          <a:extLst>
            <a:ext uri="{FF2B5EF4-FFF2-40B4-BE49-F238E27FC236}">
              <a16:creationId xmlns:a16="http://schemas.microsoft.com/office/drawing/2014/main" id="{19C6F2DC-6F27-4BB3-9E15-54EBB085C89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084" name="Shape 3">
          <a:extLst>
            <a:ext uri="{FF2B5EF4-FFF2-40B4-BE49-F238E27FC236}">
              <a16:creationId xmlns:a16="http://schemas.microsoft.com/office/drawing/2014/main" id="{B61F9ABD-7D0A-4B98-9B0D-3460BF1AFF9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85" name="Shape 3">
          <a:extLst>
            <a:ext uri="{FF2B5EF4-FFF2-40B4-BE49-F238E27FC236}">
              <a16:creationId xmlns:a16="http://schemas.microsoft.com/office/drawing/2014/main" id="{20F262E1-0823-48A9-971F-03C1D6D66B1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86" name="Shape 3">
          <a:extLst>
            <a:ext uri="{FF2B5EF4-FFF2-40B4-BE49-F238E27FC236}">
              <a16:creationId xmlns:a16="http://schemas.microsoft.com/office/drawing/2014/main" id="{D719DCD5-5FA6-483A-8928-6A3754C9CC8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87" name="Shape 3">
          <a:extLst>
            <a:ext uri="{FF2B5EF4-FFF2-40B4-BE49-F238E27FC236}">
              <a16:creationId xmlns:a16="http://schemas.microsoft.com/office/drawing/2014/main" id="{A7207917-722B-49BE-A3D2-8B63A6EA886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88" name="Shape 3">
          <a:extLst>
            <a:ext uri="{FF2B5EF4-FFF2-40B4-BE49-F238E27FC236}">
              <a16:creationId xmlns:a16="http://schemas.microsoft.com/office/drawing/2014/main" id="{2D208534-8B29-4E4E-8661-8D3C1D461B1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89" name="Shape 3">
          <a:extLst>
            <a:ext uri="{FF2B5EF4-FFF2-40B4-BE49-F238E27FC236}">
              <a16:creationId xmlns:a16="http://schemas.microsoft.com/office/drawing/2014/main" id="{3D43612B-7881-488D-9D67-79A13C8F644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0" name="Shape 3">
          <a:extLst>
            <a:ext uri="{FF2B5EF4-FFF2-40B4-BE49-F238E27FC236}">
              <a16:creationId xmlns:a16="http://schemas.microsoft.com/office/drawing/2014/main" id="{FC7796C8-8F2D-437A-8870-0ABD6D6D9BC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1" name="Shape 3">
          <a:extLst>
            <a:ext uri="{FF2B5EF4-FFF2-40B4-BE49-F238E27FC236}">
              <a16:creationId xmlns:a16="http://schemas.microsoft.com/office/drawing/2014/main" id="{B0BCBB1B-1517-4F47-BB46-83A17C68739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2" name="Shape 3">
          <a:extLst>
            <a:ext uri="{FF2B5EF4-FFF2-40B4-BE49-F238E27FC236}">
              <a16:creationId xmlns:a16="http://schemas.microsoft.com/office/drawing/2014/main" id="{8313656B-18B6-4B61-B7AA-6EBC70078E4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3" name="Shape 3">
          <a:extLst>
            <a:ext uri="{FF2B5EF4-FFF2-40B4-BE49-F238E27FC236}">
              <a16:creationId xmlns:a16="http://schemas.microsoft.com/office/drawing/2014/main" id="{A7AECDAB-7B14-4ADF-A3C7-74F0C7017A0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4" name="Shape 3">
          <a:extLst>
            <a:ext uri="{FF2B5EF4-FFF2-40B4-BE49-F238E27FC236}">
              <a16:creationId xmlns:a16="http://schemas.microsoft.com/office/drawing/2014/main" id="{ED164B25-7038-4A16-9A09-BA64C2E5878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5" name="Shape 3">
          <a:extLst>
            <a:ext uri="{FF2B5EF4-FFF2-40B4-BE49-F238E27FC236}">
              <a16:creationId xmlns:a16="http://schemas.microsoft.com/office/drawing/2014/main" id="{88D33AB5-9546-4CC7-98A9-FD349EC69F2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6" name="Shape 3">
          <a:extLst>
            <a:ext uri="{FF2B5EF4-FFF2-40B4-BE49-F238E27FC236}">
              <a16:creationId xmlns:a16="http://schemas.microsoft.com/office/drawing/2014/main" id="{0206B5E6-A38D-4E1B-BAD9-76E7D57CBEA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7" name="Shape 3">
          <a:extLst>
            <a:ext uri="{FF2B5EF4-FFF2-40B4-BE49-F238E27FC236}">
              <a16:creationId xmlns:a16="http://schemas.microsoft.com/office/drawing/2014/main" id="{A9887318-1CCF-4F65-8442-B8C28AF95AB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8" name="Shape 3">
          <a:extLst>
            <a:ext uri="{FF2B5EF4-FFF2-40B4-BE49-F238E27FC236}">
              <a16:creationId xmlns:a16="http://schemas.microsoft.com/office/drawing/2014/main" id="{3B3AF9DF-17C7-44D0-B278-AE3BF9C211A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099" name="Shape 3">
          <a:extLst>
            <a:ext uri="{FF2B5EF4-FFF2-40B4-BE49-F238E27FC236}">
              <a16:creationId xmlns:a16="http://schemas.microsoft.com/office/drawing/2014/main" id="{A8E2738D-3CE2-44D6-9290-9A2158FB7E6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0" name="Shape 3">
          <a:extLst>
            <a:ext uri="{FF2B5EF4-FFF2-40B4-BE49-F238E27FC236}">
              <a16:creationId xmlns:a16="http://schemas.microsoft.com/office/drawing/2014/main" id="{81C04567-B260-48AC-97C2-D0F469341AA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1" name="Shape 3">
          <a:extLst>
            <a:ext uri="{FF2B5EF4-FFF2-40B4-BE49-F238E27FC236}">
              <a16:creationId xmlns:a16="http://schemas.microsoft.com/office/drawing/2014/main" id="{2F1399C8-2B66-45AD-9009-AAF9B096D4F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2" name="Shape 3">
          <a:extLst>
            <a:ext uri="{FF2B5EF4-FFF2-40B4-BE49-F238E27FC236}">
              <a16:creationId xmlns:a16="http://schemas.microsoft.com/office/drawing/2014/main" id="{642DA658-A9BD-40D4-B5D0-A0FE50D70D3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3" name="Shape 3">
          <a:extLst>
            <a:ext uri="{FF2B5EF4-FFF2-40B4-BE49-F238E27FC236}">
              <a16:creationId xmlns:a16="http://schemas.microsoft.com/office/drawing/2014/main" id="{761D856E-FBF2-4B5A-BF4C-A5C6E4D916B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4" name="Shape 3">
          <a:extLst>
            <a:ext uri="{FF2B5EF4-FFF2-40B4-BE49-F238E27FC236}">
              <a16:creationId xmlns:a16="http://schemas.microsoft.com/office/drawing/2014/main" id="{D7815A69-CBE3-4D90-9284-261DFCCBAEF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5" name="Shape 3">
          <a:extLst>
            <a:ext uri="{FF2B5EF4-FFF2-40B4-BE49-F238E27FC236}">
              <a16:creationId xmlns:a16="http://schemas.microsoft.com/office/drawing/2014/main" id="{D408C13A-E42F-4F0D-A0C3-D0796CE76DA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6" name="Shape 3">
          <a:extLst>
            <a:ext uri="{FF2B5EF4-FFF2-40B4-BE49-F238E27FC236}">
              <a16:creationId xmlns:a16="http://schemas.microsoft.com/office/drawing/2014/main" id="{EF0C3391-AE7B-4972-A9C9-049E76E9D2C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7" name="Shape 3">
          <a:extLst>
            <a:ext uri="{FF2B5EF4-FFF2-40B4-BE49-F238E27FC236}">
              <a16:creationId xmlns:a16="http://schemas.microsoft.com/office/drawing/2014/main" id="{6D6017CB-453B-4AC5-890E-DFE1193087F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8" name="Shape 3">
          <a:extLst>
            <a:ext uri="{FF2B5EF4-FFF2-40B4-BE49-F238E27FC236}">
              <a16:creationId xmlns:a16="http://schemas.microsoft.com/office/drawing/2014/main" id="{64141857-997B-4338-B7EF-8ED7684D72F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09" name="Shape 3">
          <a:extLst>
            <a:ext uri="{FF2B5EF4-FFF2-40B4-BE49-F238E27FC236}">
              <a16:creationId xmlns:a16="http://schemas.microsoft.com/office/drawing/2014/main" id="{7D5EAAA9-42C6-47CD-9A0E-D93BF76616A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0" name="Shape 3">
          <a:extLst>
            <a:ext uri="{FF2B5EF4-FFF2-40B4-BE49-F238E27FC236}">
              <a16:creationId xmlns:a16="http://schemas.microsoft.com/office/drawing/2014/main" id="{3AE163FB-79FC-4BC9-A0A9-C3B22047D00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1" name="Shape 3">
          <a:extLst>
            <a:ext uri="{FF2B5EF4-FFF2-40B4-BE49-F238E27FC236}">
              <a16:creationId xmlns:a16="http://schemas.microsoft.com/office/drawing/2014/main" id="{8CA4BE0B-4217-457E-8BBE-2D81E46A1CE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2" name="Shape 3">
          <a:extLst>
            <a:ext uri="{FF2B5EF4-FFF2-40B4-BE49-F238E27FC236}">
              <a16:creationId xmlns:a16="http://schemas.microsoft.com/office/drawing/2014/main" id="{F524B8C5-A1E4-482C-B8F3-82A4B183CF2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3" name="Shape 3">
          <a:extLst>
            <a:ext uri="{FF2B5EF4-FFF2-40B4-BE49-F238E27FC236}">
              <a16:creationId xmlns:a16="http://schemas.microsoft.com/office/drawing/2014/main" id="{52CBE62D-DDB9-4D73-A755-FB13B59D5D5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4" name="Shape 3">
          <a:extLst>
            <a:ext uri="{FF2B5EF4-FFF2-40B4-BE49-F238E27FC236}">
              <a16:creationId xmlns:a16="http://schemas.microsoft.com/office/drawing/2014/main" id="{EAD92F57-5C80-4AE9-AF46-B5C8D23F0C6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5" name="Shape 3">
          <a:extLst>
            <a:ext uri="{FF2B5EF4-FFF2-40B4-BE49-F238E27FC236}">
              <a16:creationId xmlns:a16="http://schemas.microsoft.com/office/drawing/2014/main" id="{F9DA997D-9C26-4FBE-9F5D-691AAA7495C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6" name="Shape 3">
          <a:extLst>
            <a:ext uri="{FF2B5EF4-FFF2-40B4-BE49-F238E27FC236}">
              <a16:creationId xmlns:a16="http://schemas.microsoft.com/office/drawing/2014/main" id="{E0F0DA94-CA59-4C5A-A37A-DE47B46A694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7" name="Shape 3">
          <a:extLst>
            <a:ext uri="{FF2B5EF4-FFF2-40B4-BE49-F238E27FC236}">
              <a16:creationId xmlns:a16="http://schemas.microsoft.com/office/drawing/2014/main" id="{7BA24C47-90B5-4500-A91C-1EB301AAC62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8" name="Shape 3">
          <a:extLst>
            <a:ext uri="{FF2B5EF4-FFF2-40B4-BE49-F238E27FC236}">
              <a16:creationId xmlns:a16="http://schemas.microsoft.com/office/drawing/2014/main" id="{DDD43165-B837-409B-AB5F-8EC722B345F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19" name="Shape 3">
          <a:extLst>
            <a:ext uri="{FF2B5EF4-FFF2-40B4-BE49-F238E27FC236}">
              <a16:creationId xmlns:a16="http://schemas.microsoft.com/office/drawing/2014/main" id="{D06B2898-36ED-4E19-8B79-2C79D605A0C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0" name="Shape 3">
          <a:extLst>
            <a:ext uri="{FF2B5EF4-FFF2-40B4-BE49-F238E27FC236}">
              <a16:creationId xmlns:a16="http://schemas.microsoft.com/office/drawing/2014/main" id="{F0DB11BA-B1D9-45AA-B135-AA5068D6A10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1" name="Shape 3">
          <a:extLst>
            <a:ext uri="{FF2B5EF4-FFF2-40B4-BE49-F238E27FC236}">
              <a16:creationId xmlns:a16="http://schemas.microsoft.com/office/drawing/2014/main" id="{C9EC43A7-63EA-4D8D-827E-C3908230BE4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2" name="Shape 3">
          <a:extLst>
            <a:ext uri="{FF2B5EF4-FFF2-40B4-BE49-F238E27FC236}">
              <a16:creationId xmlns:a16="http://schemas.microsoft.com/office/drawing/2014/main" id="{159ACD85-6F9E-43EC-A19E-62B46001C76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3" name="Shape 3">
          <a:extLst>
            <a:ext uri="{FF2B5EF4-FFF2-40B4-BE49-F238E27FC236}">
              <a16:creationId xmlns:a16="http://schemas.microsoft.com/office/drawing/2014/main" id="{3AA44511-48E7-4129-B32C-EC3497E87A9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4" name="Shape 3">
          <a:extLst>
            <a:ext uri="{FF2B5EF4-FFF2-40B4-BE49-F238E27FC236}">
              <a16:creationId xmlns:a16="http://schemas.microsoft.com/office/drawing/2014/main" id="{5AECF15D-A05D-4BB2-888A-1E744DAE629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5" name="Shape 3">
          <a:extLst>
            <a:ext uri="{FF2B5EF4-FFF2-40B4-BE49-F238E27FC236}">
              <a16:creationId xmlns:a16="http://schemas.microsoft.com/office/drawing/2014/main" id="{F0282D6A-DADE-47E2-AB4E-C6C3C3412ED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6" name="Shape 3">
          <a:extLst>
            <a:ext uri="{FF2B5EF4-FFF2-40B4-BE49-F238E27FC236}">
              <a16:creationId xmlns:a16="http://schemas.microsoft.com/office/drawing/2014/main" id="{A69FE1EE-FE11-4DCB-AD21-2C3726D6781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7" name="Shape 3">
          <a:extLst>
            <a:ext uri="{FF2B5EF4-FFF2-40B4-BE49-F238E27FC236}">
              <a16:creationId xmlns:a16="http://schemas.microsoft.com/office/drawing/2014/main" id="{9623DDF9-CDDA-4FA6-B146-BE1AFB08C7F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8" name="Shape 3">
          <a:extLst>
            <a:ext uri="{FF2B5EF4-FFF2-40B4-BE49-F238E27FC236}">
              <a16:creationId xmlns:a16="http://schemas.microsoft.com/office/drawing/2014/main" id="{81A71537-94F2-4439-9A5D-2303E4B9660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29" name="Shape 3">
          <a:extLst>
            <a:ext uri="{FF2B5EF4-FFF2-40B4-BE49-F238E27FC236}">
              <a16:creationId xmlns:a16="http://schemas.microsoft.com/office/drawing/2014/main" id="{11EF9CA6-B5A3-4D8A-A89B-180B3DEE9C6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30" name="Shape 3">
          <a:extLst>
            <a:ext uri="{FF2B5EF4-FFF2-40B4-BE49-F238E27FC236}">
              <a16:creationId xmlns:a16="http://schemas.microsoft.com/office/drawing/2014/main" id="{EE630D32-443E-40EB-8699-39BB727D9A3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31" name="Shape 3">
          <a:extLst>
            <a:ext uri="{FF2B5EF4-FFF2-40B4-BE49-F238E27FC236}">
              <a16:creationId xmlns:a16="http://schemas.microsoft.com/office/drawing/2014/main" id="{7583B899-B36C-49CA-98AC-F1CC0FF66D8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32" name="Shape 3">
          <a:extLst>
            <a:ext uri="{FF2B5EF4-FFF2-40B4-BE49-F238E27FC236}">
              <a16:creationId xmlns:a16="http://schemas.microsoft.com/office/drawing/2014/main" id="{8F5012A1-8727-44E1-B903-F6CEDAC8B39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33" name="Shape 3">
          <a:extLst>
            <a:ext uri="{FF2B5EF4-FFF2-40B4-BE49-F238E27FC236}">
              <a16:creationId xmlns:a16="http://schemas.microsoft.com/office/drawing/2014/main" id="{5A46A066-B39B-4193-BFBF-BF8DB324487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34" name="Shape 3">
          <a:extLst>
            <a:ext uri="{FF2B5EF4-FFF2-40B4-BE49-F238E27FC236}">
              <a16:creationId xmlns:a16="http://schemas.microsoft.com/office/drawing/2014/main" id="{55DD277E-C29B-44A9-8E1E-CA0220610E8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35" name="Shape 3">
          <a:extLst>
            <a:ext uri="{FF2B5EF4-FFF2-40B4-BE49-F238E27FC236}">
              <a16:creationId xmlns:a16="http://schemas.microsoft.com/office/drawing/2014/main" id="{CCCEFF2F-4414-48B8-8002-C5BFD0B9B41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36" name="Shape 3">
          <a:extLst>
            <a:ext uri="{FF2B5EF4-FFF2-40B4-BE49-F238E27FC236}">
              <a16:creationId xmlns:a16="http://schemas.microsoft.com/office/drawing/2014/main" id="{097C97B4-45D1-4894-B07E-B1A2EAAD1E7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137" name="Shape 3">
          <a:extLst>
            <a:ext uri="{FF2B5EF4-FFF2-40B4-BE49-F238E27FC236}">
              <a16:creationId xmlns:a16="http://schemas.microsoft.com/office/drawing/2014/main" id="{9F96D456-951A-4E42-8A6E-767C36683AE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138" name="Shape 3">
          <a:extLst>
            <a:ext uri="{FF2B5EF4-FFF2-40B4-BE49-F238E27FC236}">
              <a16:creationId xmlns:a16="http://schemas.microsoft.com/office/drawing/2014/main" id="{DFE81F16-B0C4-4E0D-80D7-81E2A506F80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139" name="Shape 3">
          <a:extLst>
            <a:ext uri="{FF2B5EF4-FFF2-40B4-BE49-F238E27FC236}">
              <a16:creationId xmlns:a16="http://schemas.microsoft.com/office/drawing/2014/main" id="{7BF6316F-D5E4-4A06-BA4F-7FF2A39EE7E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140" name="Shape 3">
          <a:extLst>
            <a:ext uri="{FF2B5EF4-FFF2-40B4-BE49-F238E27FC236}">
              <a16:creationId xmlns:a16="http://schemas.microsoft.com/office/drawing/2014/main" id="{65834BC5-50B0-4356-96E2-050DE14EB7D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141" name="Shape 3">
          <a:extLst>
            <a:ext uri="{FF2B5EF4-FFF2-40B4-BE49-F238E27FC236}">
              <a16:creationId xmlns:a16="http://schemas.microsoft.com/office/drawing/2014/main" id="{842D7DDE-7328-445A-B90C-CBDAAFD2D85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142" name="Shape 3">
          <a:extLst>
            <a:ext uri="{FF2B5EF4-FFF2-40B4-BE49-F238E27FC236}">
              <a16:creationId xmlns:a16="http://schemas.microsoft.com/office/drawing/2014/main" id="{B5D2E97E-955B-40DE-BBF1-1E8E640F8E8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378</xdr:row>
      <xdr:rowOff>443089</xdr:rowOff>
    </xdr:to>
    <xdr:sp macro="" textlink="">
      <xdr:nvSpPr>
        <xdr:cNvPr id="5143" name="Shape 3">
          <a:extLst>
            <a:ext uri="{FF2B5EF4-FFF2-40B4-BE49-F238E27FC236}">
              <a16:creationId xmlns:a16="http://schemas.microsoft.com/office/drawing/2014/main" id="{889063D4-BF99-424E-9609-153740EF6F8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44" name="Shape 3">
          <a:extLst>
            <a:ext uri="{FF2B5EF4-FFF2-40B4-BE49-F238E27FC236}">
              <a16:creationId xmlns:a16="http://schemas.microsoft.com/office/drawing/2014/main" id="{9688FB9D-E5DF-4574-8D1A-95DB7FB903F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45" name="Shape 3">
          <a:extLst>
            <a:ext uri="{FF2B5EF4-FFF2-40B4-BE49-F238E27FC236}">
              <a16:creationId xmlns:a16="http://schemas.microsoft.com/office/drawing/2014/main" id="{38AEB8CD-DD58-4717-AE03-A9BC45040E2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46" name="Shape 3">
          <a:extLst>
            <a:ext uri="{FF2B5EF4-FFF2-40B4-BE49-F238E27FC236}">
              <a16:creationId xmlns:a16="http://schemas.microsoft.com/office/drawing/2014/main" id="{CE519823-3D53-45D5-B902-1E3950FAF98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47" name="Shape 3">
          <a:extLst>
            <a:ext uri="{FF2B5EF4-FFF2-40B4-BE49-F238E27FC236}">
              <a16:creationId xmlns:a16="http://schemas.microsoft.com/office/drawing/2014/main" id="{505A33AB-DDFD-4139-8172-EE7FA892C33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48" name="Shape 3">
          <a:extLst>
            <a:ext uri="{FF2B5EF4-FFF2-40B4-BE49-F238E27FC236}">
              <a16:creationId xmlns:a16="http://schemas.microsoft.com/office/drawing/2014/main" id="{6B918BEB-3445-4D7A-870F-F8C5ADB7474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49" name="Shape 3">
          <a:extLst>
            <a:ext uri="{FF2B5EF4-FFF2-40B4-BE49-F238E27FC236}">
              <a16:creationId xmlns:a16="http://schemas.microsoft.com/office/drawing/2014/main" id="{2F94A816-35A0-4230-9045-4F3A47C6FDC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0" name="Shape 3">
          <a:extLst>
            <a:ext uri="{FF2B5EF4-FFF2-40B4-BE49-F238E27FC236}">
              <a16:creationId xmlns:a16="http://schemas.microsoft.com/office/drawing/2014/main" id="{10D62606-C906-4B64-B6F7-BE7A3961875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1" name="Shape 3">
          <a:extLst>
            <a:ext uri="{FF2B5EF4-FFF2-40B4-BE49-F238E27FC236}">
              <a16:creationId xmlns:a16="http://schemas.microsoft.com/office/drawing/2014/main" id="{E4038FB1-F3C5-4C5A-A27A-C8D4A13A1D1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2" name="Shape 3">
          <a:extLst>
            <a:ext uri="{FF2B5EF4-FFF2-40B4-BE49-F238E27FC236}">
              <a16:creationId xmlns:a16="http://schemas.microsoft.com/office/drawing/2014/main" id="{8C5A768E-DE7C-449C-BBBA-9BFDA00E30B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3" name="Shape 3">
          <a:extLst>
            <a:ext uri="{FF2B5EF4-FFF2-40B4-BE49-F238E27FC236}">
              <a16:creationId xmlns:a16="http://schemas.microsoft.com/office/drawing/2014/main" id="{5A7C7E1F-59E5-4D80-90F2-D51AAF2F319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4" name="Shape 3">
          <a:extLst>
            <a:ext uri="{FF2B5EF4-FFF2-40B4-BE49-F238E27FC236}">
              <a16:creationId xmlns:a16="http://schemas.microsoft.com/office/drawing/2014/main" id="{6ED00C4C-36D7-4E19-B58F-9C3B6A6178C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5" name="Shape 3">
          <a:extLst>
            <a:ext uri="{FF2B5EF4-FFF2-40B4-BE49-F238E27FC236}">
              <a16:creationId xmlns:a16="http://schemas.microsoft.com/office/drawing/2014/main" id="{546C247E-9677-4A3B-A755-6FE1CE070D8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6" name="Shape 3">
          <a:extLst>
            <a:ext uri="{FF2B5EF4-FFF2-40B4-BE49-F238E27FC236}">
              <a16:creationId xmlns:a16="http://schemas.microsoft.com/office/drawing/2014/main" id="{A7D9CDB4-7850-4DCD-856B-A09A6350777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7" name="Shape 3">
          <a:extLst>
            <a:ext uri="{FF2B5EF4-FFF2-40B4-BE49-F238E27FC236}">
              <a16:creationId xmlns:a16="http://schemas.microsoft.com/office/drawing/2014/main" id="{38773A92-2D6D-4570-87E5-2FD8A440189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8" name="Shape 3">
          <a:extLst>
            <a:ext uri="{FF2B5EF4-FFF2-40B4-BE49-F238E27FC236}">
              <a16:creationId xmlns:a16="http://schemas.microsoft.com/office/drawing/2014/main" id="{1E86EFDE-A932-4715-BB7D-A4BF9B525AB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59" name="Shape 3">
          <a:extLst>
            <a:ext uri="{FF2B5EF4-FFF2-40B4-BE49-F238E27FC236}">
              <a16:creationId xmlns:a16="http://schemas.microsoft.com/office/drawing/2014/main" id="{EAD4F2DB-E134-48B7-8ACE-3BA96C4538C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0" name="Shape 3">
          <a:extLst>
            <a:ext uri="{FF2B5EF4-FFF2-40B4-BE49-F238E27FC236}">
              <a16:creationId xmlns:a16="http://schemas.microsoft.com/office/drawing/2014/main" id="{3E19403D-A582-4E18-B572-642F5053E15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1" name="Shape 3">
          <a:extLst>
            <a:ext uri="{FF2B5EF4-FFF2-40B4-BE49-F238E27FC236}">
              <a16:creationId xmlns:a16="http://schemas.microsoft.com/office/drawing/2014/main" id="{DAADD690-4507-4FD5-B116-4E8BBCAC846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2" name="Shape 3">
          <a:extLst>
            <a:ext uri="{FF2B5EF4-FFF2-40B4-BE49-F238E27FC236}">
              <a16:creationId xmlns:a16="http://schemas.microsoft.com/office/drawing/2014/main" id="{71C83E13-0584-452B-A7AB-17458CDC0CC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3" name="Shape 3">
          <a:extLst>
            <a:ext uri="{FF2B5EF4-FFF2-40B4-BE49-F238E27FC236}">
              <a16:creationId xmlns:a16="http://schemas.microsoft.com/office/drawing/2014/main" id="{87F144C0-BD5E-42B1-86D8-FEDB43F485B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4" name="Shape 3">
          <a:extLst>
            <a:ext uri="{FF2B5EF4-FFF2-40B4-BE49-F238E27FC236}">
              <a16:creationId xmlns:a16="http://schemas.microsoft.com/office/drawing/2014/main" id="{957ED045-4250-42AD-8562-11949D05C0C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5" name="Shape 3">
          <a:extLst>
            <a:ext uri="{FF2B5EF4-FFF2-40B4-BE49-F238E27FC236}">
              <a16:creationId xmlns:a16="http://schemas.microsoft.com/office/drawing/2014/main" id="{96418FC6-CE15-4841-AEE5-C7E422FFB05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6" name="Shape 3">
          <a:extLst>
            <a:ext uri="{FF2B5EF4-FFF2-40B4-BE49-F238E27FC236}">
              <a16:creationId xmlns:a16="http://schemas.microsoft.com/office/drawing/2014/main" id="{0A82D994-8E17-4FE4-A212-8070DCEC87C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7" name="Shape 3">
          <a:extLst>
            <a:ext uri="{FF2B5EF4-FFF2-40B4-BE49-F238E27FC236}">
              <a16:creationId xmlns:a16="http://schemas.microsoft.com/office/drawing/2014/main" id="{398EA31F-E385-41EF-863C-5792804691C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8" name="Shape 3">
          <a:extLst>
            <a:ext uri="{FF2B5EF4-FFF2-40B4-BE49-F238E27FC236}">
              <a16:creationId xmlns:a16="http://schemas.microsoft.com/office/drawing/2014/main" id="{D4323DF6-4DB4-4D02-985A-B7032496934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69" name="Shape 3">
          <a:extLst>
            <a:ext uri="{FF2B5EF4-FFF2-40B4-BE49-F238E27FC236}">
              <a16:creationId xmlns:a16="http://schemas.microsoft.com/office/drawing/2014/main" id="{879E738A-30E5-4DB9-ACBE-71E5ADEF354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0" name="Shape 3">
          <a:extLst>
            <a:ext uri="{FF2B5EF4-FFF2-40B4-BE49-F238E27FC236}">
              <a16:creationId xmlns:a16="http://schemas.microsoft.com/office/drawing/2014/main" id="{5A6FA208-AD18-436E-AEC1-7D73CACB5D5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1" name="Shape 3">
          <a:extLst>
            <a:ext uri="{FF2B5EF4-FFF2-40B4-BE49-F238E27FC236}">
              <a16:creationId xmlns:a16="http://schemas.microsoft.com/office/drawing/2014/main" id="{2433A127-19CC-42FE-981C-E989947B519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2" name="Shape 3">
          <a:extLst>
            <a:ext uri="{FF2B5EF4-FFF2-40B4-BE49-F238E27FC236}">
              <a16:creationId xmlns:a16="http://schemas.microsoft.com/office/drawing/2014/main" id="{D6D2ED73-D286-41A5-B7DC-D0697263FF0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3" name="Shape 3">
          <a:extLst>
            <a:ext uri="{FF2B5EF4-FFF2-40B4-BE49-F238E27FC236}">
              <a16:creationId xmlns:a16="http://schemas.microsoft.com/office/drawing/2014/main" id="{79F9A519-E164-4C1C-AA88-036E3156AA2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4" name="Shape 3">
          <a:extLst>
            <a:ext uri="{FF2B5EF4-FFF2-40B4-BE49-F238E27FC236}">
              <a16:creationId xmlns:a16="http://schemas.microsoft.com/office/drawing/2014/main" id="{9B882155-6314-43E7-8677-F00191A196A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5" name="Shape 3">
          <a:extLst>
            <a:ext uri="{FF2B5EF4-FFF2-40B4-BE49-F238E27FC236}">
              <a16:creationId xmlns:a16="http://schemas.microsoft.com/office/drawing/2014/main" id="{E2D4FAD1-8CD9-4DC3-9D6D-61C3B23680C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6" name="Shape 3">
          <a:extLst>
            <a:ext uri="{FF2B5EF4-FFF2-40B4-BE49-F238E27FC236}">
              <a16:creationId xmlns:a16="http://schemas.microsoft.com/office/drawing/2014/main" id="{29650BC0-3EF5-4530-AB51-9AB04521983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7" name="Shape 3">
          <a:extLst>
            <a:ext uri="{FF2B5EF4-FFF2-40B4-BE49-F238E27FC236}">
              <a16:creationId xmlns:a16="http://schemas.microsoft.com/office/drawing/2014/main" id="{E84BF60A-E827-47B7-B13C-75F59531751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78" name="Shape 3">
          <a:extLst>
            <a:ext uri="{FF2B5EF4-FFF2-40B4-BE49-F238E27FC236}">
              <a16:creationId xmlns:a16="http://schemas.microsoft.com/office/drawing/2014/main" id="{B937878A-5A1D-4767-A5AD-66E47BAA7E7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179" name="Shape 3">
          <a:extLst>
            <a:ext uri="{FF2B5EF4-FFF2-40B4-BE49-F238E27FC236}">
              <a16:creationId xmlns:a16="http://schemas.microsoft.com/office/drawing/2014/main" id="{33B7B29D-B2C8-45F3-B1FA-DA3AC0CCF82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180" name="Shape 3">
          <a:extLst>
            <a:ext uri="{FF2B5EF4-FFF2-40B4-BE49-F238E27FC236}">
              <a16:creationId xmlns:a16="http://schemas.microsoft.com/office/drawing/2014/main" id="{F7C0E2F1-D57E-4E5E-B43B-BE4AA7DC3D2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81" name="Shape 3">
          <a:extLst>
            <a:ext uri="{FF2B5EF4-FFF2-40B4-BE49-F238E27FC236}">
              <a16:creationId xmlns:a16="http://schemas.microsoft.com/office/drawing/2014/main" id="{30D3C90C-4476-43FC-87BC-0C281865BEC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82" name="Shape 3">
          <a:extLst>
            <a:ext uri="{FF2B5EF4-FFF2-40B4-BE49-F238E27FC236}">
              <a16:creationId xmlns:a16="http://schemas.microsoft.com/office/drawing/2014/main" id="{8A61216A-8414-44BB-8FFE-86A3FC43D2D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183" name="Shape 3">
          <a:extLst>
            <a:ext uri="{FF2B5EF4-FFF2-40B4-BE49-F238E27FC236}">
              <a16:creationId xmlns:a16="http://schemas.microsoft.com/office/drawing/2014/main" id="{F63FF6CF-9ACD-405A-B4A2-A6D0499B78D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184" name="Shape 3">
          <a:extLst>
            <a:ext uri="{FF2B5EF4-FFF2-40B4-BE49-F238E27FC236}">
              <a16:creationId xmlns:a16="http://schemas.microsoft.com/office/drawing/2014/main" id="{EBB82AA3-1D0A-4913-8554-F9C864A44C3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85" name="Shape 3">
          <a:extLst>
            <a:ext uri="{FF2B5EF4-FFF2-40B4-BE49-F238E27FC236}">
              <a16:creationId xmlns:a16="http://schemas.microsoft.com/office/drawing/2014/main" id="{57F3BCFC-5652-4477-B768-F2E524449EB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86" name="Shape 3">
          <a:extLst>
            <a:ext uri="{FF2B5EF4-FFF2-40B4-BE49-F238E27FC236}">
              <a16:creationId xmlns:a16="http://schemas.microsoft.com/office/drawing/2014/main" id="{0795793A-7CDB-4EFE-BE26-F6850D232B9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87" name="Shape 3">
          <a:extLst>
            <a:ext uri="{FF2B5EF4-FFF2-40B4-BE49-F238E27FC236}">
              <a16:creationId xmlns:a16="http://schemas.microsoft.com/office/drawing/2014/main" id="{9E5E99C1-C7DD-4ECA-8C8D-E47C9E3561B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88" name="Shape 3">
          <a:extLst>
            <a:ext uri="{FF2B5EF4-FFF2-40B4-BE49-F238E27FC236}">
              <a16:creationId xmlns:a16="http://schemas.microsoft.com/office/drawing/2014/main" id="{ED90B532-DFC0-47CA-A42D-D47E16003CB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89" name="Shape 3">
          <a:extLst>
            <a:ext uri="{FF2B5EF4-FFF2-40B4-BE49-F238E27FC236}">
              <a16:creationId xmlns:a16="http://schemas.microsoft.com/office/drawing/2014/main" id="{C8510BB9-585B-4081-B371-AA5EC8E7723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0" name="Shape 3">
          <a:extLst>
            <a:ext uri="{FF2B5EF4-FFF2-40B4-BE49-F238E27FC236}">
              <a16:creationId xmlns:a16="http://schemas.microsoft.com/office/drawing/2014/main" id="{1D1CE98A-F050-4511-9A89-354079F245C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1" name="Shape 3">
          <a:extLst>
            <a:ext uri="{FF2B5EF4-FFF2-40B4-BE49-F238E27FC236}">
              <a16:creationId xmlns:a16="http://schemas.microsoft.com/office/drawing/2014/main" id="{81E73AB7-3C57-43F9-883D-DA4B6DEADBF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2" name="Shape 3">
          <a:extLst>
            <a:ext uri="{FF2B5EF4-FFF2-40B4-BE49-F238E27FC236}">
              <a16:creationId xmlns:a16="http://schemas.microsoft.com/office/drawing/2014/main" id="{2A95737B-3904-4856-B844-A11871D0514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193" name="Shape 3">
          <a:extLst>
            <a:ext uri="{FF2B5EF4-FFF2-40B4-BE49-F238E27FC236}">
              <a16:creationId xmlns:a16="http://schemas.microsoft.com/office/drawing/2014/main" id="{7ABC23C9-1EC6-4C19-AE57-223E9AFD47E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194" name="Shape 3">
          <a:extLst>
            <a:ext uri="{FF2B5EF4-FFF2-40B4-BE49-F238E27FC236}">
              <a16:creationId xmlns:a16="http://schemas.microsoft.com/office/drawing/2014/main" id="{B7F1AD2D-56B9-4038-B43D-B1519F152EE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5" name="Shape 3">
          <a:extLst>
            <a:ext uri="{FF2B5EF4-FFF2-40B4-BE49-F238E27FC236}">
              <a16:creationId xmlns:a16="http://schemas.microsoft.com/office/drawing/2014/main" id="{8BFC03F1-AC99-4255-AAE8-870F7C7748F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6" name="Shape 3">
          <a:extLst>
            <a:ext uri="{FF2B5EF4-FFF2-40B4-BE49-F238E27FC236}">
              <a16:creationId xmlns:a16="http://schemas.microsoft.com/office/drawing/2014/main" id="{8258891B-0F86-4723-8E5B-78136660873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7" name="Shape 3">
          <a:extLst>
            <a:ext uri="{FF2B5EF4-FFF2-40B4-BE49-F238E27FC236}">
              <a16:creationId xmlns:a16="http://schemas.microsoft.com/office/drawing/2014/main" id="{C1918015-5C88-4C33-9D17-D116286076C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8" name="Shape 3">
          <a:extLst>
            <a:ext uri="{FF2B5EF4-FFF2-40B4-BE49-F238E27FC236}">
              <a16:creationId xmlns:a16="http://schemas.microsoft.com/office/drawing/2014/main" id="{95F3CBF3-908E-4F8F-834B-F5DA23327F4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199" name="Shape 3">
          <a:extLst>
            <a:ext uri="{FF2B5EF4-FFF2-40B4-BE49-F238E27FC236}">
              <a16:creationId xmlns:a16="http://schemas.microsoft.com/office/drawing/2014/main" id="{4A2AA4EC-3296-490B-89AA-B482844C0E4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00" name="Shape 3">
          <a:extLst>
            <a:ext uri="{FF2B5EF4-FFF2-40B4-BE49-F238E27FC236}">
              <a16:creationId xmlns:a16="http://schemas.microsoft.com/office/drawing/2014/main" id="{489C9ABC-B8DF-4203-AEF7-D7A0B8A1708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01" name="Shape 3">
          <a:extLst>
            <a:ext uri="{FF2B5EF4-FFF2-40B4-BE49-F238E27FC236}">
              <a16:creationId xmlns:a16="http://schemas.microsoft.com/office/drawing/2014/main" id="{DBA9AB7F-300F-4E09-9E82-1B5D061AB41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02" name="Shape 3">
          <a:extLst>
            <a:ext uri="{FF2B5EF4-FFF2-40B4-BE49-F238E27FC236}">
              <a16:creationId xmlns:a16="http://schemas.microsoft.com/office/drawing/2014/main" id="{59B24FDA-AF97-4CB8-A0E0-D8882670BC8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03" name="Shape 3">
          <a:extLst>
            <a:ext uri="{FF2B5EF4-FFF2-40B4-BE49-F238E27FC236}">
              <a16:creationId xmlns:a16="http://schemas.microsoft.com/office/drawing/2014/main" id="{B5A04291-9A1F-438C-A16A-C1B13680C91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04" name="Shape 3">
          <a:extLst>
            <a:ext uri="{FF2B5EF4-FFF2-40B4-BE49-F238E27FC236}">
              <a16:creationId xmlns:a16="http://schemas.microsoft.com/office/drawing/2014/main" id="{4D12D5C9-1C5D-4372-9044-31C0684F63B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05" name="Shape 3">
          <a:extLst>
            <a:ext uri="{FF2B5EF4-FFF2-40B4-BE49-F238E27FC236}">
              <a16:creationId xmlns:a16="http://schemas.microsoft.com/office/drawing/2014/main" id="{E5E09F00-979F-4290-AABF-EEE81E630CB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06" name="Shape 3">
          <a:extLst>
            <a:ext uri="{FF2B5EF4-FFF2-40B4-BE49-F238E27FC236}">
              <a16:creationId xmlns:a16="http://schemas.microsoft.com/office/drawing/2014/main" id="{44D5F0FC-69F1-45AA-A4FE-19E6504ADA9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07" name="Shape 3">
          <a:extLst>
            <a:ext uri="{FF2B5EF4-FFF2-40B4-BE49-F238E27FC236}">
              <a16:creationId xmlns:a16="http://schemas.microsoft.com/office/drawing/2014/main" id="{CB91DED6-2083-46CD-B92C-7796CB52399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08" name="Shape 3">
          <a:extLst>
            <a:ext uri="{FF2B5EF4-FFF2-40B4-BE49-F238E27FC236}">
              <a16:creationId xmlns:a16="http://schemas.microsoft.com/office/drawing/2014/main" id="{797906FC-974C-40C8-A757-0DB554A2793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09" name="Shape 3">
          <a:extLst>
            <a:ext uri="{FF2B5EF4-FFF2-40B4-BE49-F238E27FC236}">
              <a16:creationId xmlns:a16="http://schemas.microsoft.com/office/drawing/2014/main" id="{C3E51FF6-1068-46B4-81C4-AA8F5C9E50E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10" name="Shape 3">
          <a:extLst>
            <a:ext uri="{FF2B5EF4-FFF2-40B4-BE49-F238E27FC236}">
              <a16:creationId xmlns:a16="http://schemas.microsoft.com/office/drawing/2014/main" id="{E763DBF7-4B4C-49DB-984F-7527D4E9010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11" name="Shape 3">
          <a:extLst>
            <a:ext uri="{FF2B5EF4-FFF2-40B4-BE49-F238E27FC236}">
              <a16:creationId xmlns:a16="http://schemas.microsoft.com/office/drawing/2014/main" id="{4B5CF052-CFEF-4807-A2B3-51859B35D1A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12" name="Shape 3">
          <a:extLst>
            <a:ext uri="{FF2B5EF4-FFF2-40B4-BE49-F238E27FC236}">
              <a16:creationId xmlns:a16="http://schemas.microsoft.com/office/drawing/2014/main" id="{17953729-6880-4307-B44C-08BBC81A4C5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13" name="Shape 3">
          <a:extLst>
            <a:ext uri="{FF2B5EF4-FFF2-40B4-BE49-F238E27FC236}">
              <a16:creationId xmlns:a16="http://schemas.microsoft.com/office/drawing/2014/main" id="{9438BFBD-5747-432E-BF83-12B4A49951B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14" name="Shape 3">
          <a:extLst>
            <a:ext uri="{FF2B5EF4-FFF2-40B4-BE49-F238E27FC236}">
              <a16:creationId xmlns:a16="http://schemas.microsoft.com/office/drawing/2014/main" id="{3688293F-1FE7-493C-BD19-713201EA8D9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15" name="Shape 3">
          <a:extLst>
            <a:ext uri="{FF2B5EF4-FFF2-40B4-BE49-F238E27FC236}">
              <a16:creationId xmlns:a16="http://schemas.microsoft.com/office/drawing/2014/main" id="{159D3944-E166-447D-ADD6-6544DC7AC28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16" name="Shape 3">
          <a:extLst>
            <a:ext uri="{FF2B5EF4-FFF2-40B4-BE49-F238E27FC236}">
              <a16:creationId xmlns:a16="http://schemas.microsoft.com/office/drawing/2014/main" id="{C836C690-990B-4824-AE94-82D64F0DA31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17" name="Shape 3">
          <a:extLst>
            <a:ext uri="{FF2B5EF4-FFF2-40B4-BE49-F238E27FC236}">
              <a16:creationId xmlns:a16="http://schemas.microsoft.com/office/drawing/2014/main" id="{1AF82B82-A5A2-40EC-AE74-5A237634C61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18" name="Shape 3">
          <a:extLst>
            <a:ext uri="{FF2B5EF4-FFF2-40B4-BE49-F238E27FC236}">
              <a16:creationId xmlns:a16="http://schemas.microsoft.com/office/drawing/2014/main" id="{6D9FFEA8-662E-45EA-92D3-2EDAD5C4AFD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19" name="Shape 3">
          <a:extLst>
            <a:ext uri="{FF2B5EF4-FFF2-40B4-BE49-F238E27FC236}">
              <a16:creationId xmlns:a16="http://schemas.microsoft.com/office/drawing/2014/main" id="{A61581F8-C6BD-401D-9E62-6E56CA93F06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0" name="Shape 3">
          <a:extLst>
            <a:ext uri="{FF2B5EF4-FFF2-40B4-BE49-F238E27FC236}">
              <a16:creationId xmlns:a16="http://schemas.microsoft.com/office/drawing/2014/main" id="{853D3A4C-C3CF-472E-9650-30B10F7A898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1" name="Shape 3">
          <a:extLst>
            <a:ext uri="{FF2B5EF4-FFF2-40B4-BE49-F238E27FC236}">
              <a16:creationId xmlns:a16="http://schemas.microsoft.com/office/drawing/2014/main" id="{11B09D69-C408-4823-A1E0-241DF605BFE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2" name="Shape 3">
          <a:extLst>
            <a:ext uri="{FF2B5EF4-FFF2-40B4-BE49-F238E27FC236}">
              <a16:creationId xmlns:a16="http://schemas.microsoft.com/office/drawing/2014/main" id="{73D73590-289A-44B5-AE10-FE32858214F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3" name="Shape 3">
          <a:extLst>
            <a:ext uri="{FF2B5EF4-FFF2-40B4-BE49-F238E27FC236}">
              <a16:creationId xmlns:a16="http://schemas.microsoft.com/office/drawing/2014/main" id="{CA80B923-7F10-4FEA-988F-3C6A0CEDC7C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4" name="Shape 3">
          <a:extLst>
            <a:ext uri="{FF2B5EF4-FFF2-40B4-BE49-F238E27FC236}">
              <a16:creationId xmlns:a16="http://schemas.microsoft.com/office/drawing/2014/main" id="{1D3BB310-B8E4-4724-82C6-F28C89E3290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5" name="Shape 3">
          <a:extLst>
            <a:ext uri="{FF2B5EF4-FFF2-40B4-BE49-F238E27FC236}">
              <a16:creationId xmlns:a16="http://schemas.microsoft.com/office/drawing/2014/main" id="{C91A72BC-3F96-4AD3-A79D-96CD58E3D40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6" name="Shape 3">
          <a:extLst>
            <a:ext uri="{FF2B5EF4-FFF2-40B4-BE49-F238E27FC236}">
              <a16:creationId xmlns:a16="http://schemas.microsoft.com/office/drawing/2014/main" id="{A5637762-3046-4D37-829C-A7C1D7B1EFE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7" name="Shape 3">
          <a:extLst>
            <a:ext uri="{FF2B5EF4-FFF2-40B4-BE49-F238E27FC236}">
              <a16:creationId xmlns:a16="http://schemas.microsoft.com/office/drawing/2014/main" id="{5088CBD8-25E7-4460-91D7-ECABEA94684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8" name="Shape 3">
          <a:extLst>
            <a:ext uri="{FF2B5EF4-FFF2-40B4-BE49-F238E27FC236}">
              <a16:creationId xmlns:a16="http://schemas.microsoft.com/office/drawing/2014/main" id="{26D02EBA-7BED-4157-88AA-C87FDD19A2D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29" name="Shape 3">
          <a:extLst>
            <a:ext uri="{FF2B5EF4-FFF2-40B4-BE49-F238E27FC236}">
              <a16:creationId xmlns:a16="http://schemas.microsoft.com/office/drawing/2014/main" id="{2435717B-3ADF-4917-BC20-496AA485052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0" name="Shape 3">
          <a:extLst>
            <a:ext uri="{FF2B5EF4-FFF2-40B4-BE49-F238E27FC236}">
              <a16:creationId xmlns:a16="http://schemas.microsoft.com/office/drawing/2014/main" id="{A2DA3830-9030-49E0-BF28-77032D1E436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1" name="Shape 3">
          <a:extLst>
            <a:ext uri="{FF2B5EF4-FFF2-40B4-BE49-F238E27FC236}">
              <a16:creationId xmlns:a16="http://schemas.microsoft.com/office/drawing/2014/main" id="{96FF2A31-E27A-40E7-BC5C-3B38C529C6A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2" name="Shape 3">
          <a:extLst>
            <a:ext uri="{FF2B5EF4-FFF2-40B4-BE49-F238E27FC236}">
              <a16:creationId xmlns:a16="http://schemas.microsoft.com/office/drawing/2014/main" id="{782F7E15-08D2-43E2-8201-21623766036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3" name="Shape 3">
          <a:extLst>
            <a:ext uri="{FF2B5EF4-FFF2-40B4-BE49-F238E27FC236}">
              <a16:creationId xmlns:a16="http://schemas.microsoft.com/office/drawing/2014/main" id="{91163767-B5E5-40E9-8C0A-40251502708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4" name="Shape 3">
          <a:extLst>
            <a:ext uri="{FF2B5EF4-FFF2-40B4-BE49-F238E27FC236}">
              <a16:creationId xmlns:a16="http://schemas.microsoft.com/office/drawing/2014/main" id="{E303EFE6-AE4B-4AE5-B9BD-022530B6B90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5" name="Shape 3">
          <a:extLst>
            <a:ext uri="{FF2B5EF4-FFF2-40B4-BE49-F238E27FC236}">
              <a16:creationId xmlns:a16="http://schemas.microsoft.com/office/drawing/2014/main" id="{002C69F6-5AC3-4321-8554-D27D12FACBF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6" name="Shape 3">
          <a:extLst>
            <a:ext uri="{FF2B5EF4-FFF2-40B4-BE49-F238E27FC236}">
              <a16:creationId xmlns:a16="http://schemas.microsoft.com/office/drawing/2014/main" id="{9D50AD8B-18C3-49AB-915F-E818765EE7D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7" name="Shape 3">
          <a:extLst>
            <a:ext uri="{FF2B5EF4-FFF2-40B4-BE49-F238E27FC236}">
              <a16:creationId xmlns:a16="http://schemas.microsoft.com/office/drawing/2014/main" id="{57FE8FA1-A9BE-4918-A644-81C83C24115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8" name="Shape 3">
          <a:extLst>
            <a:ext uri="{FF2B5EF4-FFF2-40B4-BE49-F238E27FC236}">
              <a16:creationId xmlns:a16="http://schemas.microsoft.com/office/drawing/2014/main" id="{FAF2B17B-BCF3-4BDA-9D75-731BDB883F7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39" name="Shape 3">
          <a:extLst>
            <a:ext uri="{FF2B5EF4-FFF2-40B4-BE49-F238E27FC236}">
              <a16:creationId xmlns:a16="http://schemas.microsoft.com/office/drawing/2014/main" id="{3D72D187-5816-4B0F-8187-52D074EAC9B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0" name="Shape 3">
          <a:extLst>
            <a:ext uri="{FF2B5EF4-FFF2-40B4-BE49-F238E27FC236}">
              <a16:creationId xmlns:a16="http://schemas.microsoft.com/office/drawing/2014/main" id="{D215A2B1-4C0D-44FF-B5D4-72442F06405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1" name="Shape 3">
          <a:extLst>
            <a:ext uri="{FF2B5EF4-FFF2-40B4-BE49-F238E27FC236}">
              <a16:creationId xmlns:a16="http://schemas.microsoft.com/office/drawing/2014/main" id="{365FBCD8-7B64-4B71-9993-AACED19E138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2" name="Shape 3">
          <a:extLst>
            <a:ext uri="{FF2B5EF4-FFF2-40B4-BE49-F238E27FC236}">
              <a16:creationId xmlns:a16="http://schemas.microsoft.com/office/drawing/2014/main" id="{5DD07FE7-DADE-458A-B049-62E416F2E8F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3" name="Shape 3">
          <a:extLst>
            <a:ext uri="{FF2B5EF4-FFF2-40B4-BE49-F238E27FC236}">
              <a16:creationId xmlns:a16="http://schemas.microsoft.com/office/drawing/2014/main" id="{EF94CFD6-D307-4277-ACF5-EC2FA9CBB85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4" name="Shape 3">
          <a:extLst>
            <a:ext uri="{FF2B5EF4-FFF2-40B4-BE49-F238E27FC236}">
              <a16:creationId xmlns:a16="http://schemas.microsoft.com/office/drawing/2014/main" id="{4F5EADEC-6605-40C0-9CC5-CE00AA99DD0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5" name="Shape 3">
          <a:extLst>
            <a:ext uri="{FF2B5EF4-FFF2-40B4-BE49-F238E27FC236}">
              <a16:creationId xmlns:a16="http://schemas.microsoft.com/office/drawing/2014/main" id="{2C668A32-FEDE-49F2-B0D7-186B5D73C86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6" name="Shape 3">
          <a:extLst>
            <a:ext uri="{FF2B5EF4-FFF2-40B4-BE49-F238E27FC236}">
              <a16:creationId xmlns:a16="http://schemas.microsoft.com/office/drawing/2014/main" id="{2F5122EF-7FD2-4925-B587-0740FECE476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7" name="Shape 3">
          <a:extLst>
            <a:ext uri="{FF2B5EF4-FFF2-40B4-BE49-F238E27FC236}">
              <a16:creationId xmlns:a16="http://schemas.microsoft.com/office/drawing/2014/main" id="{ACE55416-437C-4389-ABE0-FD9EB219654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8" name="Shape 3">
          <a:extLst>
            <a:ext uri="{FF2B5EF4-FFF2-40B4-BE49-F238E27FC236}">
              <a16:creationId xmlns:a16="http://schemas.microsoft.com/office/drawing/2014/main" id="{BC24C4B6-80AB-47C3-85BD-FCEC521A7A0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49" name="Shape 3">
          <a:extLst>
            <a:ext uri="{FF2B5EF4-FFF2-40B4-BE49-F238E27FC236}">
              <a16:creationId xmlns:a16="http://schemas.microsoft.com/office/drawing/2014/main" id="{2BAADF63-1948-4624-88E4-7F2A3252970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0" name="Shape 3">
          <a:extLst>
            <a:ext uri="{FF2B5EF4-FFF2-40B4-BE49-F238E27FC236}">
              <a16:creationId xmlns:a16="http://schemas.microsoft.com/office/drawing/2014/main" id="{91761432-212A-4F66-918E-22B2CB5A55A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1" name="Shape 3">
          <a:extLst>
            <a:ext uri="{FF2B5EF4-FFF2-40B4-BE49-F238E27FC236}">
              <a16:creationId xmlns:a16="http://schemas.microsoft.com/office/drawing/2014/main" id="{8A4CD258-399B-4C00-8B0E-E5BC69B2FAD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2" name="Shape 3">
          <a:extLst>
            <a:ext uri="{FF2B5EF4-FFF2-40B4-BE49-F238E27FC236}">
              <a16:creationId xmlns:a16="http://schemas.microsoft.com/office/drawing/2014/main" id="{EF88D5F7-C3C8-498B-8E13-E9A2F62B7C8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3" name="Shape 3">
          <a:extLst>
            <a:ext uri="{FF2B5EF4-FFF2-40B4-BE49-F238E27FC236}">
              <a16:creationId xmlns:a16="http://schemas.microsoft.com/office/drawing/2014/main" id="{B823820E-7AAB-4B34-8B20-E9F28D76FC0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4" name="Shape 3">
          <a:extLst>
            <a:ext uri="{FF2B5EF4-FFF2-40B4-BE49-F238E27FC236}">
              <a16:creationId xmlns:a16="http://schemas.microsoft.com/office/drawing/2014/main" id="{C860F539-195E-4C52-8BD5-65D8817267D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5" name="Shape 3">
          <a:extLst>
            <a:ext uri="{FF2B5EF4-FFF2-40B4-BE49-F238E27FC236}">
              <a16:creationId xmlns:a16="http://schemas.microsoft.com/office/drawing/2014/main" id="{46995D79-E519-4544-8110-12BC5D360F1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6" name="Shape 3">
          <a:extLst>
            <a:ext uri="{FF2B5EF4-FFF2-40B4-BE49-F238E27FC236}">
              <a16:creationId xmlns:a16="http://schemas.microsoft.com/office/drawing/2014/main" id="{3FDAB6D4-71AF-4B91-913A-7E76FA7B4C8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7" name="Shape 3">
          <a:extLst>
            <a:ext uri="{FF2B5EF4-FFF2-40B4-BE49-F238E27FC236}">
              <a16:creationId xmlns:a16="http://schemas.microsoft.com/office/drawing/2014/main" id="{9A0C6233-64A2-42A9-8183-A54089D5EAC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8" name="Shape 3">
          <a:extLst>
            <a:ext uri="{FF2B5EF4-FFF2-40B4-BE49-F238E27FC236}">
              <a16:creationId xmlns:a16="http://schemas.microsoft.com/office/drawing/2014/main" id="{AB8B28BD-9B5A-4EE5-A70B-D28C66CCBE2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59" name="Shape 3">
          <a:extLst>
            <a:ext uri="{FF2B5EF4-FFF2-40B4-BE49-F238E27FC236}">
              <a16:creationId xmlns:a16="http://schemas.microsoft.com/office/drawing/2014/main" id="{4B192C54-D9B2-44BE-B3D1-9D69C9D5D30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60" name="Shape 3">
          <a:extLst>
            <a:ext uri="{FF2B5EF4-FFF2-40B4-BE49-F238E27FC236}">
              <a16:creationId xmlns:a16="http://schemas.microsoft.com/office/drawing/2014/main" id="{2874CC8F-7F76-4FC5-B2B1-11B3C078B4F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61" name="Shape 3">
          <a:extLst>
            <a:ext uri="{FF2B5EF4-FFF2-40B4-BE49-F238E27FC236}">
              <a16:creationId xmlns:a16="http://schemas.microsoft.com/office/drawing/2014/main" id="{00CF5932-DCC4-4528-9111-E2E32C38512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62" name="Shape 3">
          <a:extLst>
            <a:ext uri="{FF2B5EF4-FFF2-40B4-BE49-F238E27FC236}">
              <a16:creationId xmlns:a16="http://schemas.microsoft.com/office/drawing/2014/main" id="{E977F60D-CDF3-449F-A755-0B1DCEE5409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63" name="Shape 3">
          <a:extLst>
            <a:ext uri="{FF2B5EF4-FFF2-40B4-BE49-F238E27FC236}">
              <a16:creationId xmlns:a16="http://schemas.microsoft.com/office/drawing/2014/main" id="{A881214E-666B-4099-ACCA-98AF2D5961C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64" name="Shape 3">
          <a:extLst>
            <a:ext uri="{FF2B5EF4-FFF2-40B4-BE49-F238E27FC236}">
              <a16:creationId xmlns:a16="http://schemas.microsoft.com/office/drawing/2014/main" id="{43160754-6C38-443F-B6CE-1F6EDB074C9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65" name="Shape 3">
          <a:extLst>
            <a:ext uri="{FF2B5EF4-FFF2-40B4-BE49-F238E27FC236}">
              <a16:creationId xmlns:a16="http://schemas.microsoft.com/office/drawing/2014/main" id="{90FFD59C-3D3E-4683-85D1-91DB547BBDB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66" name="Shape 3">
          <a:extLst>
            <a:ext uri="{FF2B5EF4-FFF2-40B4-BE49-F238E27FC236}">
              <a16:creationId xmlns:a16="http://schemas.microsoft.com/office/drawing/2014/main" id="{040C5005-C209-4B63-848D-395A302A899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67" name="Shape 3">
          <a:extLst>
            <a:ext uri="{FF2B5EF4-FFF2-40B4-BE49-F238E27FC236}">
              <a16:creationId xmlns:a16="http://schemas.microsoft.com/office/drawing/2014/main" id="{2F4BD433-8713-4FF3-B1B5-AAC98634A40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68" name="Shape 3">
          <a:extLst>
            <a:ext uri="{FF2B5EF4-FFF2-40B4-BE49-F238E27FC236}">
              <a16:creationId xmlns:a16="http://schemas.microsoft.com/office/drawing/2014/main" id="{3DA47A42-C39F-4096-8591-B0F4470E34C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69" name="Shape 3">
          <a:extLst>
            <a:ext uri="{FF2B5EF4-FFF2-40B4-BE49-F238E27FC236}">
              <a16:creationId xmlns:a16="http://schemas.microsoft.com/office/drawing/2014/main" id="{F061F9F0-E24B-4B2C-88E8-D54BE517BCE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70" name="Shape 3">
          <a:extLst>
            <a:ext uri="{FF2B5EF4-FFF2-40B4-BE49-F238E27FC236}">
              <a16:creationId xmlns:a16="http://schemas.microsoft.com/office/drawing/2014/main" id="{A53B706C-EAB8-4A4B-9F68-A878EF197BD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71" name="Shape 3">
          <a:extLst>
            <a:ext uri="{FF2B5EF4-FFF2-40B4-BE49-F238E27FC236}">
              <a16:creationId xmlns:a16="http://schemas.microsoft.com/office/drawing/2014/main" id="{80F8227E-6FEE-430F-814D-9724481D003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72" name="Shape 3">
          <a:extLst>
            <a:ext uri="{FF2B5EF4-FFF2-40B4-BE49-F238E27FC236}">
              <a16:creationId xmlns:a16="http://schemas.microsoft.com/office/drawing/2014/main" id="{8A80331D-27CE-495D-B69B-94687138F15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378</xdr:row>
      <xdr:rowOff>310445</xdr:rowOff>
    </xdr:from>
    <xdr:to>
      <xdr:col>8</xdr:col>
      <xdr:colOff>255411</xdr:colOff>
      <xdr:row>379</xdr:row>
      <xdr:rowOff>443089</xdr:rowOff>
    </xdr:to>
    <xdr:sp macro="" textlink="">
      <xdr:nvSpPr>
        <xdr:cNvPr id="5273" name="Shape 3">
          <a:extLst>
            <a:ext uri="{FF2B5EF4-FFF2-40B4-BE49-F238E27FC236}">
              <a16:creationId xmlns:a16="http://schemas.microsoft.com/office/drawing/2014/main" id="{8D30121D-6C47-42AD-A3C1-D21BEC4C17C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74" name="Shape 3">
          <a:extLst>
            <a:ext uri="{FF2B5EF4-FFF2-40B4-BE49-F238E27FC236}">
              <a16:creationId xmlns:a16="http://schemas.microsoft.com/office/drawing/2014/main" id="{0B8CE0EC-D8DA-4F67-95EA-713D18ED234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75" name="Shape 3">
          <a:extLst>
            <a:ext uri="{FF2B5EF4-FFF2-40B4-BE49-F238E27FC236}">
              <a16:creationId xmlns:a16="http://schemas.microsoft.com/office/drawing/2014/main" id="{18401CA9-CC75-4D61-B0A7-AAE5A355F12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76" name="Shape 3">
          <a:extLst>
            <a:ext uri="{FF2B5EF4-FFF2-40B4-BE49-F238E27FC236}">
              <a16:creationId xmlns:a16="http://schemas.microsoft.com/office/drawing/2014/main" id="{F53148C4-9253-4A5F-A82B-16537324BB6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77" name="Shape 3">
          <a:extLst>
            <a:ext uri="{FF2B5EF4-FFF2-40B4-BE49-F238E27FC236}">
              <a16:creationId xmlns:a16="http://schemas.microsoft.com/office/drawing/2014/main" id="{FBBA9760-97C5-4EDA-BF58-C03EBE76FDC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78" name="Shape 3">
          <a:extLst>
            <a:ext uri="{FF2B5EF4-FFF2-40B4-BE49-F238E27FC236}">
              <a16:creationId xmlns:a16="http://schemas.microsoft.com/office/drawing/2014/main" id="{6A71CA47-BBA8-448A-9F74-E43FB73CF81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79" name="Shape 3">
          <a:extLst>
            <a:ext uri="{FF2B5EF4-FFF2-40B4-BE49-F238E27FC236}">
              <a16:creationId xmlns:a16="http://schemas.microsoft.com/office/drawing/2014/main" id="{316395CD-D0D4-4BD8-958C-7EA764BEEF7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0" name="Shape 3">
          <a:extLst>
            <a:ext uri="{FF2B5EF4-FFF2-40B4-BE49-F238E27FC236}">
              <a16:creationId xmlns:a16="http://schemas.microsoft.com/office/drawing/2014/main" id="{E329C9CD-CB5F-47A3-B8C7-30DDDE7C240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1" name="Shape 3">
          <a:extLst>
            <a:ext uri="{FF2B5EF4-FFF2-40B4-BE49-F238E27FC236}">
              <a16:creationId xmlns:a16="http://schemas.microsoft.com/office/drawing/2014/main" id="{00C91790-0AFD-437C-AE69-92BD6E1EEA6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2" name="Shape 3">
          <a:extLst>
            <a:ext uri="{FF2B5EF4-FFF2-40B4-BE49-F238E27FC236}">
              <a16:creationId xmlns:a16="http://schemas.microsoft.com/office/drawing/2014/main" id="{CD2BA4B2-D65D-42FA-BD14-BFDE309B656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3" name="Shape 3">
          <a:extLst>
            <a:ext uri="{FF2B5EF4-FFF2-40B4-BE49-F238E27FC236}">
              <a16:creationId xmlns:a16="http://schemas.microsoft.com/office/drawing/2014/main" id="{ED297184-0088-4261-998C-3DD8CB9CE96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4" name="Shape 3">
          <a:extLst>
            <a:ext uri="{FF2B5EF4-FFF2-40B4-BE49-F238E27FC236}">
              <a16:creationId xmlns:a16="http://schemas.microsoft.com/office/drawing/2014/main" id="{54AC352E-3A8D-4EF1-8A5D-D9D151EF708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5" name="Shape 3">
          <a:extLst>
            <a:ext uri="{FF2B5EF4-FFF2-40B4-BE49-F238E27FC236}">
              <a16:creationId xmlns:a16="http://schemas.microsoft.com/office/drawing/2014/main" id="{C39C6E75-6CE7-4254-B9ED-51E93F68962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6" name="Shape 3">
          <a:extLst>
            <a:ext uri="{FF2B5EF4-FFF2-40B4-BE49-F238E27FC236}">
              <a16:creationId xmlns:a16="http://schemas.microsoft.com/office/drawing/2014/main" id="{08EC2BB9-3CF7-45D3-90CB-61B7A67DE45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7" name="Shape 3">
          <a:extLst>
            <a:ext uri="{FF2B5EF4-FFF2-40B4-BE49-F238E27FC236}">
              <a16:creationId xmlns:a16="http://schemas.microsoft.com/office/drawing/2014/main" id="{E7A9EC2C-0F37-45C9-B048-0F05639F903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8" name="Shape 3">
          <a:extLst>
            <a:ext uri="{FF2B5EF4-FFF2-40B4-BE49-F238E27FC236}">
              <a16:creationId xmlns:a16="http://schemas.microsoft.com/office/drawing/2014/main" id="{287DD851-BBBC-4378-B6B9-495471AD161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89" name="Shape 3">
          <a:extLst>
            <a:ext uri="{FF2B5EF4-FFF2-40B4-BE49-F238E27FC236}">
              <a16:creationId xmlns:a16="http://schemas.microsoft.com/office/drawing/2014/main" id="{5DFEB472-28CC-4046-AC7D-C088EFD05A4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0" name="Shape 3">
          <a:extLst>
            <a:ext uri="{FF2B5EF4-FFF2-40B4-BE49-F238E27FC236}">
              <a16:creationId xmlns:a16="http://schemas.microsoft.com/office/drawing/2014/main" id="{367DB76E-51E8-4E05-9B4B-C2963C2842E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1" name="Shape 3">
          <a:extLst>
            <a:ext uri="{FF2B5EF4-FFF2-40B4-BE49-F238E27FC236}">
              <a16:creationId xmlns:a16="http://schemas.microsoft.com/office/drawing/2014/main" id="{F57E085E-5F84-4B6B-983A-D7A83FE1FC0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2" name="Shape 3">
          <a:extLst>
            <a:ext uri="{FF2B5EF4-FFF2-40B4-BE49-F238E27FC236}">
              <a16:creationId xmlns:a16="http://schemas.microsoft.com/office/drawing/2014/main" id="{FE1DA528-4A90-44FA-8523-100BD97A56C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3" name="Shape 3">
          <a:extLst>
            <a:ext uri="{FF2B5EF4-FFF2-40B4-BE49-F238E27FC236}">
              <a16:creationId xmlns:a16="http://schemas.microsoft.com/office/drawing/2014/main" id="{77AB81B0-DFA8-4643-84EE-CA96F5019EE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4" name="Shape 3">
          <a:extLst>
            <a:ext uri="{FF2B5EF4-FFF2-40B4-BE49-F238E27FC236}">
              <a16:creationId xmlns:a16="http://schemas.microsoft.com/office/drawing/2014/main" id="{5121D03B-7AEA-4BEC-8E3E-A6E056B6647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5" name="Shape 3">
          <a:extLst>
            <a:ext uri="{FF2B5EF4-FFF2-40B4-BE49-F238E27FC236}">
              <a16:creationId xmlns:a16="http://schemas.microsoft.com/office/drawing/2014/main" id="{7AB9A05E-576F-4AD2-BCC9-0913D3CF243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6" name="Shape 3">
          <a:extLst>
            <a:ext uri="{FF2B5EF4-FFF2-40B4-BE49-F238E27FC236}">
              <a16:creationId xmlns:a16="http://schemas.microsoft.com/office/drawing/2014/main" id="{A4FB0078-CF69-43E6-AE55-0708C5DABCB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7" name="Shape 3">
          <a:extLst>
            <a:ext uri="{FF2B5EF4-FFF2-40B4-BE49-F238E27FC236}">
              <a16:creationId xmlns:a16="http://schemas.microsoft.com/office/drawing/2014/main" id="{D1628009-3576-44A1-8B1B-34598B72367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8" name="Shape 3">
          <a:extLst>
            <a:ext uri="{FF2B5EF4-FFF2-40B4-BE49-F238E27FC236}">
              <a16:creationId xmlns:a16="http://schemas.microsoft.com/office/drawing/2014/main" id="{30EA9507-7591-4832-B158-A1A75B8A725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299" name="Shape 3">
          <a:extLst>
            <a:ext uri="{FF2B5EF4-FFF2-40B4-BE49-F238E27FC236}">
              <a16:creationId xmlns:a16="http://schemas.microsoft.com/office/drawing/2014/main" id="{F705842C-50BD-4197-915B-29FECA00DC7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0" name="Shape 3">
          <a:extLst>
            <a:ext uri="{FF2B5EF4-FFF2-40B4-BE49-F238E27FC236}">
              <a16:creationId xmlns:a16="http://schemas.microsoft.com/office/drawing/2014/main" id="{FEED3C0E-08D7-437D-885E-84DEFC4DCCA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1" name="Shape 3">
          <a:extLst>
            <a:ext uri="{FF2B5EF4-FFF2-40B4-BE49-F238E27FC236}">
              <a16:creationId xmlns:a16="http://schemas.microsoft.com/office/drawing/2014/main" id="{CAD38DD1-6F56-4B0F-951C-05A11165F08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2" name="Shape 3">
          <a:extLst>
            <a:ext uri="{FF2B5EF4-FFF2-40B4-BE49-F238E27FC236}">
              <a16:creationId xmlns:a16="http://schemas.microsoft.com/office/drawing/2014/main" id="{6A4303DA-7233-4A8B-AFF8-692D0F2D027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3" name="Shape 3">
          <a:extLst>
            <a:ext uri="{FF2B5EF4-FFF2-40B4-BE49-F238E27FC236}">
              <a16:creationId xmlns:a16="http://schemas.microsoft.com/office/drawing/2014/main" id="{51F7B07E-C6C2-4C6B-BCFC-3994DF3C382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4" name="Shape 3">
          <a:extLst>
            <a:ext uri="{FF2B5EF4-FFF2-40B4-BE49-F238E27FC236}">
              <a16:creationId xmlns:a16="http://schemas.microsoft.com/office/drawing/2014/main" id="{5672B9EE-2A9B-4B4D-9673-E670116CFA5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5" name="Shape 3">
          <a:extLst>
            <a:ext uri="{FF2B5EF4-FFF2-40B4-BE49-F238E27FC236}">
              <a16:creationId xmlns:a16="http://schemas.microsoft.com/office/drawing/2014/main" id="{74F91FCF-4EA1-458A-BB43-D49E087E3FA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6" name="Shape 3">
          <a:extLst>
            <a:ext uri="{FF2B5EF4-FFF2-40B4-BE49-F238E27FC236}">
              <a16:creationId xmlns:a16="http://schemas.microsoft.com/office/drawing/2014/main" id="{A329EF2B-9F17-484A-AA3F-6BA966F3886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7" name="Shape 3">
          <a:extLst>
            <a:ext uri="{FF2B5EF4-FFF2-40B4-BE49-F238E27FC236}">
              <a16:creationId xmlns:a16="http://schemas.microsoft.com/office/drawing/2014/main" id="{C979AAA3-11CE-40C3-A003-2E9B52DC0F4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08" name="Shape 3">
          <a:extLst>
            <a:ext uri="{FF2B5EF4-FFF2-40B4-BE49-F238E27FC236}">
              <a16:creationId xmlns:a16="http://schemas.microsoft.com/office/drawing/2014/main" id="{BFB4F92B-98ED-401A-9C8C-2E2DD3CC08A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09" name="Shape 3">
          <a:extLst>
            <a:ext uri="{FF2B5EF4-FFF2-40B4-BE49-F238E27FC236}">
              <a16:creationId xmlns:a16="http://schemas.microsoft.com/office/drawing/2014/main" id="{2791DA78-75D9-4D3E-A163-B7CAA7FB051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10" name="Shape 3">
          <a:extLst>
            <a:ext uri="{FF2B5EF4-FFF2-40B4-BE49-F238E27FC236}">
              <a16:creationId xmlns:a16="http://schemas.microsoft.com/office/drawing/2014/main" id="{A365A533-D5CD-48A2-9252-D43649E4617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11" name="Shape 3">
          <a:extLst>
            <a:ext uri="{FF2B5EF4-FFF2-40B4-BE49-F238E27FC236}">
              <a16:creationId xmlns:a16="http://schemas.microsoft.com/office/drawing/2014/main" id="{860FDD90-0FD2-4C61-A732-3FB7EDE96B3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12" name="Shape 3">
          <a:extLst>
            <a:ext uri="{FF2B5EF4-FFF2-40B4-BE49-F238E27FC236}">
              <a16:creationId xmlns:a16="http://schemas.microsoft.com/office/drawing/2014/main" id="{649F2267-B8D9-42B5-96D8-F3CE7D1C447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13" name="Shape 3">
          <a:extLst>
            <a:ext uri="{FF2B5EF4-FFF2-40B4-BE49-F238E27FC236}">
              <a16:creationId xmlns:a16="http://schemas.microsoft.com/office/drawing/2014/main" id="{C06EFFCD-CFEF-43D6-BEF8-CD7275DE526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14" name="Shape 3">
          <a:extLst>
            <a:ext uri="{FF2B5EF4-FFF2-40B4-BE49-F238E27FC236}">
              <a16:creationId xmlns:a16="http://schemas.microsoft.com/office/drawing/2014/main" id="{716689FD-B129-4C04-A407-CC4C7D074A1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15" name="Shape 3">
          <a:extLst>
            <a:ext uri="{FF2B5EF4-FFF2-40B4-BE49-F238E27FC236}">
              <a16:creationId xmlns:a16="http://schemas.microsoft.com/office/drawing/2014/main" id="{D2638A0A-8431-474C-8BB6-CDCF2E9BF97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16" name="Shape 3">
          <a:extLst>
            <a:ext uri="{FF2B5EF4-FFF2-40B4-BE49-F238E27FC236}">
              <a16:creationId xmlns:a16="http://schemas.microsoft.com/office/drawing/2014/main" id="{A99E4E40-8A1C-411E-BC34-D00F5859772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17" name="Shape 3">
          <a:extLst>
            <a:ext uri="{FF2B5EF4-FFF2-40B4-BE49-F238E27FC236}">
              <a16:creationId xmlns:a16="http://schemas.microsoft.com/office/drawing/2014/main" id="{91AA1579-3F0B-4D25-801E-9CF655C800C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18" name="Shape 3">
          <a:extLst>
            <a:ext uri="{FF2B5EF4-FFF2-40B4-BE49-F238E27FC236}">
              <a16:creationId xmlns:a16="http://schemas.microsoft.com/office/drawing/2014/main" id="{5DEFD2F8-A6C4-4AEA-9203-7498044835D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19" name="Shape 3">
          <a:extLst>
            <a:ext uri="{FF2B5EF4-FFF2-40B4-BE49-F238E27FC236}">
              <a16:creationId xmlns:a16="http://schemas.microsoft.com/office/drawing/2014/main" id="{A93B4712-982B-4D86-A12F-809BCE1A231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0" name="Shape 3">
          <a:extLst>
            <a:ext uri="{FF2B5EF4-FFF2-40B4-BE49-F238E27FC236}">
              <a16:creationId xmlns:a16="http://schemas.microsoft.com/office/drawing/2014/main" id="{9A3209DB-ED3E-4E64-B42B-BDBBFC39E26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1" name="Shape 3">
          <a:extLst>
            <a:ext uri="{FF2B5EF4-FFF2-40B4-BE49-F238E27FC236}">
              <a16:creationId xmlns:a16="http://schemas.microsoft.com/office/drawing/2014/main" id="{5F96C41B-94E7-404A-BADE-921C4D99914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2" name="Shape 3">
          <a:extLst>
            <a:ext uri="{FF2B5EF4-FFF2-40B4-BE49-F238E27FC236}">
              <a16:creationId xmlns:a16="http://schemas.microsoft.com/office/drawing/2014/main" id="{EECF6564-E0AC-456B-A85F-076C5A7A2BD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23" name="Shape 3">
          <a:extLst>
            <a:ext uri="{FF2B5EF4-FFF2-40B4-BE49-F238E27FC236}">
              <a16:creationId xmlns:a16="http://schemas.microsoft.com/office/drawing/2014/main" id="{7A9D83F4-493F-43C9-9AF9-7AAAA25B6AF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24" name="Shape 3">
          <a:extLst>
            <a:ext uri="{FF2B5EF4-FFF2-40B4-BE49-F238E27FC236}">
              <a16:creationId xmlns:a16="http://schemas.microsoft.com/office/drawing/2014/main" id="{83CD512F-E0C7-4740-AEF8-DA9DFD872C1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5" name="Shape 3">
          <a:extLst>
            <a:ext uri="{FF2B5EF4-FFF2-40B4-BE49-F238E27FC236}">
              <a16:creationId xmlns:a16="http://schemas.microsoft.com/office/drawing/2014/main" id="{94E1D138-E2AC-41D6-9364-207E7EFE961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6" name="Shape 3">
          <a:extLst>
            <a:ext uri="{FF2B5EF4-FFF2-40B4-BE49-F238E27FC236}">
              <a16:creationId xmlns:a16="http://schemas.microsoft.com/office/drawing/2014/main" id="{775014E1-70C6-4809-96B1-DA3DD43DB73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7" name="Shape 3">
          <a:extLst>
            <a:ext uri="{FF2B5EF4-FFF2-40B4-BE49-F238E27FC236}">
              <a16:creationId xmlns:a16="http://schemas.microsoft.com/office/drawing/2014/main" id="{2E4DE5A5-6978-4796-A41D-209382F6B0B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8" name="Shape 3">
          <a:extLst>
            <a:ext uri="{FF2B5EF4-FFF2-40B4-BE49-F238E27FC236}">
              <a16:creationId xmlns:a16="http://schemas.microsoft.com/office/drawing/2014/main" id="{239A930D-5049-4137-9E92-DF92EDC44DA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29" name="Shape 3">
          <a:extLst>
            <a:ext uri="{FF2B5EF4-FFF2-40B4-BE49-F238E27FC236}">
              <a16:creationId xmlns:a16="http://schemas.microsoft.com/office/drawing/2014/main" id="{4A3E2812-FC1F-40AB-BAED-00CAB790646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30" name="Shape 3">
          <a:extLst>
            <a:ext uri="{FF2B5EF4-FFF2-40B4-BE49-F238E27FC236}">
              <a16:creationId xmlns:a16="http://schemas.microsoft.com/office/drawing/2014/main" id="{6F34EFD4-0CB9-4E00-BC98-FD70A478645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31" name="Shape 3">
          <a:extLst>
            <a:ext uri="{FF2B5EF4-FFF2-40B4-BE49-F238E27FC236}">
              <a16:creationId xmlns:a16="http://schemas.microsoft.com/office/drawing/2014/main" id="{18AA2771-A6A2-499D-8279-96D8B25737C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32" name="Shape 3">
          <a:extLst>
            <a:ext uri="{FF2B5EF4-FFF2-40B4-BE49-F238E27FC236}">
              <a16:creationId xmlns:a16="http://schemas.microsoft.com/office/drawing/2014/main" id="{9B3BAD31-447D-401C-A86B-F504E8FA4CD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33" name="Shape 3">
          <a:extLst>
            <a:ext uri="{FF2B5EF4-FFF2-40B4-BE49-F238E27FC236}">
              <a16:creationId xmlns:a16="http://schemas.microsoft.com/office/drawing/2014/main" id="{88910A7D-2F97-4165-A316-A84C1AD2918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34" name="Shape 3">
          <a:extLst>
            <a:ext uri="{FF2B5EF4-FFF2-40B4-BE49-F238E27FC236}">
              <a16:creationId xmlns:a16="http://schemas.microsoft.com/office/drawing/2014/main" id="{EE6879E3-855B-4338-AAB5-DEC975054B9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35" name="Shape 3">
          <a:extLst>
            <a:ext uri="{FF2B5EF4-FFF2-40B4-BE49-F238E27FC236}">
              <a16:creationId xmlns:a16="http://schemas.microsoft.com/office/drawing/2014/main" id="{5C07F4DD-F474-4B0E-8D14-C64659D683F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36" name="Shape 3">
          <a:extLst>
            <a:ext uri="{FF2B5EF4-FFF2-40B4-BE49-F238E27FC236}">
              <a16:creationId xmlns:a16="http://schemas.microsoft.com/office/drawing/2014/main" id="{0A89E1A4-E1BA-4FF4-920A-076551B0FED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37" name="Shape 3">
          <a:extLst>
            <a:ext uri="{FF2B5EF4-FFF2-40B4-BE49-F238E27FC236}">
              <a16:creationId xmlns:a16="http://schemas.microsoft.com/office/drawing/2014/main" id="{BAC7C0CB-3B02-4B4D-8C8B-75A59B1473A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38" name="Shape 3">
          <a:extLst>
            <a:ext uri="{FF2B5EF4-FFF2-40B4-BE49-F238E27FC236}">
              <a16:creationId xmlns:a16="http://schemas.microsoft.com/office/drawing/2014/main" id="{9D061162-4C4D-4F7B-BB2D-8CD3D4F917E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39" name="Shape 3">
          <a:extLst>
            <a:ext uri="{FF2B5EF4-FFF2-40B4-BE49-F238E27FC236}">
              <a16:creationId xmlns:a16="http://schemas.microsoft.com/office/drawing/2014/main" id="{34FF9201-F915-444A-B0D3-C437FF3BB51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40" name="Shape 3">
          <a:extLst>
            <a:ext uri="{FF2B5EF4-FFF2-40B4-BE49-F238E27FC236}">
              <a16:creationId xmlns:a16="http://schemas.microsoft.com/office/drawing/2014/main" id="{CD94B5A4-A772-4D97-BFBC-7FD1C3F9C44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41" name="Shape 3">
          <a:extLst>
            <a:ext uri="{FF2B5EF4-FFF2-40B4-BE49-F238E27FC236}">
              <a16:creationId xmlns:a16="http://schemas.microsoft.com/office/drawing/2014/main" id="{0D4F57B4-081F-41C0-AD9E-6105E978512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42" name="Shape 3">
          <a:extLst>
            <a:ext uri="{FF2B5EF4-FFF2-40B4-BE49-F238E27FC236}">
              <a16:creationId xmlns:a16="http://schemas.microsoft.com/office/drawing/2014/main" id="{E0E389AC-BEFC-47B4-A93E-C5EF5430DB5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43" name="Shape 3">
          <a:extLst>
            <a:ext uri="{FF2B5EF4-FFF2-40B4-BE49-F238E27FC236}">
              <a16:creationId xmlns:a16="http://schemas.microsoft.com/office/drawing/2014/main" id="{9A761A0A-B2E2-45AC-93ED-70FBCC3B423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44" name="Shape 3">
          <a:extLst>
            <a:ext uri="{FF2B5EF4-FFF2-40B4-BE49-F238E27FC236}">
              <a16:creationId xmlns:a16="http://schemas.microsoft.com/office/drawing/2014/main" id="{DEF9A83A-3876-4C7B-B362-B00E60DBC69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45" name="Shape 3">
          <a:extLst>
            <a:ext uri="{FF2B5EF4-FFF2-40B4-BE49-F238E27FC236}">
              <a16:creationId xmlns:a16="http://schemas.microsoft.com/office/drawing/2014/main" id="{D9C9D073-D0AC-481A-9AE4-A7D19B5CF20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46" name="Shape 3">
          <a:extLst>
            <a:ext uri="{FF2B5EF4-FFF2-40B4-BE49-F238E27FC236}">
              <a16:creationId xmlns:a16="http://schemas.microsoft.com/office/drawing/2014/main" id="{50809FC2-3FE5-4A33-BE62-FDDB4FCF66F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47" name="Shape 3">
          <a:extLst>
            <a:ext uri="{FF2B5EF4-FFF2-40B4-BE49-F238E27FC236}">
              <a16:creationId xmlns:a16="http://schemas.microsoft.com/office/drawing/2014/main" id="{FB8393A0-2366-426C-82B3-7E5989A9B4C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48" name="Shape 3">
          <a:extLst>
            <a:ext uri="{FF2B5EF4-FFF2-40B4-BE49-F238E27FC236}">
              <a16:creationId xmlns:a16="http://schemas.microsoft.com/office/drawing/2014/main" id="{FD39FF7A-BEA1-4948-85B8-5E966EB4C73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49" name="Shape 3">
          <a:extLst>
            <a:ext uri="{FF2B5EF4-FFF2-40B4-BE49-F238E27FC236}">
              <a16:creationId xmlns:a16="http://schemas.microsoft.com/office/drawing/2014/main" id="{56158533-DF81-46FB-8C8A-F0FDA867FE4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0" name="Shape 3">
          <a:extLst>
            <a:ext uri="{FF2B5EF4-FFF2-40B4-BE49-F238E27FC236}">
              <a16:creationId xmlns:a16="http://schemas.microsoft.com/office/drawing/2014/main" id="{052D2615-2B55-4A8F-8A05-91F901A863F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1" name="Shape 3">
          <a:extLst>
            <a:ext uri="{FF2B5EF4-FFF2-40B4-BE49-F238E27FC236}">
              <a16:creationId xmlns:a16="http://schemas.microsoft.com/office/drawing/2014/main" id="{79D77858-2D5D-44EA-B09F-55A5961B5BF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2" name="Shape 3">
          <a:extLst>
            <a:ext uri="{FF2B5EF4-FFF2-40B4-BE49-F238E27FC236}">
              <a16:creationId xmlns:a16="http://schemas.microsoft.com/office/drawing/2014/main" id="{6D3787EE-835C-4642-896D-142955442CE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3" name="Shape 3">
          <a:extLst>
            <a:ext uri="{FF2B5EF4-FFF2-40B4-BE49-F238E27FC236}">
              <a16:creationId xmlns:a16="http://schemas.microsoft.com/office/drawing/2014/main" id="{26C5C2FA-72C4-4B63-BC4B-A6B545AE77A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4" name="Shape 3">
          <a:extLst>
            <a:ext uri="{FF2B5EF4-FFF2-40B4-BE49-F238E27FC236}">
              <a16:creationId xmlns:a16="http://schemas.microsoft.com/office/drawing/2014/main" id="{E14B4A16-17E0-406E-B2B2-326620FC075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5" name="Shape 3">
          <a:extLst>
            <a:ext uri="{FF2B5EF4-FFF2-40B4-BE49-F238E27FC236}">
              <a16:creationId xmlns:a16="http://schemas.microsoft.com/office/drawing/2014/main" id="{8194FF48-F433-4C57-A5DF-45B4AA3FA43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6" name="Shape 3">
          <a:extLst>
            <a:ext uri="{FF2B5EF4-FFF2-40B4-BE49-F238E27FC236}">
              <a16:creationId xmlns:a16="http://schemas.microsoft.com/office/drawing/2014/main" id="{E507ECB6-D8BD-4D32-A11C-D2AC02B3171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7" name="Shape 3">
          <a:extLst>
            <a:ext uri="{FF2B5EF4-FFF2-40B4-BE49-F238E27FC236}">
              <a16:creationId xmlns:a16="http://schemas.microsoft.com/office/drawing/2014/main" id="{E3095CC2-882F-497C-8993-9F281DC9A96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8" name="Shape 3">
          <a:extLst>
            <a:ext uri="{FF2B5EF4-FFF2-40B4-BE49-F238E27FC236}">
              <a16:creationId xmlns:a16="http://schemas.microsoft.com/office/drawing/2014/main" id="{5EA131F5-7771-4BCB-964B-F805A08885B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59" name="Shape 3">
          <a:extLst>
            <a:ext uri="{FF2B5EF4-FFF2-40B4-BE49-F238E27FC236}">
              <a16:creationId xmlns:a16="http://schemas.microsoft.com/office/drawing/2014/main" id="{5D964E6F-934C-4B8F-9246-321133E81E3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0" name="Shape 3">
          <a:extLst>
            <a:ext uri="{FF2B5EF4-FFF2-40B4-BE49-F238E27FC236}">
              <a16:creationId xmlns:a16="http://schemas.microsoft.com/office/drawing/2014/main" id="{053C8A45-98E9-4C85-BF08-493BFD97854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1" name="Shape 3">
          <a:extLst>
            <a:ext uri="{FF2B5EF4-FFF2-40B4-BE49-F238E27FC236}">
              <a16:creationId xmlns:a16="http://schemas.microsoft.com/office/drawing/2014/main" id="{6620B872-ED77-451E-B192-3254449821C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2" name="Shape 3">
          <a:extLst>
            <a:ext uri="{FF2B5EF4-FFF2-40B4-BE49-F238E27FC236}">
              <a16:creationId xmlns:a16="http://schemas.microsoft.com/office/drawing/2014/main" id="{7441B85E-38FB-44C0-A15B-0758D73285D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3" name="Shape 3">
          <a:extLst>
            <a:ext uri="{FF2B5EF4-FFF2-40B4-BE49-F238E27FC236}">
              <a16:creationId xmlns:a16="http://schemas.microsoft.com/office/drawing/2014/main" id="{BA6A664B-AE0F-457B-997E-2F4BBB18A45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4" name="Shape 3">
          <a:extLst>
            <a:ext uri="{FF2B5EF4-FFF2-40B4-BE49-F238E27FC236}">
              <a16:creationId xmlns:a16="http://schemas.microsoft.com/office/drawing/2014/main" id="{0492097E-40DF-4077-B0FD-4B47AADB2BD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5" name="Shape 3">
          <a:extLst>
            <a:ext uri="{FF2B5EF4-FFF2-40B4-BE49-F238E27FC236}">
              <a16:creationId xmlns:a16="http://schemas.microsoft.com/office/drawing/2014/main" id="{B421E06D-8832-41F2-A5F5-AD08B6AEF05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6" name="Shape 3">
          <a:extLst>
            <a:ext uri="{FF2B5EF4-FFF2-40B4-BE49-F238E27FC236}">
              <a16:creationId xmlns:a16="http://schemas.microsoft.com/office/drawing/2014/main" id="{C7AD2123-6FEB-41D5-B329-DBC022ECA98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7" name="Shape 3">
          <a:extLst>
            <a:ext uri="{FF2B5EF4-FFF2-40B4-BE49-F238E27FC236}">
              <a16:creationId xmlns:a16="http://schemas.microsoft.com/office/drawing/2014/main" id="{5709BE28-6CF1-4483-9962-4C086181623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8" name="Shape 3">
          <a:extLst>
            <a:ext uri="{FF2B5EF4-FFF2-40B4-BE49-F238E27FC236}">
              <a16:creationId xmlns:a16="http://schemas.microsoft.com/office/drawing/2014/main" id="{7F0EF4A2-1E39-43F1-82BE-0391C000FFE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69" name="Shape 3">
          <a:extLst>
            <a:ext uri="{FF2B5EF4-FFF2-40B4-BE49-F238E27FC236}">
              <a16:creationId xmlns:a16="http://schemas.microsoft.com/office/drawing/2014/main" id="{C5939BE4-9891-4826-AFB5-F8915DBEB9B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0" name="Shape 3">
          <a:extLst>
            <a:ext uri="{FF2B5EF4-FFF2-40B4-BE49-F238E27FC236}">
              <a16:creationId xmlns:a16="http://schemas.microsoft.com/office/drawing/2014/main" id="{BAEEDCF4-8BBD-4A00-8700-8298816F894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1" name="Shape 3">
          <a:extLst>
            <a:ext uri="{FF2B5EF4-FFF2-40B4-BE49-F238E27FC236}">
              <a16:creationId xmlns:a16="http://schemas.microsoft.com/office/drawing/2014/main" id="{4A884E3B-DCC7-4EF0-A9BB-37B875F117B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2" name="Shape 3">
          <a:extLst>
            <a:ext uri="{FF2B5EF4-FFF2-40B4-BE49-F238E27FC236}">
              <a16:creationId xmlns:a16="http://schemas.microsoft.com/office/drawing/2014/main" id="{595BDAB7-FE7A-4BCA-A297-C8D6A2D43CA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3" name="Shape 3">
          <a:extLst>
            <a:ext uri="{FF2B5EF4-FFF2-40B4-BE49-F238E27FC236}">
              <a16:creationId xmlns:a16="http://schemas.microsoft.com/office/drawing/2014/main" id="{D191BF99-3AEB-4968-8B6D-886A8EC4995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4" name="Shape 3">
          <a:extLst>
            <a:ext uri="{FF2B5EF4-FFF2-40B4-BE49-F238E27FC236}">
              <a16:creationId xmlns:a16="http://schemas.microsoft.com/office/drawing/2014/main" id="{2A482C1B-3EE9-4A92-A467-8B3B655BFA2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5" name="Shape 3">
          <a:extLst>
            <a:ext uri="{FF2B5EF4-FFF2-40B4-BE49-F238E27FC236}">
              <a16:creationId xmlns:a16="http://schemas.microsoft.com/office/drawing/2014/main" id="{68B0A255-01C7-4896-9D82-49860476BA1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6" name="Shape 3">
          <a:extLst>
            <a:ext uri="{FF2B5EF4-FFF2-40B4-BE49-F238E27FC236}">
              <a16:creationId xmlns:a16="http://schemas.microsoft.com/office/drawing/2014/main" id="{9A838D3E-6FC7-454A-B794-89658D61FA5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7" name="Shape 3">
          <a:extLst>
            <a:ext uri="{FF2B5EF4-FFF2-40B4-BE49-F238E27FC236}">
              <a16:creationId xmlns:a16="http://schemas.microsoft.com/office/drawing/2014/main" id="{9845E0F6-DFD3-49BC-8FF7-02561D3EC07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8" name="Shape 3">
          <a:extLst>
            <a:ext uri="{FF2B5EF4-FFF2-40B4-BE49-F238E27FC236}">
              <a16:creationId xmlns:a16="http://schemas.microsoft.com/office/drawing/2014/main" id="{BAECFA0A-06D6-4C8B-A7D3-C3627428A45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79" name="Shape 3">
          <a:extLst>
            <a:ext uri="{FF2B5EF4-FFF2-40B4-BE49-F238E27FC236}">
              <a16:creationId xmlns:a16="http://schemas.microsoft.com/office/drawing/2014/main" id="{4B617473-B410-45BF-9DD1-16D76D93402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0" name="Shape 3">
          <a:extLst>
            <a:ext uri="{FF2B5EF4-FFF2-40B4-BE49-F238E27FC236}">
              <a16:creationId xmlns:a16="http://schemas.microsoft.com/office/drawing/2014/main" id="{D8123D19-1588-4958-ABC9-63AB16EFEB5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1" name="Shape 3">
          <a:extLst>
            <a:ext uri="{FF2B5EF4-FFF2-40B4-BE49-F238E27FC236}">
              <a16:creationId xmlns:a16="http://schemas.microsoft.com/office/drawing/2014/main" id="{06CCCDDF-B72A-45D5-AB8A-4613604B2F4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2" name="Shape 3">
          <a:extLst>
            <a:ext uri="{FF2B5EF4-FFF2-40B4-BE49-F238E27FC236}">
              <a16:creationId xmlns:a16="http://schemas.microsoft.com/office/drawing/2014/main" id="{8D920D27-4E5A-4F0F-97B3-58CF7B53EC7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3" name="Shape 3">
          <a:extLst>
            <a:ext uri="{FF2B5EF4-FFF2-40B4-BE49-F238E27FC236}">
              <a16:creationId xmlns:a16="http://schemas.microsoft.com/office/drawing/2014/main" id="{FCC5B286-DC6A-42CC-88B7-A73A6564C9D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4" name="Shape 3">
          <a:extLst>
            <a:ext uri="{FF2B5EF4-FFF2-40B4-BE49-F238E27FC236}">
              <a16:creationId xmlns:a16="http://schemas.microsoft.com/office/drawing/2014/main" id="{B8BCAACC-BF3D-4821-ACF5-0BA26CE1810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5" name="Shape 3">
          <a:extLst>
            <a:ext uri="{FF2B5EF4-FFF2-40B4-BE49-F238E27FC236}">
              <a16:creationId xmlns:a16="http://schemas.microsoft.com/office/drawing/2014/main" id="{836749A5-4662-4EFF-9E5C-5B46D8A02EE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6" name="Shape 3">
          <a:extLst>
            <a:ext uri="{FF2B5EF4-FFF2-40B4-BE49-F238E27FC236}">
              <a16:creationId xmlns:a16="http://schemas.microsoft.com/office/drawing/2014/main" id="{EC6BDC55-85A3-457B-B284-5879A32F7E4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7" name="Shape 3">
          <a:extLst>
            <a:ext uri="{FF2B5EF4-FFF2-40B4-BE49-F238E27FC236}">
              <a16:creationId xmlns:a16="http://schemas.microsoft.com/office/drawing/2014/main" id="{B974229F-CA90-4096-B46D-E96D2D8E5FC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8" name="Shape 3">
          <a:extLst>
            <a:ext uri="{FF2B5EF4-FFF2-40B4-BE49-F238E27FC236}">
              <a16:creationId xmlns:a16="http://schemas.microsoft.com/office/drawing/2014/main" id="{B9A0BFAA-507F-47BF-A58D-287A4978C2E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89" name="Shape 3">
          <a:extLst>
            <a:ext uri="{FF2B5EF4-FFF2-40B4-BE49-F238E27FC236}">
              <a16:creationId xmlns:a16="http://schemas.microsoft.com/office/drawing/2014/main" id="{B203310A-1C41-47AA-AED0-E498900E66C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90" name="Shape 3">
          <a:extLst>
            <a:ext uri="{FF2B5EF4-FFF2-40B4-BE49-F238E27FC236}">
              <a16:creationId xmlns:a16="http://schemas.microsoft.com/office/drawing/2014/main" id="{EE15111D-C542-4D03-AE74-7A02780CCA4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91" name="Shape 3">
          <a:extLst>
            <a:ext uri="{FF2B5EF4-FFF2-40B4-BE49-F238E27FC236}">
              <a16:creationId xmlns:a16="http://schemas.microsoft.com/office/drawing/2014/main" id="{E3095C1E-9978-4817-B77F-E554D65AEAD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92" name="Shape 3">
          <a:extLst>
            <a:ext uri="{FF2B5EF4-FFF2-40B4-BE49-F238E27FC236}">
              <a16:creationId xmlns:a16="http://schemas.microsoft.com/office/drawing/2014/main" id="{E4D0493A-02D7-4DC2-934F-3BB780F4640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93" name="Shape 3">
          <a:extLst>
            <a:ext uri="{FF2B5EF4-FFF2-40B4-BE49-F238E27FC236}">
              <a16:creationId xmlns:a16="http://schemas.microsoft.com/office/drawing/2014/main" id="{E5986B51-1764-400B-9BF1-4D77755CAE5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94" name="Shape 3">
          <a:extLst>
            <a:ext uri="{FF2B5EF4-FFF2-40B4-BE49-F238E27FC236}">
              <a16:creationId xmlns:a16="http://schemas.microsoft.com/office/drawing/2014/main" id="{551B599E-79D1-4C8B-8CB7-C3904093EC6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95" name="Shape 3">
          <a:extLst>
            <a:ext uri="{FF2B5EF4-FFF2-40B4-BE49-F238E27FC236}">
              <a16:creationId xmlns:a16="http://schemas.microsoft.com/office/drawing/2014/main" id="{24836749-9D60-43B2-AED3-0520B9C21E7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396" name="Shape 3">
          <a:extLst>
            <a:ext uri="{FF2B5EF4-FFF2-40B4-BE49-F238E27FC236}">
              <a16:creationId xmlns:a16="http://schemas.microsoft.com/office/drawing/2014/main" id="{B52D0994-0013-4535-8FB5-2BA4118A99B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97" name="Shape 3">
          <a:extLst>
            <a:ext uri="{FF2B5EF4-FFF2-40B4-BE49-F238E27FC236}">
              <a16:creationId xmlns:a16="http://schemas.microsoft.com/office/drawing/2014/main" id="{74E2F936-6D1A-409D-A718-F44E34BD812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98" name="Shape 3">
          <a:extLst>
            <a:ext uri="{FF2B5EF4-FFF2-40B4-BE49-F238E27FC236}">
              <a16:creationId xmlns:a16="http://schemas.microsoft.com/office/drawing/2014/main" id="{F9021BF3-7314-4651-A8B8-B2B76CCC507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399" name="Shape 3">
          <a:extLst>
            <a:ext uri="{FF2B5EF4-FFF2-40B4-BE49-F238E27FC236}">
              <a16:creationId xmlns:a16="http://schemas.microsoft.com/office/drawing/2014/main" id="{D36F3A34-24C1-4FB1-B69B-A0B8A372916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400" name="Shape 3">
          <a:extLst>
            <a:ext uri="{FF2B5EF4-FFF2-40B4-BE49-F238E27FC236}">
              <a16:creationId xmlns:a16="http://schemas.microsoft.com/office/drawing/2014/main" id="{02CF2DEC-BAEA-4A3E-A6E7-B3AA45E27F5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401" name="Shape 3">
          <a:extLst>
            <a:ext uri="{FF2B5EF4-FFF2-40B4-BE49-F238E27FC236}">
              <a16:creationId xmlns:a16="http://schemas.microsoft.com/office/drawing/2014/main" id="{A8B9FEA5-B9A9-4EC6-9E64-5B1836F6976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402" name="Shape 3">
          <a:extLst>
            <a:ext uri="{FF2B5EF4-FFF2-40B4-BE49-F238E27FC236}">
              <a16:creationId xmlns:a16="http://schemas.microsoft.com/office/drawing/2014/main" id="{8442C57F-F826-4E7B-AF63-07A303D2884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379</xdr:row>
      <xdr:rowOff>310445</xdr:rowOff>
    </xdr:from>
    <xdr:to>
      <xdr:col>8</xdr:col>
      <xdr:colOff>255411</xdr:colOff>
      <xdr:row>380</xdr:row>
      <xdr:rowOff>443089</xdr:rowOff>
    </xdr:to>
    <xdr:sp macro="" textlink="">
      <xdr:nvSpPr>
        <xdr:cNvPr id="5403" name="Shape 3">
          <a:extLst>
            <a:ext uri="{FF2B5EF4-FFF2-40B4-BE49-F238E27FC236}">
              <a16:creationId xmlns:a16="http://schemas.microsoft.com/office/drawing/2014/main" id="{BF0BA2D1-AC2E-40AE-A295-C23788D8B93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04" name="Shape 3">
          <a:extLst>
            <a:ext uri="{FF2B5EF4-FFF2-40B4-BE49-F238E27FC236}">
              <a16:creationId xmlns:a16="http://schemas.microsoft.com/office/drawing/2014/main" id="{D352AF97-C68B-47C4-82BF-08D7771ADF1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05" name="Shape 3">
          <a:extLst>
            <a:ext uri="{FF2B5EF4-FFF2-40B4-BE49-F238E27FC236}">
              <a16:creationId xmlns:a16="http://schemas.microsoft.com/office/drawing/2014/main" id="{B694D9C0-B256-48A2-8751-DEC3695E63B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06" name="Shape 3">
          <a:extLst>
            <a:ext uri="{FF2B5EF4-FFF2-40B4-BE49-F238E27FC236}">
              <a16:creationId xmlns:a16="http://schemas.microsoft.com/office/drawing/2014/main" id="{1A13F06B-6710-491E-92A9-22148CFBDAF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07" name="Shape 3">
          <a:extLst>
            <a:ext uri="{FF2B5EF4-FFF2-40B4-BE49-F238E27FC236}">
              <a16:creationId xmlns:a16="http://schemas.microsoft.com/office/drawing/2014/main" id="{FA13DF2C-C6F3-4643-85CC-F327136D474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08" name="Shape 3">
          <a:extLst>
            <a:ext uri="{FF2B5EF4-FFF2-40B4-BE49-F238E27FC236}">
              <a16:creationId xmlns:a16="http://schemas.microsoft.com/office/drawing/2014/main" id="{DE701599-34FC-40F1-9820-4F97FF1730A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09" name="Shape 3">
          <a:extLst>
            <a:ext uri="{FF2B5EF4-FFF2-40B4-BE49-F238E27FC236}">
              <a16:creationId xmlns:a16="http://schemas.microsoft.com/office/drawing/2014/main" id="{208DBA7D-F8A1-4A37-A22A-999BC1AFB6D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0" name="Shape 3">
          <a:extLst>
            <a:ext uri="{FF2B5EF4-FFF2-40B4-BE49-F238E27FC236}">
              <a16:creationId xmlns:a16="http://schemas.microsoft.com/office/drawing/2014/main" id="{5CCD518F-BD92-457E-9405-3BF4675C2C0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1" name="Shape 3">
          <a:extLst>
            <a:ext uri="{FF2B5EF4-FFF2-40B4-BE49-F238E27FC236}">
              <a16:creationId xmlns:a16="http://schemas.microsoft.com/office/drawing/2014/main" id="{DFB5DD8C-32CF-44E4-932C-4C06A86605F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2" name="Shape 3">
          <a:extLst>
            <a:ext uri="{FF2B5EF4-FFF2-40B4-BE49-F238E27FC236}">
              <a16:creationId xmlns:a16="http://schemas.microsoft.com/office/drawing/2014/main" id="{3CE25DAE-F707-41CB-804F-030085CD990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3" name="Shape 3">
          <a:extLst>
            <a:ext uri="{FF2B5EF4-FFF2-40B4-BE49-F238E27FC236}">
              <a16:creationId xmlns:a16="http://schemas.microsoft.com/office/drawing/2014/main" id="{839BCEBB-0534-49ED-92DE-16543E8329B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4" name="Shape 3">
          <a:extLst>
            <a:ext uri="{FF2B5EF4-FFF2-40B4-BE49-F238E27FC236}">
              <a16:creationId xmlns:a16="http://schemas.microsoft.com/office/drawing/2014/main" id="{68511D0D-1E16-4235-A8E6-574CD7551B6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5" name="Shape 3">
          <a:extLst>
            <a:ext uri="{FF2B5EF4-FFF2-40B4-BE49-F238E27FC236}">
              <a16:creationId xmlns:a16="http://schemas.microsoft.com/office/drawing/2014/main" id="{02E630CD-0CCB-4121-B703-BC2662314B8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6" name="Shape 3">
          <a:extLst>
            <a:ext uri="{FF2B5EF4-FFF2-40B4-BE49-F238E27FC236}">
              <a16:creationId xmlns:a16="http://schemas.microsoft.com/office/drawing/2014/main" id="{7A496444-5172-44B3-87BA-267155D4F9C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7" name="Shape 3">
          <a:extLst>
            <a:ext uri="{FF2B5EF4-FFF2-40B4-BE49-F238E27FC236}">
              <a16:creationId xmlns:a16="http://schemas.microsoft.com/office/drawing/2014/main" id="{E501217F-D8E2-4780-B570-923D4839B01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8" name="Shape 3">
          <a:extLst>
            <a:ext uri="{FF2B5EF4-FFF2-40B4-BE49-F238E27FC236}">
              <a16:creationId xmlns:a16="http://schemas.microsoft.com/office/drawing/2014/main" id="{8EDEB689-287F-43DE-92BD-85A86ABF286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19" name="Shape 3">
          <a:extLst>
            <a:ext uri="{FF2B5EF4-FFF2-40B4-BE49-F238E27FC236}">
              <a16:creationId xmlns:a16="http://schemas.microsoft.com/office/drawing/2014/main" id="{F9F82F1F-E387-43FE-AEA1-0A4D3A1E3AE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0" name="Shape 3">
          <a:extLst>
            <a:ext uri="{FF2B5EF4-FFF2-40B4-BE49-F238E27FC236}">
              <a16:creationId xmlns:a16="http://schemas.microsoft.com/office/drawing/2014/main" id="{B431FF2E-1440-4A13-B4EA-0532B3D2CBD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1" name="Shape 3">
          <a:extLst>
            <a:ext uri="{FF2B5EF4-FFF2-40B4-BE49-F238E27FC236}">
              <a16:creationId xmlns:a16="http://schemas.microsoft.com/office/drawing/2014/main" id="{3FFB3D62-927D-4C30-B4CE-0A5E08CEB64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2" name="Shape 3">
          <a:extLst>
            <a:ext uri="{FF2B5EF4-FFF2-40B4-BE49-F238E27FC236}">
              <a16:creationId xmlns:a16="http://schemas.microsoft.com/office/drawing/2014/main" id="{8F83D7D2-75B2-44FF-87B6-D46F9294F12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3" name="Shape 3">
          <a:extLst>
            <a:ext uri="{FF2B5EF4-FFF2-40B4-BE49-F238E27FC236}">
              <a16:creationId xmlns:a16="http://schemas.microsoft.com/office/drawing/2014/main" id="{A8E72E2F-8478-4387-8E2E-F6081844396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4" name="Shape 3">
          <a:extLst>
            <a:ext uri="{FF2B5EF4-FFF2-40B4-BE49-F238E27FC236}">
              <a16:creationId xmlns:a16="http://schemas.microsoft.com/office/drawing/2014/main" id="{040F26A6-7E5A-485E-81E2-68BFB8A33BF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5" name="Shape 3">
          <a:extLst>
            <a:ext uri="{FF2B5EF4-FFF2-40B4-BE49-F238E27FC236}">
              <a16:creationId xmlns:a16="http://schemas.microsoft.com/office/drawing/2014/main" id="{005DF471-EEA2-46E6-88A2-69B488CD2DD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6" name="Shape 3">
          <a:extLst>
            <a:ext uri="{FF2B5EF4-FFF2-40B4-BE49-F238E27FC236}">
              <a16:creationId xmlns:a16="http://schemas.microsoft.com/office/drawing/2014/main" id="{2C8D02C5-63D4-4FB9-9135-0032EAB02A3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7" name="Shape 3">
          <a:extLst>
            <a:ext uri="{FF2B5EF4-FFF2-40B4-BE49-F238E27FC236}">
              <a16:creationId xmlns:a16="http://schemas.microsoft.com/office/drawing/2014/main" id="{6E9546FB-3448-42D9-BC77-A55530FCFC0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8" name="Shape 3">
          <a:extLst>
            <a:ext uri="{FF2B5EF4-FFF2-40B4-BE49-F238E27FC236}">
              <a16:creationId xmlns:a16="http://schemas.microsoft.com/office/drawing/2014/main" id="{FA9BF9A7-AD56-40DA-8851-3F1ECB59341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29" name="Shape 3">
          <a:extLst>
            <a:ext uri="{FF2B5EF4-FFF2-40B4-BE49-F238E27FC236}">
              <a16:creationId xmlns:a16="http://schemas.microsoft.com/office/drawing/2014/main" id="{06794E18-E747-4F58-807C-5F97CBBC2EE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0" name="Shape 3">
          <a:extLst>
            <a:ext uri="{FF2B5EF4-FFF2-40B4-BE49-F238E27FC236}">
              <a16:creationId xmlns:a16="http://schemas.microsoft.com/office/drawing/2014/main" id="{72447EDD-3410-48D1-8B2B-6209F18C361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1" name="Shape 3">
          <a:extLst>
            <a:ext uri="{FF2B5EF4-FFF2-40B4-BE49-F238E27FC236}">
              <a16:creationId xmlns:a16="http://schemas.microsoft.com/office/drawing/2014/main" id="{EE1018CE-0843-413C-A85A-8921FC0CDA6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2" name="Shape 3">
          <a:extLst>
            <a:ext uri="{FF2B5EF4-FFF2-40B4-BE49-F238E27FC236}">
              <a16:creationId xmlns:a16="http://schemas.microsoft.com/office/drawing/2014/main" id="{7A8036D9-8D71-4CB1-B373-049A247FF55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3" name="Shape 3">
          <a:extLst>
            <a:ext uri="{FF2B5EF4-FFF2-40B4-BE49-F238E27FC236}">
              <a16:creationId xmlns:a16="http://schemas.microsoft.com/office/drawing/2014/main" id="{203E3715-6A1E-4C14-9AA8-E3BECB4A70C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4" name="Shape 3">
          <a:extLst>
            <a:ext uri="{FF2B5EF4-FFF2-40B4-BE49-F238E27FC236}">
              <a16:creationId xmlns:a16="http://schemas.microsoft.com/office/drawing/2014/main" id="{246DB5CD-871A-47F8-9C9F-E0D244763B1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5" name="Shape 3">
          <a:extLst>
            <a:ext uri="{FF2B5EF4-FFF2-40B4-BE49-F238E27FC236}">
              <a16:creationId xmlns:a16="http://schemas.microsoft.com/office/drawing/2014/main" id="{3381ED43-7D99-4A31-8AAA-801A38DFFE1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6" name="Shape 3">
          <a:extLst>
            <a:ext uri="{FF2B5EF4-FFF2-40B4-BE49-F238E27FC236}">
              <a16:creationId xmlns:a16="http://schemas.microsoft.com/office/drawing/2014/main" id="{D4414701-4F4B-4294-A6FD-41C21F7385D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7" name="Shape 3">
          <a:extLst>
            <a:ext uri="{FF2B5EF4-FFF2-40B4-BE49-F238E27FC236}">
              <a16:creationId xmlns:a16="http://schemas.microsoft.com/office/drawing/2014/main" id="{14693897-A9C4-4A99-99A5-E9A8498169B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38" name="Shape 3">
          <a:extLst>
            <a:ext uri="{FF2B5EF4-FFF2-40B4-BE49-F238E27FC236}">
              <a16:creationId xmlns:a16="http://schemas.microsoft.com/office/drawing/2014/main" id="{62700EF7-D2EC-4AAF-9456-8205B42DC8B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39" name="Shape 3">
          <a:extLst>
            <a:ext uri="{FF2B5EF4-FFF2-40B4-BE49-F238E27FC236}">
              <a16:creationId xmlns:a16="http://schemas.microsoft.com/office/drawing/2014/main" id="{C2F65349-92D4-45B3-8734-AA302FF791D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40" name="Shape 3">
          <a:extLst>
            <a:ext uri="{FF2B5EF4-FFF2-40B4-BE49-F238E27FC236}">
              <a16:creationId xmlns:a16="http://schemas.microsoft.com/office/drawing/2014/main" id="{ED74249E-AE10-4113-B1B2-29C079AB1CB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41" name="Shape 3">
          <a:extLst>
            <a:ext uri="{FF2B5EF4-FFF2-40B4-BE49-F238E27FC236}">
              <a16:creationId xmlns:a16="http://schemas.microsoft.com/office/drawing/2014/main" id="{C49E8242-D902-45B5-B9A9-31561AD5EAD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42" name="Shape 3">
          <a:extLst>
            <a:ext uri="{FF2B5EF4-FFF2-40B4-BE49-F238E27FC236}">
              <a16:creationId xmlns:a16="http://schemas.microsoft.com/office/drawing/2014/main" id="{A96D8EE6-9778-4497-9927-223AB99A449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43" name="Shape 3">
          <a:extLst>
            <a:ext uri="{FF2B5EF4-FFF2-40B4-BE49-F238E27FC236}">
              <a16:creationId xmlns:a16="http://schemas.microsoft.com/office/drawing/2014/main" id="{87C47A8F-EBC9-4FA2-89F6-8F8394DA197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44" name="Shape 3">
          <a:extLst>
            <a:ext uri="{FF2B5EF4-FFF2-40B4-BE49-F238E27FC236}">
              <a16:creationId xmlns:a16="http://schemas.microsoft.com/office/drawing/2014/main" id="{339C0B38-BB03-47AA-80AB-FE764115020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45" name="Shape 3">
          <a:extLst>
            <a:ext uri="{FF2B5EF4-FFF2-40B4-BE49-F238E27FC236}">
              <a16:creationId xmlns:a16="http://schemas.microsoft.com/office/drawing/2014/main" id="{332DB8F8-E78A-42DF-B6C5-0D4B6DAD158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46" name="Shape 3">
          <a:extLst>
            <a:ext uri="{FF2B5EF4-FFF2-40B4-BE49-F238E27FC236}">
              <a16:creationId xmlns:a16="http://schemas.microsoft.com/office/drawing/2014/main" id="{FB847E17-CC81-45D6-8F57-4071B760A86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47" name="Shape 3">
          <a:extLst>
            <a:ext uri="{FF2B5EF4-FFF2-40B4-BE49-F238E27FC236}">
              <a16:creationId xmlns:a16="http://schemas.microsoft.com/office/drawing/2014/main" id="{4EFB0D39-45F1-46C2-8CDD-7BDEE5CC456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48" name="Shape 3">
          <a:extLst>
            <a:ext uri="{FF2B5EF4-FFF2-40B4-BE49-F238E27FC236}">
              <a16:creationId xmlns:a16="http://schemas.microsoft.com/office/drawing/2014/main" id="{6CCB0694-4B40-4BAB-896A-9E1D5AEA51A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49" name="Shape 3">
          <a:extLst>
            <a:ext uri="{FF2B5EF4-FFF2-40B4-BE49-F238E27FC236}">
              <a16:creationId xmlns:a16="http://schemas.microsoft.com/office/drawing/2014/main" id="{61AB2A7A-54A5-4648-AAC6-FC24F239E4A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0" name="Shape 3">
          <a:extLst>
            <a:ext uri="{FF2B5EF4-FFF2-40B4-BE49-F238E27FC236}">
              <a16:creationId xmlns:a16="http://schemas.microsoft.com/office/drawing/2014/main" id="{461834A9-A968-4197-8A6B-2CE155EA7BC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1" name="Shape 3">
          <a:extLst>
            <a:ext uri="{FF2B5EF4-FFF2-40B4-BE49-F238E27FC236}">
              <a16:creationId xmlns:a16="http://schemas.microsoft.com/office/drawing/2014/main" id="{C14A9877-63C1-4445-BC9E-04CD14B1CF3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2" name="Shape 3">
          <a:extLst>
            <a:ext uri="{FF2B5EF4-FFF2-40B4-BE49-F238E27FC236}">
              <a16:creationId xmlns:a16="http://schemas.microsoft.com/office/drawing/2014/main" id="{7C247F6E-7A48-40C8-9C3F-5760558F9E8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53" name="Shape 3">
          <a:extLst>
            <a:ext uri="{FF2B5EF4-FFF2-40B4-BE49-F238E27FC236}">
              <a16:creationId xmlns:a16="http://schemas.microsoft.com/office/drawing/2014/main" id="{3274FAC5-DCE0-4808-BB7B-EF43702BFCA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54" name="Shape 3">
          <a:extLst>
            <a:ext uri="{FF2B5EF4-FFF2-40B4-BE49-F238E27FC236}">
              <a16:creationId xmlns:a16="http://schemas.microsoft.com/office/drawing/2014/main" id="{631B4289-8168-4E1B-B166-5800793AEF2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5" name="Shape 3">
          <a:extLst>
            <a:ext uri="{FF2B5EF4-FFF2-40B4-BE49-F238E27FC236}">
              <a16:creationId xmlns:a16="http://schemas.microsoft.com/office/drawing/2014/main" id="{7B2ED292-CC75-49E9-83E0-6EC511942F8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6" name="Shape 3">
          <a:extLst>
            <a:ext uri="{FF2B5EF4-FFF2-40B4-BE49-F238E27FC236}">
              <a16:creationId xmlns:a16="http://schemas.microsoft.com/office/drawing/2014/main" id="{DE9501E9-93B9-470A-9121-4DD01D3B350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7" name="Shape 3">
          <a:extLst>
            <a:ext uri="{FF2B5EF4-FFF2-40B4-BE49-F238E27FC236}">
              <a16:creationId xmlns:a16="http://schemas.microsoft.com/office/drawing/2014/main" id="{60917A25-1C2C-4CBA-AFFF-A5B39ABC4C1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8" name="Shape 3">
          <a:extLst>
            <a:ext uri="{FF2B5EF4-FFF2-40B4-BE49-F238E27FC236}">
              <a16:creationId xmlns:a16="http://schemas.microsoft.com/office/drawing/2014/main" id="{DEB1F2DF-8D84-4D4B-9EFB-693B430847A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59" name="Shape 3">
          <a:extLst>
            <a:ext uri="{FF2B5EF4-FFF2-40B4-BE49-F238E27FC236}">
              <a16:creationId xmlns:a16="http://schemas.microsoft.com/office/drawing/2014/main" id="{5A5EAFF7-C858-4FF2-8F23-EF73AEDE59C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60" name="Shape 3">
          <a:extLst>
            <a:ext uri="{FF2B5EF4-FFF2-40B4-BE49-F238E27FC236}">
              <a16:creationId xmlns:a16="http://schemas.microsoft.com/office/drawing/2014/main" id="{9EBFE087-5702-4725-B5BE-A35E887DFE8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61" name="Shape 3">
          <a:extLst>
            <a:ext uri="{FF2B5EF4-FFF2-40B4-BE49-F238E27FC236}">
              <a16:creationId xmlns:a16="http://schemas.microsoft.com/office/drawing/2014/main" id="{5F3EFC1F-6F2F-4793-91C0-7BA268C375B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62" name="Shape 3">
          <a:extLst>
            <a:ext uri="{FF2B5EF4-FFF2-40B4-BE49-F238E27FC236}">
              <a16:creationId xmlns:a16="http://schemas.microsoft.com/office/drawing/2014/main" id="{3016FC29-A305-4AC3-9BDE-E6759FB7E1D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63" name="Shape 3">
          <a:extLst>
            <a:ext uri="{FF2B5EF4-FFF2-40B4-BE49-F238E27FC236}">
              <a16:creationId xmlns:a16="http://schemas.microsoft.com/office/drawing/2014/main" id="{0ED43EB1-313D-426F-84BB-A40D803250E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64" name="Shape 3">
          <a:extLst>
            <a:ext uri="{FF2B5EF4-FFF2-40B4-BE49-F238E27FC236}">
              <a16:creationId xmlns:a16="http://schemas.microsoft.com/office/drawing/2014/main" id="{30456B99-BA96-46F6-935E-A777316FEC1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65" name="Shape 3">
          <a:extLst>
            <a:ext uri="{FF2B5EF4-FFF2-40B4-BE49-F238E27FC236}">
              <a16:creationId xmlns:a16="http://schemas.microsoft.com/office/drawing/2014/main" id="{CD3D4C54-EE4D-4FA1-AEFF-AFC2A5420E7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66" name="Shape 3">
          <a:extLst>
            <a:ext uri="{FF2B5EF4-FFF2-40B4-BE49-F238E27FC236}">
              <a16:creationId xmlns:a16="http://schemas.microsoft.com/office/drawing/2014/main" id="{F3C75D35-174E-4719-A352-BF836BFD2DB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67" name="Shape 3">
          <a:extLst>
            <a:ext uri="{FF2B5EF4-FFF2-40B4-BE49-F238E27FC236}">
              <a16:creationId xmlns:a16="http://schemas.microsoft.com/office/drawing/2014/main" id="{7B7EB692-6FCB-4204-B514-4663280E6AA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68" name="Shape 3">
          <a:extLst>
            <a:ext uri="{FF2B5EF4-FFF2-40B4-BE49-F238E27FC236}">
              <a16:creationId xmlns:a16="http://schemas.microsoft.com/office/drawing/2014/main" id="{2BA15265-BE83-429A-A2CA-CB88582BFB8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69" name="Shape 3">
          <a:extLst>
            <a:ext uri="{FF2B5EF4-FFF2-40B4-BE49-F238E27FC236}">
              <a16:creationId xmlns:a16="http://schemas.microsoft.com/office/drawing/2014/main" id="{DC78ACEF-A5DC-441E-BCD7-22FACE2A38B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70" name="Shape 3">
          <a:extLst>
            <a:ext uri="{FF2B5EF4-FFF2-40B4-BE49-F238E27FC236}">
              <a16:creationId xmlns:a16="http://schemas.microsoft.com/office/drawing/2014/main" id="{BEFD5784-6809-4D37-A2A9-A837014CAD0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71" name="Shape 3">
          <a:extLst>
            <a:ext uri="{FF2B5EF4-FFF2-40B4-BE49-F238E27FC236}">
              <a16:creationId xmlns:a16="http://schemas.microsoft.com/office/drawing/2014/main" id="{6EAEA53D-1982-436E-8803-E27ED66B283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72" name="Shape 3">
          <a:extLst>
            <a:ext uri="{FF2B5EF4-FFF2-40B4-BE49-F238E27FC236}">
              <a16:creationId xmlns:a16="http://schemas.microsoft.com/office/drawing/2014/main" id="{3A0F0D50-2619-4CDB-A866-B9441AE4D95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73" name="Shape 3">
          <a:extLst>
            <a:ext uri="{FF2B5EF4-FFF2-40B4-BE49-F238E27FC236}">
              <a16:creationId xmlns:a16="http://schemas.microsoft.com/office/drawing/2014/main" id="{47E4424F-51BA-4D81-B861-D4294CE3D5D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474" name="Shape 3">
          <a:extLst>
            <a:ext uri="{FF2B5EF4-FFF2-40B4-BE49-F238E27FC236}">
              <a16:creationId xmlns:a16="http://schemas.microsoft.com/office/drawing/2014/main" id="{42354EF2-AF77-4F20-AD69-316FD2BF587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75" name="Shape 3">
          <a:extLst>
            <a:ext uri="{FF2B5EF4-FFF2-40B4-BE49-F238E27FC236}">
              <a16:creationId xmlns:a16="http://schemas.microsoft.com/office/drawing/2014/main" id="{CAA43FC9-C25A-4370-A689-9434DF6A6C0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76" name="Shape 3">
          <a:extLst>
            <a:ext uri="{FF2B5EF4-FFF2-40B4-BE49-F238E27FC236}">
              <a16:creationId xmlns:a16="http://schemas.microsoft.com/office/drawing/2014/main" id="{A39B3FE1-3A15-45D0-9128-8AA528B6655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77" name="Shape 3">
          <a:extLst>
            <a:ext uri="{FF2B5EF4-FFF2-40B4-BE49-F238E27FC236}">
              <a16:creationId xmlns:a16="http://schemas.microsoft.com/office/drawing/2014/main" id="{7F1546F4-A720-4603-B7AA-3B8BF3612A1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78" name="Shape 3">
          <a:extLst>
            <a:ext uri="{FF2B5EF4-FFF2-40B4-BE49-F238E27FC236}">
              <a16:creationId xmlns:a16="http://schemas.microsoft.com/office/drawing/2014/main" id="{6B31DFFF-D2EE-4BB9-B078-8CD456B7CAB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79" name="Shape 3">
          <a:extLst>
            <a:ext uri="{FF2B5EF4-FFF2-40B4-BE49-F238E27FC236}">
              <a16:creationId xmlns:a16="http://schemas.microsoft.com/office/drawing/2014/main" id="{C32B33F3-E5E3-4E81-8398-80390E0E523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0" name="Shape 3">
          <a:extLst>
            <a:ext uri="{FF2B5EF4-FFF2-40B4-BE49-F238E27FC236}">
              <a16:creationId xmlns:a16="http://schemas.microsoft.com/office/drawing/2014/main" id="{0CAD2607-F1D2-454E-B1C2-ED52A9DE4CB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1" name="Shape 3">
          <a:extLst>
            <a:ext uri="{FF2B5EF4-FFF2-40B4-BE49-F238E27FC236}">
              <a16:creationId xmlns:a16="http://schemas.microsoft.com/office/drawing/2014/main" id="{DF290E00-A68E-4484-B88E-B663535B17D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2" name="Shape 3">
          <a:extLst>
            <a:ext uri="{FF2B5EF4-FFF2-40B4-BE49-F238E27FC236}">
              <a16:creationId xmlns:a16="http://schemas.microsoft.com/office/drawing/2014/main" id="{4ECFA1C7-BBF4-4F11-94D9-D866275C48F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3" name="Shape 3">
          <a:extLst>
            <a:ext uri="{FF2B5EF4-FFF2-40B4-BE49-F238E27FC236}">
              <a16:creationId xmlns:a16="http://schemas.microsoft.com/office/drawing/2014/main" id="{256D6E5F-3EA8-451B-A1F7-BFA59CC3914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4" name="Shape 3">
          <a:extLst>
            <a:ext uri="{FF2B5EF4-FFF2-40B4-BE49-F238E27FC236}">
              <a16:creationId xmlns:a16="http://schemas.microsoft.com/office/drawing/2014/main" id="{3C3288CA-F874-469A-ACA7-A9E36141A04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5" name="Shape 3">
          <a:extLst>
            <a:ext uri="{FF2B5EF4-FFF2-40B4-BE49-F238E27FC236}">
              <a16:creationId xmlns:a16="http://schemas.microsoft.com/office/drawing/2014/main" id="{044858B0-B3CD-4BCB-B13C-CE6BAF79D0B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6" name="Shape 3">
          <a:extLst>
            <a:ext uri="{FF2B5EF4-FFF2-40B4-BE49-F238E27FC236}">
              <a16:creationId xmlns:a16="http://schemas.microsoft.com/office/drawing/2014/main" id="{DDD68423-5F4B-46C1-A378-A8CC49A5604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7" name="Shape 3">
          <a:extLst>
            <a:ext uri="{FF2B5EF4-FFF2-40B4-BE49-F238E27FC236}">
              <a16:creationId xmlns:a16="http://schemas.microsoft.com/office/drawing/2014/main" id="{659B28C4-5BC1-4F30-999F-4B4384A2602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8" name="Shape 3">
          <a:extLst>
            <a:ext uri="{FF2B5EF4-FFF2-40B4-BE49-F238E27FC236}">
              <a16:creationId xmlns:a16="http://schemas.microsoft.com/office/drawing/2014/main" id="{C95B453C-2923-4E14-8CC5-F4E11AED2B0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89" name="Shape 3">
          <a:extLst>
            <a:ext uri="{FF2B5EF4-FFF2-40B4-BE49-F238E27FC236}">
              <a16:creationId xmlns:a16="http://schemas.microsoft.com/office/drawing/2014/main" id="{1F2C56F0-1D13-45AF-8876-562B7281DDD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0" name="Shape 3">
          <a:extLst>
            <a:ext uri="{FF2B5EF4-FFF2-40B4-BE49-F238E27FC236}">
              <a16:creationId xmlns:a16="http://schemas.microsoft.com/office/drawing/2014/main" id="{DA67AFDF-7603-448C-8FDF-FBF450B44B8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1" name="Shape 3">
          <a:extLst>
            <a:ext uri="{FF2B5EF4-FFF2-40B4-BE49-F238E27FC236}">
              <a16:creationId xmlns:a16="http://schemas.microsoft.com/office/drawing/2014/main" id="{52E0CA94-32FB-4AB3-8868-07BCCDBFAEA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2" name="Shape 3">
          <a:extLst>
            <a:ext uri="{FF2B5EF4-FFF2-40B4-BE49-F238E27FC236}">
              <a16:creationId xmlns:a16="http://schemas.microsoft.com/office/drawing/2014/main" id="{19883542-08A0-4C56-9529-47BB84A1268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3" name="Shape 3">
          <a:extLst>
            <a:ext uri="{FF2B5EF4-FFF2-40B4-BE49-F238E27FC236}">
              <a16:creationId xmlns:a16="http://schemas.microsoft.com/office/drawing/2014/main" id="{F779EAD7-FC28-4D70-A1D8-2CDC0F42301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4" name="Shape 3">
          <a:extLst>
            <a:ext uri="{FF2B5EF4-FFF2-40B4-BE49-F238E27FC236}">
              <a16:creationId xmlns:a16="http://schemas.microsoft.com/office/drawing/2014/main" id="{D8930B05-189E-4723-8FA8-C014CAD54E3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5" name="Shape 3">
          <a:extLst>
            <a:ext uri="{FF2B5EF4-FFF2-40B4-BE49-F238E27FC236}">
              <a16:creationId xmlns:a16="http://schemas.microsoft.com/office/drawing/2014/main" id="{90328601-EC33-44F2-BB59-0024819451B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6" name="Shape 3">
          <a:extLst>
            <a:ext uri="{FF2B5EF4-FFF2-40B4-BE49-F238E27FC236}">
              <a16:creationId xmlns:a16="http://schemas.microsoft.com/office/drawing/2014/main" id="{184860BF-0D3D-4A16-870A-17ADD33E5BA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7" name="Shape 3">
          <a:extLst>
            <a:ext uri="{FF2B5EF4-FFF2-40B4-BE49-F238E27FC236}">
              <a16:creationId xmlns:a16="http://schemas.microsoft.com/office/drawing/2014/main" id="{32AA3B32-DEE0-47A7-A9BF-8BF44EB4E2F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8" name="Shape 3">
          <a:extLst>
            <a:ext uri="{FF2B5EF4-FFF2-40B4-BE49-F238E27FC236}">
              <a16:creationId xmlns:a16="http://schemas.microsoft.com/office/drawing/2014/main" id="{3D98BD38-F05A-4757-BB0B-D06CE24F405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499" name="Shape 3">
          <a:extLst>
            <a:ext uri="{FF2B5EF4-FFF2-40B4-BE49-F238E27FC236}">
              <a16:creationId xmlns:a16="http://schemas.microsoft.com/office/drawing/2014/main" id="{5B238008-5BF7-42BB-8F81-FC63BE40E68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0" name="Shape 3">
          <a:extLst>
            <a:ext uri="{FF2B5EF4-FFF2-40B4-BE49-F238E27FC236}">
              <a16:creationId xmlns:a16="http://schemas.microsoft.com/office/drawing/2014/main" id="{85F62C95-894D-4B49-B0E9-BE44EB24A70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1" name="Shape 3">
          <a:extLst>
            <a:ext uri="{FF2B5EF4-FFF2-40B4-BE49-F238E27FC236}">
              <a16:creationId xmlns:a16="http://schemas.microsoft.com/office/drawing/2014/main" id="{1446B5B7-052C-43EC-A583-56992000366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2" name="Shape 3">
          <a:extLst>
            <a:ext uri="{FF2B5EF4-FFF2-40B4-BE49-F238E27FC236}">
              <a16:creationId xmlns:a16="http://schemas.microsoft.com/office/drawing/2014/main" id="{BBF41AB2-18B4-401A-B25A-FD4DCB54AB0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3" name="Shape 3">
          <a:extLst>
            <a:ext uri="{FF2B5EF4-FFF2-40B4-BE49-F238E27FC236}">
              <a16:creationId xmlns:a16="http://schemas.microsoft.com/office/drawing/2014/main" id="{B129390B-2202-4632-9BB7-661CE6FD2C0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4" name="Shape 3">
          <a:extLst>
            <a:ext uri="{FF2B5EF4-FFF2-40B4-BE49-F238E27FC236}">
              <a16:creationId xmlns:a16="http://schemas.microsoft.com/office/drawing/2014/main" id="{1AAAEC3F-AC97-4093-8220-BA5DDE47465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5" name="Shape 3">
          <a:extLst>
            <a:ext uri="{FF2B5EF4-FFF2-40B4-BE49-F238E27FC236}">
              <a16:creationId xmlns:a16="http://schemas.microsoft.com/office/drawing/2014/main" id="{3C9C4242-FED0-47E8-ABE6-E0D501C6A34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6" name="Shape 3">
          <a:extLst>
            <a:ext uri="{FF2B5EF4-FFF2-40B4-BE49-F238E27FC236}">
              <a16:creationId xmlns:a16="http://schemas.microsoft.com/office/drawing/2014/main" id="{E7B74533-CE4E-48CF-BA0F-A88A53F920C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7" name="Shape 3">
          <a:extLst>
            <a:ext uri="{FF2B5EF4-FFF2-40B4-BE49-F238E27FC236}">
              <a16:creationId xmlns:a16="http://schemas.microsoft.com/office/drawing/2014/main" id="{AC06ACA7-3B70-4A6D-980A-5F25FEA95F5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8" name="Shape 3">
          <a:extLst>
            <a:ext uri="{FF2B5EF4-FFF2-40B4-BE49-F238E27FC236}">
              <a16:creationId xmlns:a16="http://schemas.microsoft.com/office/drawing/2014/main" id="{37EE6E1D-522D-4481-A23E-970495E63AB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09" name="Shape 3">
          <a:extLst>
            <a:ext uri="{FF2B5EF4-FFF2-40B4-BE49-F238E27FC236}">
              <a16:creationId xmlns:a16="http://schemas.microsoft.com/office/drawing/2014/main" id="{9E04989F-D1D1-4750-A306-27241AB3E88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0" name="Shape 3">
          <a:extLst>
            <a:ext uri="{FF2B5EF4-FFF2-40B4-BE49-F238E27FC236}">
              <a16:creationId xmlns:a16="http://schemas.microsoft.com/office/drawing/2014/main" id="{0D6E3B9D-DEB4-4BB3-84B0-FF1C5C43079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1" name="Shape 3">
          <a:extLst>
            <a:ext uri="{FF2B5EF4-FFF2-40B4-BE49-F238E27FC236}">
              <a16:creationId xmlns:a16="http://schemas.microsoft.com/office/drawing/2014/main" id="{D56FD638-0360-4EE0-91B1-DA8195ABD8C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2" name="Shape 3">
          <a:extLst>
            <a:ext uri="{FF2B5EF4-FFF2-40B4-BE49-F238E27FC236}">
              <a16:creationId xmlns:a16="http://schemas.microsoft.com/office/drawing/2014/main" id="{7E068527-8519-4421-8B50-E46EC72AE44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3" name="Shape 3">
          <a:extLst>
            <a:ext uri="{FF2B5EF4-FFF2-40B4-BE49-F238E27FC236}">
              <a16:creationId xmlns:a16="http://schemas.microsoft.com/office/drawing/2014/main" id="{4AFF0636-94AD-4120-95AB-6AAE233CFAC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4" name="Shape 3">
          <a:extLst>
            <a:ext uri="{FF2B5EF4-FFF2-40B4-BE49-F238E27FC236}">
              <a16:creationId xmlns:a16="http://schemas.microsoft.com/office/drawing/2014/main" id="{2CE5361C-DA84-466B-BA0B-1EE1CD030DD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5" name="Shape 3">
          <a:extLst>
            <a:ext uri="{FF2B5EF4-FFF2-40B4-BE49-F238E27FC236}">
              <a16:creationId xmlns:a16="http://schemas.microsoft.com/office/drawing/2014/main" id="{15C80E17-81C0-4FDF-97BC-6C57FF279A8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6" name="Shape 3">
          <a:extLst>
            <a:ext uri="{FF2B5EF4-FFF2-40B4-BE49-F238E27FC236}">
              <a16:creationId xmlns:a16="http://schemas.microsoft.com/office/drawing/2014/main" id="{D754FCA5-3C11-4F0A-9D8E-9685D6CE104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7" name="Shape 3">
          <a:extLst>
            <a:ext uri="{FF2B5EF4-FFF2-40B4-BE49-F238E27FC236}">
              <a16:creationId xmlns:a16="http://schemas.microsoft.com/office/drawing/2014/main" id="{B351072E-BEF4-4D1D-AA9C-9B44CB4F737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8" name="Shape 3">
          <a:extLst>
            <a:ext uri="{FF2B5EF4-FFF2-40B4-BE49-F238E27FC236}">
              <a16:creationId xmlns:a16="http://schemas.microsoft.com/office/drawing/2014/main" id="{E20DBAC2-9FE9-4178-B2A5-35FD5A25C1D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19" name="Shape 3">
          <a:extLst>
            <a:ext uri="{FF2B5EF4-FFF2-40B4-BE49-F238E27FC236}">
              <a16:creationId xmlns:a16="http://schemas.microsoft.com/office/drawing/2014/main" id="{6C514FC9-5A3B-4E77-A0E9-5BECD023B8E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20" name="Shape 3">
          <a:extLst>
            <a:ext uri="{FF2B5EF4-FFF2-40B4-BE49-F238E27FC236}">
              <a16:creationId xmlns:a16="http://schemas.microsoft.com/office/drawing/2014/main" id="{80B55262-EF08-4416-A2DA-C112395C973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21" name="Shape 3">
          <a:extLst>
            <a:ext uri="{FF2B5EF4-FFF2-40B4-BE49-F238E27FC236}">
              <a16:creationId xmlns:a16="http://schemas.microsoft.com/office/drawing/2014/main" id="{AD95019A-7090-4854-A7B6-9D141190EB7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22" name="Shape 3">
          <a:extLst>
            <a:ext uri="{FF2B5EF4-FFF2-40B4-BE49-F238E27FC236}">
              <a16:creationId xmlns:a16="http://schemas.microsoft.com/office/drawing/2014/main" id="{293C6BC4-C35A-4549-AF0D-D6121D610C7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23" name="Shape 3">
          <a:extLst>
            <a:ext uri="{FF2B5EF4-FFF2-40B4-BE49-F238E27FC236}">
              <a16:creationId xmlns:a16="http://schemas.microsoft.com/office/drawing/2014/main" id="{2E07369B-DF89-4CD5-A674-AAB138ABD63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24" name="Shape 3">
          <a:extLst>
            <a:ext uri="{FF2B5EF4-FFF2-40B4-BE49-F238E27FC236}">
              <a16:creationId xmlns:a16="http://schemas.microsoft.com/office/drawing/2014/main" id="{6B8FBE96-5016-442E-A9A2-592A92187E4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25" name="Shape 3">
          <a:extLst>
            <a:ext uri="{FF2B5EF4-FFF2-40B4-BE49-F238E27FC236}">
              <a16:creationId xmlns:a16="http://schemas.microsoft.com/office/drawing/2014/main" id="{39D6BBDD-14B8-469E-A4BA-17F95E5118F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26" name="Shape 3">
          <a:extLst>
            <a:ext uri="{FF2B5EF4-FFF2-40B4-BE49-F238E27FC236}">
              <a16:creationId xmlns:a16="http://schemas.microsoft.com/office/drawing/2014/main" id="{55950422-1DD0-452A-ABA9-D8EA1070A49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527" name="Shape 3">
          <a:extLst>
            <a:ext uri="{FF2B5EF4-FFF2-40B4-BE49-F238E27FC236}">
              <a16:creationId xmlns:a16="http://schemas.microsoft.com/office/drawing/2014/main" id="{A538B503-9474-4233-B108-AA2DD64D8CC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528" name="Shape 3">
          <a:extLst>
            <a:ext uri="{FF2B5EF4-FFF2-40B4-BE49-F238E27FC236}">
              <a16:creationId xmlns:a16="http://schemas.microsoft.com/office/drawing/2014/main" id="{05D74547-72BA-4E32-B356-1D0340B9EAE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529" name="Shape 3">
          <a:extLst>
            <a:ext uri="{FF2B5EF4-FFF2-40B4-BE49-F238E27FC236}">
              <a16:creationId xmlns:a16="http://schemas.microsoft.com/office/drawing/2014/main" id="{BCA960AA-9327-41F9-957B-B76843D5961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530" name="Shape 3">
          <a:extLst>
            <a:ext uri="{FF2B5EF4-FFF2-40B4-BE49-F238E27FC236}">
              <a16:creationId xmlns:a16="http://schemas.microsoft.com/office/drawing/2014/main" id="{0ABB989F-6370-4F0D-B873-605B39B3744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531" name="Shape 3">
          <a:extLst>
            <a:ext uri="{FF2B5EF4-FFF2-40B4-BE49-F238E27FC236}">
              <a16:creationId xmlns:a16="http://schemas.microsoft.com/office/drawing/2014/main" id="{CD8FFAA3-6DD1-4B5F-8E1C-AF4838B024B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532" name="Shape 3">
          <a:extLst>
            <a:ext uri="{FF2B5EF4-FFF2-40B4-BE49-F238E27FC236}">
              <a16:creationId xmlns:a16="http://schemas.microsoft.com/office/drawing/2014/main" id="{49BBD362-CE69-46D4-96A4-F5415F71FF7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380</xdr:row>
      <xdr:rowOff>310445</xdr:rowOff>
    </xdr:from>
    <xdr:to>
      <xdr:col>8</xdr:col>
      <xdr:colOff>255411</xdr:colOff>
      <xdr:row>381</xdr:row>
      <xdr:rowOff>443089</xdr:rowOff>
    </xdr:to>
    <xdr:sp macro="" textlink="">
      <xdr:nvSpPr>
        <xdr:cNvPr id="5533" name="Shape 3">
          <a:extLst>
            <a:ext uri="{FF2B5EF4-FFF2-40B4-BE49-F238E27FC236}">
              <a16:creationId xmlns:a16="http://schemas.microsoft.com/office/drawing/2014/main" id="{AD64EFB6-DFB5-4116-B5CC-C2BE7D7919C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34" name="Shape 3">
          <a:extLst>
            <a:ext uri="{FF2B5EF4-FFF2-40B4-BE49-F238E27FC236}">
              <a16:creationId xmlns:a16="http://schemas.microsoft.com/office/drawing/2014/main" id="{ED9FA3A0-9826-4FB9-B66F-BA10F68FF45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35" name="Shape 3">
          <a:extLst>
            <a:ext uri="{FF2B5EF4-FFF2-40B4-BE49-F238E27FC236}">
              <a16:creationId xmlns:a16="http://schemas.microsoft.com/office/drawing/2014/main" id="{68718FEF-1EF6-42D9-B4AB-0AC3C722695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36" name="Shape 3">
          <a:extLst>
            <a:ext uri="{FF2B5EF4-FFF2-40B4-BE49-F238E27FC236}">
              <a16:creationId xmlns:a16="http://schemas.microsoft.com/office/drawing/2014/main" id="{AD7B69F2-6EE4-4319-8642-0FBE18DBC72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37" name="Shape 3">
          <a:extLst>
            <a:ext uri="{FF2B5EF4-FFF2-40B4-BE49-F238E27FC236}">
              <a16:creationId xmlns:a16="http://schemas.microsoft.com/office/drawing/2014/main" id="{D213414D-1CB2-471F-8FBB-61AA9919F7E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38" name="Shape 3">
          <a:extLst>
            <a:ext uri="{FF2B5EF4-FFF2-40B4-BE49-F238E27FC236}">
              <a16:creationId xmlns:a16="http://schemas.microsoft.com/office/drawing/2014/main" id="{0A2CBD13-6396-45D1-882E-630004F068D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39" name="Shape 3">
          <a:extLst>
            <a:ext uri="{FF2B5EF4-FFF2-40B4-BE49-F238E27FC236}">
              <a16:creationId xmlns:a16="http://schemas.microsoft.com/office/drawing/2014/main" id="{8B11FEFA-EF13-4C0C-B75E-98352CC6CC6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0" name="Shape 3">
          <a:extLst>
            <a:ext uri="{FF2B5EF4-FFF2-40B4-BE49-F238E27FC236}">
              <a16:creationId xmlns:a16="http://schemas.microsoft.com/office/drawing/2014/main" id="{A0DB229E-EFD2-45A7-A241-497C53074D9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1" name="Shape 3">
          <a:extLst>
            <a:ext uri="{FF2B5EF4-FFF2-40B4-BE49-F238E27FC236}">
              <a16:creationId xmlns:a16="http://schemas.microsoft.com/office/drawing/2014/main" id="{4025D325-280A-4C2D-B8AF-DB47C3149B8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2" name="Shape 3">
          <a:extLst>
            <a:ext uri="{FF2B5EF4-FFF2-40B4-BE49-F238E27FC236}">
              <a16:creationId xmlns:a16="http://schemas.microsoft.com/office/drawing/2014/main" id="{9413C77A-076F-4F56-9CEF-F01F17D6C54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3" name="Shape 3">
          <a:extLst>
            <a:ext uri="{FF2B5EF4-FFF2-40B4-BE49-F238E27FC236}">
              <a16:creationId xmlns:a16="http://schemas.microsoft.com/office/drawing/2014/main" id="{74D7BCFF-00D4-4C65-96C2-E8B580EF938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4" name="Shape 3">
          <a:extLst>
            <a:ext uri="{FF2B5EF4-FFF2-40B4-BE49-F238E27FC236}">
              <a16:creationId xmlns:a16="http://schemas.microsoft.com/office/drawing/2014/main" id="{EF755F8A-B1C9-4D6B-9296-39371321504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5" name="Shape 3">
          <a:extLst>
            <a:ext uri="{FF2B5EF4-FFF2-40B4-BE49-F238E27FC236}">
              <a16:creationId xmlns:a16="http://schemas.microsoft.com/office/drawing/2014/main" id="{183D555D-CF30-40BD-BE4C-ADAB5A932C0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6" name="Shape 3">
          <a:extLst>
            <a:ext uri="{FF2B5EF4-FFF2-40B4-BE49-F238E27FC236}">
              <a16:creationId xmlns:a16="http://schemas.microsoft.com/office/drawing/2014/main" id="{1E352C0B-4B65-47CD-9940-DCE35E7BA74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7" name="Shape 3">
          <a:extLst>
            <a:ext uri="{FF2B5EF4-FFF2-40B4-BE49-F238E27FC236}">
              <a16:creationId xmlns:a16="http://schemas.microsoft.com/office/drawing/2014/main" id="{0F208AA9-0E21-4AE4-A710-47668053309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8" name="Shape 3">
          <a:extLst>
            <a:ext uri="{FF2B5EF4-FFF2-40B4-BE49-F238E27FC236}">
              <a16:creationId xmlns:a16="http://schemas.microsoft.com/office/drawing/2014/main" id="{5793278E-16A9-4B50-87FD-4984B9619E1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49" name="Shape 3">
          <a:extLst>
            <a:ext uri="{FF2B5EF4-FFF2-40B4-BE49-F238E27FC236}">
              <a16:creationId xmlns:a16="http://schemas.microsoft.com/office/drawing/2014/main" id="{445F2E07-500C-4DC3-95CF-99929DC2C24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0" name="Shape 3">
          <a:extLst>
            <a:ext uri="{FF2B5EF4-FFF2-40B4-BE49-F238E27FC236}">
              <a16:creationId xmlns:a16="http://schemas.microsoft.com/office/drawing/2014/main" id="{ED30ECE5-8310-4F20-A17B-492950DEAF8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1" name="Shape 3">
          <a:extLst>
            <a:ext uri="{FF2B5EF4-FFF2-40B4-BE49-F238E27FC236}">
              <a16:creationId xmlns:a16="http://schemas.microsoft.com/office/drawing/2014/main" id="{CA2A53EC-CD45-40B2-B9A4-03BD84E17BE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2" name="Shape 3">
          <a:extLst>
            <a:ext uri="{FF2B5EF4-FFF2-40B4-BE49-F238E27FC236}">
              <a16:creationId xmlns:a16="http://schemas.microsoft.com/office/drawing/2014/main" id="{0B3BBA74-F52F-4665-8989-E1D29479AA8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3" name="Shape 3">
          <a:extLst>
            <a:ext uri="{FF2B5EF4-FFF2-40B4-BE49-F238E27FC236}">
              <a16:creationId xmlns:a16="http://schemas.microsoft.com/office/drawing/2014/main" id="{984416FB-8133-4636-A124-A502B621115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4" name="Shape 3">
          <a:extLst>
            <a:ext uri="{FF2B5EF4-FFF2-40B4-BE49-F238E27FC236}">
              <a16:creationId xmlns:a16="http://schemas.microsoft.com/office/drawing/2014/main" id="{3F1CCF11-B954-4BB9-933B-E0C93ED32C9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5" name="Shape 3">
          <a:extLst>
            <a:ext uri="{FF2B5EF4-FFF2-40B4-BE49-F238E27FC236}">
              <a16:creationId xmlns:a16="http://schemas.microsoft.com/office/drawing/2014/main" id="{5281A3D2-2A05-469D-B791-A16DC44C7A7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6" name="Shape 3">
          <a:extLst>
            <a:ext uri="{FF2B5EF4-FFF2-40B4-BE49-F238E27FC236}">
              <a16:creationId xmlns:a16="http://schemas.microsoft.com/office/drawing/2014/main" id="{AA9454CD-13FF-4455-8DFD-137F14F7C7A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7" name="Shape 3">
          <a:extLst>
            <a:ext uri="{FF2B5EF4-FFF2-40B4-BE49-F238E27FC236}">
              <a16:creationId xmlns:a16="http://schemas.microsoft.com/office/drawing/2014/main" id="{495DA7E9-6F35-423F-AA45-2BCD48D84F4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8" name="Shape 3">
          <a:extLst>
            <a:ext uri="{FF2B5EF4-FFF2-40B4-BE49-F238E27FC236}">
              <a16:creationId xmlns:a16="http://schemas.microsoft.com/office/drawing/2014/main" id="{A5944366-B2B7-4474-B8C5-F80F2E3E2E5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59" name="Shape 3">
          <a:extLst>
            <a:ext uri="{FF2B5EF4-FFF2-40B4-BE49-F238E27FC236}">
              <a16:creationId xmlns:a16="http://schemas.microsoft.com/office/drawing/2014/main" id="{B676513E-D52D-4BBB-8E5D-01E833182D9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0" name="Shape 3">
          <a:extLst>
            <a:ext uri="{FF2B5EF4-FFF2-40B4-BE49-F238E27FC236}">
              <a16:creationId xmlns:a16="http://schemas.microsoft.com/office/drawing/2014/main" id="{9875D2DC-0EEF-4082-A91E-8659EDA1353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1" name="Shape 3">
          <a:extLst>
            <a:ext uri="{FF2B5EF4-FFF2-40B4-BE49-F238E27FC236}">
              <a16:creationId xmlns:a16="http://schemas.microsoft.com/office/drawing/2014/main" id="{35D4ADED-C6B9-404C-9009-C7AB8F5F8CC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2" name="Shape 3">
          <a:extLst>
            <a:ext uri="{FF2B5EF4-FFF2-40B4-BE49-F238E27FC236}">
              <a16:creationId xmlns:a16="http://schemas.microsoft.com/office/drawing/2014/main" id="{2C420536-8A93-4819-B081-2633821013E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3" name="Shape 3">
          <a:extLst>
            <a:ext uri="{FF2B5EF4-FFF2-40B4-BE49-F238E27FC236}">
              <a16:creationId xmlns:a16="http://schemas.microsoft.com/office/drawing/2014/main" id="{0F155F52-4552-4CB1-9E22-86D2E59EB30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4" name="Shape 3">
          <a:extLst>
            <a:ext uri="{FF2B5EF4-FFF2-40B4-BE49-F238E27FC236}">
              <a16:creationId xmlns:a16="http://schemas.microsoft.com/office/drawing/2014/main" id="{2C47A88F-A9CF-434B-A4EE-39A8ABDF54B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5" name="Shape 3">
          <a:extLst>
            <a:ext uri="{FF2B5EF4-FFF2-40B4-BE49-F238E27FC236}">
              <a16:creationId xmlns:a16="http://schemas.microsoft.com/office/drawing/2014/main" id="{C64FE3C3-AFEC-44AF-9AF6-C21D3C17379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6" name="Shape 3">
          <a:extLst>
            <a:ext uri="{FF2B5EF4-FFF2-40B4-BE49-F238E27FC236}">
              <a16:creationId xmlns:a16="http://schemas.microsoft.com/office/drawing/2014/main" id="{371B4311-6305-4355-AAC6-B6A37D18A66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7" name="Shape 3">
          <a:extLst>
            <a:ext uri="{FF2B5EF4-FFF2-40B4-BE49-F238E27FC236}">
              <a16:creationId xmlns:a16="http://schemas.microsoft.com/office/drawing/2014/main" id="{F7C70579-3CA2-4D7A-9B2C-A5DB35C97E2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68" name="Shape 3">
          <a:extLst>
            <a:ext uri="{FF2B5EF4-FFF2-40B4-BE49-F238E27FC236}">
              <a16:creationId xmlns:a16="http://schemas.microsoft.com/office/drawing/2014/main" id="{CF977C0F-CC69-4A05-AEEC-2124C96ECEE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69" name="Shape 3">
          <a:extLst>
            <a:ext uri="{FF2B5EF4-FFF2-40B4-BE49-F238E27FC236}">
              <a16:creationId xmlns:a16="http://schemas.microsoft.com/office/drawing/2014/main" id="{BD017704-EFFE-4429-8DE1-17C8356FF1D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70" name="Shape 3">
          <a:extLst>
            <a:ext uri="{FF2B5EF4-FFF2-40B4-BE49-F238E27FC236}">
              <a16:creationId xmlns:a16="http://schemas.microsoft.com/office/drawing/2014/main" id="{C66EC52D-DF13-4755-9F85-3BF0CEE7209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71" name="Shape 3">
          <a:extLst>
            <a:ext uri="{FF2B5EF4-FFF2-40B4-BE49-F238E27FC236}">
              <a16:creationId xmlns:a16="http://schemas.microsoft.com/office/drawing/2014/main" id="{8F340F64-0886-417B-82D0-257C96A736C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72" name="Shape 3">
          <a:extLst>
            <a:ext uri="{FF2B5EF4-FFF2-40B4-BE49-F238E27FC236}">
              <a16:creationId xmlns:a16="http://schemas.microsoft.com/office/drawing/2014/main" id="{2673961E-1275-44E6-BCEF-65EA98160A8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73" name="Shape 3">
          <a:extLst>
            <a:ext uri="{FF2B5EF4-FFF2-40B4-BE49-F238E27FC236}">
              <a16:creationId xmlns:a16="http://schemas.microsoft.com/office/drawing/2014/main" id="{0394FDA0-0E58-4571-874B-E9E2D142FFA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74" name="Shape 3">
          <a:extLst>
            <a:ext uri="{FF2B5EF4-FFF2-40B4-BE49-F238E27FC236}">
              <a16:creationId xmlns:a16="http://schemas.microsoft.com/office/drawing/2014/main" id="{B859C489-3933-4211-AA0D-DB45030B33A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75" name="Shape 3">
          <a:extLst>
            <a:ext uri="{FF2B5EF4-FFF2-40B4-BE49-F238E27FC236}">
              <a16:creationId xmlns:a16="http://schemas.microsoft.com/office/drawing/2014/main" id="{188BF7B7-10FC-4852-AF0D-882DEB29DB9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76" name="Shape 3">
          <a:extLst>
            <a:ext uri="{FF2B5EF4-FFF2-40B4-BE49-F238E27FC236}">
              <a16:creationId xmlns:a16="http://schemas.microsoft.com/office/drawing/2014/main" id="{00FE7757-0A86-47D6-8C7F-5DAC7FA87B5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77" name="Shape 3">
          <a:extLst>
            <a:ext uri="{FF2B5EF4-FFF2-40B4-BE49-F238E27FC236}">
              <a16:creationId xmlns:a16="http://schemas.microsoft.com/office/drawing/2014/main" id="{A24E4E35-7F7C-4826-B4E2-1D4325DC4B1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78" name="Shape 3">
          <a:extLst>
            <a:ext uri="{FF2B5EF4-FFF2-40B4-BE49-F238E27FC236}">
              <a16:creationId xmlns:a16="http://schemas.microsoft.com/office/drawing/2014/main" id="{8EBF5459-54D6-4625-BB01-E8FA6CE1485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79" name="Shape 3">
          <a:extLst>
            <a:ext uri="{FF2B5EF4-FFF2-40B4-BE49-F238E27FC236}">
              <a16:creationId xmlns:a16="http://schemas.microsoft.com/office/drawing/2014/main" id="{17937989-2C20-4B5A-B5CB-C427AA7D1A5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0" name="Shape 3">
          <a:extLst>
            <a:ext uri="{FF2B5EF4-FFF2-40B4-BE49-F238E27FC236}">
              <a16:creationId xmlns:a16="http://schemas.microsoft.com/office/drawing/2014/main" id="{9D3FCA54-A016-4B95-A78B-E09706183CC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1" name="Shape 3">
          <a:extLst>
            <a:ext uri="{FF2B5EF4-FFF2-40B4-BE49-F238E27FC236}">
              <a16:creationId xmlns:a16="http://schemas.microsoft.com/office/drawing/2014/main" id="{8CC0DD35-A9D2-4AD6-9944-385FE58D3E9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2" name="Shape 3">
          <a:extLst>
            <a:ext uri="{FF2B5EF4-FFF2-40B4-BE49-F238E27FC236}">
              <a16:creationId xmlns:a16="http://schemas.microsoft.com/office/drawing/2014/main" id="{965EB1C4-EE00-4645-B61F-A30C00BB9B4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83" name="Shape 3">
          <a:extLst>
            <a:ext uri="{FF2B5EF4-FFF2-40B4-BE49-F238E27FC236}">
              <a16:creationId xmlns:a16="http://schemas.microsoft.com/office/drawing/2014/main" id="{41E95833-2E94-4E75-B66C-075C57FE386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84" name="Shape 3">
          <a:extLst>
            <a:ext uri="{FF2B5EF4-FFF2-40B4-BE49-F238E27FC236}">
              <a16:creationId xmlns:a16="http://schemas.microsoft.com/office/drawing/2014/main" id="{DDEA315A-DED0-4247-B579-7F001FE3200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5" name="Shape 3">
          <a:extLst>
            <a:ext uri="{FF2B5EF4-FFF2-40B4-BE49-F238E27FC236}">
              <a16:creationId xmlns:a16="http://schemas.microsoft.com/office/drawing/2014/main" id="{27BEFEFE-AA10-4255-BE2D-157F265045B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6" name="Shape 3">
          <a:extLst>
            <a:ext uri="{FF2B5EF4-FFF2-40B4-BE49-F238E27FC236}">
              <a16:creationId xmlns:a16="http://schemas.microsoft.com/office/drawing/2014/main" id="{6918DDE6-A8FD-4124-BE4F-EA84085C6B0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7" name="Shape 3">
          <a:extLst>
            <a:ext uri="{FF2B5EF4-FFF2-40B4-BE49-F238E27FC236}">
              <a16:creationId xmlns:a16="http://schemas.microsoft.com/office/drawing/2014/main" id="{3A7E837C-1EA8-474F-9FF7-CDE301A789A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8" name="Shape 3">
          <a:extLst>
            <a:ext uri="{FF2B5EF4-FFF2-40B4-BE49-F238E27FC236}">
              <a16:creationId xmlns:a16="http://schemas.microsoft.com/office/drawing/2014/main" id="{011AE6AD-680C-4628-BE79-5E8A0B819A0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89" name="Shape 3">
          <a:extLst>
            <a:ext uri="{FF2B5EF4-FFF2-40B4-BE49-F238E27FC236}">
              <a16:creationId xmlns:a16="http://schemas.microsoft.com/office/drawing/2014/main" id="{F7EFE613-06BE-4E9F-A249-C7E76CD25D1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90" name="Shape 3">
          <a:extLst>
            <a:ext uri="{FF2B5EF4-FFF2-40B4-BE49-F238E27FC236}">
              <a16:creationId xmlns:a16="http://schemas.microsoft.com/office/drawing/2014/main" id="{07BB0AAB-5B69-4655-84B7-60C89806344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91" name="Shape 3">
          <a:extLst>
            <a:ext uri="{FF2B5EF4-FFF2-40B4-BE49-F238E27FC236}">
              <a16:creationId xmlns:a16="http://schemas.microsoft.com/office/drawing/2014/main" id="{F3153F48-AF72-41F4-BC40-5E4E481B173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92" name="Shape 3">
          <a:extLst>
            <a:ext uri="{FF2B5EF4-FFF2-40B4-BE49-F238E27FC236}">
              <a16:creationId xmlns:a16="http://schemas.microsoft.com/office/drawing/2014/main" id="{6BC89612-8FC4-4E56-B345-C95B17E857D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93" name="Shape 3">
          <a:extLst>
            <a:ext uri="{FF2B5EF4-FFF2-40B4-BE49-F238E27FC236}">
              <a16:creationId xmlns:a16="http://schemas.microsoft.com/office/drawing/2014/main" id="{08AD61BE-3404-49EC-B458-E666BEC69F7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94" name="Shape 3">
          <a:extLst>
            <a:ext uri="{FF2B5EF4-FFF2-40B4-BE49-F238E27FC236}">
              <a16:creationId xmlns:a16="http://schemas.microsoft.com/office/drawing/2014/main" id="{EDD383F3-E200-4965-AD9A-6156AB91729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95" name="Shape 3">
          <a:extLst>
            <a:ext uri="{FF2B5EF4-FFF2-40B4-BE49-F238E27FC236}">
              <a16:creationId xmlns:a16="http://schemas.microsoft.com/office/drawing/2014/main" id="{51388529-F239-4744-B2CB-71BC636A32F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96" name="Shape 3">
          <a:extLst>
            <a:ext uri="{FF2B5EF4-FFF2-40B4-BE49-F238E27FC236}">
              <a16:creationId xmlns:a16="http://schemas.microsoft.com/office/drawing/2014/main" id="{6F7A7070-4E0E-4528-BE76-B095F259257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97" name="Shape 3">
          <a:extLst>
            <a:ext uri="{FF2B5EF4-FFF2-40B4-BE49-F238E27FC236}">
              <a16:creationId xmlns:a16="http://schemas.microsoft.com/office/drawing/2014/main" id="{5AA058B0-6A83-40CE-8DE5-AC8B694EE42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598" name="Shape 3">
          <a:extLst>
            <a:ext uri="{FF2B5EF4-FFF2-40B4-BE49-F238E27FC236}">
              <a16:creationId xmlns:a16="http://schemas.microsoft.com/office/drawing/2014/main" id="{71E92A20-A715-4CA9-BAF8-D951FC534BE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599" name="Shape 3">
          <a:extLst>
            <a:ext uri="{FF2B5EF4-FFF2-40B4-BE49-F238E27FC236}">
              <a16:creationId xmlns:a16="http://schemas.microsoft.com/office/drawing/2014/main" id="{0A87E10A-6030-4071-9433-7F23C03F4DE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00" name="Shape 3">
          <a:extLst>
            <a:ext uri="{FF2B5EF4-FFF2-40B4-BE49-F238E27FC236}">
              <a16:creationId xmlns:a16="http://schemas.microsoft.com/office/drawing/2014/main" id="{F08ECD99-AA66-4039-9188-23E0E7F3AFF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01" name="Shape 3">
          <a:extLst>
            <a:ext uri="{FF2B5EF4-FFF2-40B4-BE49-F238E27FC236}">
              <a16:creationId xmlns:a16="http://schemas.microsoft.com/office/drawing/2014/main" id="{AD684663-489C-4066-95D3-297484568C2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02" name="Shape 3">
          <a:extLst>
            <a:ext uri="{FF2B5EF4-FFF2-40B4-BE49-F238E27FC236}">
              <a16:creationId xmlns:a16="http://schemas.microsoft.com/office/drawing/2014/main" id="{F772205F-A1F1-4B83-9585-DF11758741D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03" name="Shape 3">
          <a:extLst>
            <a:ext uri="{FF2B5EF4-FFF2-40B4-BE49-F238E27FC236}">
              <a16:creationId xmlns:a16="http://schemas.microsoft.com/office/drawing/2014/main" id="{BD7B3970-D18F-4329-9491-C26C9AEF3DD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04" name="Shape 3">
          <a:extLst>
            <a:ext uri="{FF2B5EF4-FFF2-40B4-BE49-F238E27FC236}">
              <a16:creationId xmlns:a16="http://schemas.microsoft.com/office/drawing/2014/main" id="{A4B3177D-4142-4AB1-B570-7CBDC2F65CF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05" name="Shape 3">
          <a:extLst>
            <a:ext uri="{FF2B5EF4-FFF2-40B4-BE49-F238E27FC236}">
              <a16:creationId xmlns:a16="http://schemas.microsoft.com/office/drawing/2014/main" id="{05370C5A-D11A-4914-8BD6-C86458F2F91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06" name="Shape 3">
          <a:extLst>
            <a:ext uri="{FF2B5EF4-FFF2-40B4-BE49-F238E27FC236}">
              <a16:creationId xmlns:a16="http://schemas.microsoft.com/office/drawing/2014/main" id="{85C27A96-D22A-4D0F-9C0B-9217059C141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07" name="Shape 3">
          <a:extLst>
            <a:ext uri="{FF2B5EF4-FFF2-40B4-BE49-F238E27FC236}">
              <a16:creationId xmlns:a16="http://schemas.microsoft.com/office/drawing/2014/main" id="{8EBB7E9F-82ED-4897-B388-E680663C5C5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08" name="Shape 3">
          <a:extLst>
            <a:ext uri="{FF2B5EF4-FFF2-40B4-BE49-F238E27FC236}">
              <a16:creationId xmlns:a16="http://schemas.microsoft.com/office/drawing/2014/main" id="{CB2B552A-BB8D-4E7E-BE2A-724CB545997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09" name="Shape 3">
          <a:extLst>
            <a:ext uri="{FF2B5EF4-FFF2-40B4-BE49-F238E27FC236}">
              <a16:creationId xmlns:a16="http://schemas.microsoft.com/office/drawing/2014/main" id="{B703B7E8-A79D-4433-86A4-1C78DB01A3B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0" name="Shape 3">
          <a:extLst>
            <a:ext uri="{FF2B5EF4-FFF2-40B4-BE49-F238E27FC236}">
              <a16:creationId xmlns:a16="http://schemas.microsoft.com/office/drawing/2014/main" id="{B191FE4F-DE05-403C-99BB-7D55C106558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1" name="Shape 3">
          <a:extLst>
            <a:ext uri="{FF2B5EF4-FFF2-40B4-BE49-F238E27FC236}">
              <a16:creationId xmlns:a16="http://schemas.microsoft.com/office/drawing/2014/main" id="{4DF49785-AE0E-4EBE-9B13-CDD278D2A33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2" name="Shape 3">
          <a:extLst>
            <a:ext uri="{FF2B5EF4-FFF2-40B4-BE49-F238E27FC236}">
              <a16:creationId xmlns:a16="http://schemas.microsoft.com/office/drawing/2014/main" id="{64D0A588-C0A5-4B5C-918F-0700CD88857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3" name="Shape 3">
          <a:extLst>
            <a:ext uri="{FF2B5EF4-FFF2-40B4-BE49-F238E27FC236}">
              <a16:creationId xmlns:a16="http://schemas.microsoft.com/office/drawing/2014/main" id="{CD7E6B7F-FD98-483E-822F-6612E38A2B6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4" name="Shape 3">
          <a:extLst>
            <a:ext uri="{FF2B5EF4-FFF2-40B4-BE49-F238E27FC236}">
              <a16:creationId xmlns:a16="http://schemas.microsoft.com/office/drawing/2014/main" id="{5BE42789-BF61-4DAD-92F2-7565BDC5307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5" name="Shape 3">
          <a:extLst>
            <a:ext uri="{FF2B5EF4-FFF2-40B4-BE49-F238E27FC236}">
              <a16:creationId xmlns:a16="http://schemas.microsoft.com/office/drawing/2014/main" id="{DA2DF8CE-FB4C-485F-AED4-A669864F6E7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6" name="Shape 3">
          <a:extLst>
            <a:ext uri="{FF2B5EF4-FFF2-40B4-BE49-F238E27FC236}">
              <a16:creationId xmlns:a16="http://schemas.microsoft.com/office/drawing/2014/main" id="{803ECF2B-4F07-4D59-AF46-167BD1A1AA0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7" name="Shape 3">
          <a:extLst>
            <a:ext uri="{FF2B5EF4-FFF2-40B4-BE49-F238E27FC236}">
              <a16:creationId xmlns:a16="http://schemas.microsoft.com/office/drawing/2014/main" id="{38AFDD64-96B1-48F9-8243-79F589CEBB0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8" name="Shape 3">
          <a:extLst>
            <a:ext uri="{FF2B5EF4-FFF2-40B4-BE49-F238E27FC236}">
              <a16:creationId xmlns:a16="http://schemas.microsoft.com/office/drawing/2014/main" id="{2B298CCD-4F82-4B68-BF79-4D9487484C5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19" name="Shape 3">
          <a:extLst>
            <a:ext uri="{FF2B5EF4-FFF2-40B4-BE49-F238E27FC236}">
              <a16:creationId xmlns:a16="http://schemas.microsoft.com/office/drawing/2014/main" id="{26D9B803-1D31-4160-9966-CF425D7773C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0" name="Shape 3">
          <a:extLst>
            <a:ext uri="{FF2B5EF4-FFF2-40B4-BE49-F238E27FC236}">
              <a16:creationId xmlns:a16="http://schemas.microsoft.com/office/drawing/2014/main" id="{6B354164-37EB-4E0A-979E-5B68BB58155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1" name="Shape 3">
          <a:extLst>
            <a:ext uri="{FF2B5EF4-FFF2-40B4-BE49-F238E27FC236}">
              <a16:creationId xmlns:a16="http://schemas.microsoft.com/office/drawing/2014/main" id="{6D5D2E09-35C3-4E3E-AD45-0FAD5CDA7C5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2" name="Shape 3">
          <a:extLst>
            <a:ext uri="{FF2B5EF4-FFF2-40B4-BE49-F238E27FC236}">
              <a16:creationId xmlns:a16="http://schemas.microsoft.com/office/drawing/2014/main" id="{63E4B42F-F114-408B-AC80-CAE32B4420D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3" name="Shape 3">
          <a:extLst>
            <a:ext uri="{FF2B5EF4-FFF2-40B4-BE49-F238E27FC236}">
              <a16:creationId xmlns:a16="http://schemas.microsoft.com/office/drawing/2014/main" id="{9911BC38-57B6-46BD-9865-F3AF8A117C1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4" name="Shape 3">
          <a:extLst>
            <a:ext uri="{FF2B5EF4-FFF2-40B4-BE49-F238E27FC236}">
              <a16:creationId xmlns:a16="http://schemas.microsoft.com/office/drawing/2014/main" id="{D4987B12-F0BD-4CFD-B2A0-38822C09EE0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5" name="Shape 3">
          <a:extLst>
            <a:ext uri="{FF2B5EF4-FFF2-40B4-BE49-F238E27FC236}">
              <a16:creationId xmlns:a16="http://schemas.microsoft.com/office/drawing/2014/main" id="{BF4767C9-6AF3-4300-BE89-90D7E930971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6" name="Shape 3">
          <a:extLst>
            <a:ext uri="{FF2B5EF4-FFF2-40B4-BE49-F238E27FC236}">
              <a16:creationId xmlns:a16="http://schemas.microsoft.com/office/drawing/2014/main" id="{8E639D57-B3F5-4B4C-89FA-2D8E350861B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7" name="Shape 3">
          <a:extLst>
            <a:ext uri="{FF2B5EF4-FFF2-40B4-BE49-F238E27FC236}">
              <a16:creationId xmlns:a16="http://schemas.microsoft.com/office/drawing/2014/main" id="{821A347F-4A9C-4C72-B960-05E54F852CE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8" name="Shape 3">
          <a:extLst>
            <a:ext uri="{FF2B5EF4-FFF2-40B4-BE49-F238E27FC236}">
              <a16:creationId xmlns:a16="http://schemas.microsoft.com/office/drawing/2014/main" id="{8A9D30DA-6DBA-43AD-944A-474FF59008A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29" name="Shape 3">
          <a:extLst>
            <a:ext uri="{FF2B5EF4-FFF2-40B4-BE49-F238E27FC236}">
              <a16:creationId xmlns:a16="http://schemas.microsoft.com/office/drawing/2014/main" id="{700A79C6-7140-4CFE-B903-60D6DD98AD2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0" name="Shape 3">
          <a:extLst>
            <a:ext uri="{FF2B5EF4-FFF2-40B4-BE49-F238E27FC236}">
              <a16:creationId xmlns:a16="http://schemas.microsoft.com/office/drawing/2014/main" id="{EB38E286-C567-4AC5-A825-DE5C05EA369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1" name="Shape 3">
          <a:extLst>
            <a:ext uri="{FF2B5EF4-FFF2-40B4-BE49-F238E27FC236}">
              <a16:creationId xmlns:a16="http://schemas.microsoft.com/office/drawing/2014/main" id="{E8343E1A-B17D-40B0-954A-AA4F2E9B109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2" name="Shape 3">
          <a:extLst>
            <a:ext uri="{FF2B5EF4-FFF2-40B4-BE49-F238E27FC236}">
              <a16:creationId xmlns:a16="http://schemas.microsoft.com/office/drawing/2014/main" id="{C940890B-5E9F-4C0A-A784-A8C67C13A89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3" name="Shape 3">
          <a:extLst>
            <a:ext uri="{FF2B5EF4-FFF2-40B4-BE49-F238E27FC236}">
              <a16:creationId xmlns:a16="http://schemas.microsoft.com/office/drawing/2014/main" id="{99EDE07B-8D6E-424E-9D6D-C03ED25BE4F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4" name="Shape 3">
          <a:extLst>
            <a:ext uri="{FF2B5EF4-FFF2-40B4-BE49-F238E27FC236}">
              <a16:creationId xmlns:a16="http://schemas.microsoft.com/office/drawing/2014/main" id="{44460B70-D0D7-44ED-9779-23CF323239D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5" name="Shape 3">
          <a:extLst>
            <a:ext uri="{FF2B5EF4-FFF2-40B4-BE49-F238E27FC236}">
              <a16:creationId xmlns:a16="http://schemas.microsoft.com/office/drawing/2014/main" id="{71C28DDD-96F4-4DD3-87E1-2BC891E6A65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6" name="Shape 3">
          <a:extLst>
            <a:ext uri="{FF2B5EF4-FFF2-40B4-BE49-F238E27FC236}">
              <a16:creationId xmlns:a16="http://schemas.microsoft.com/office/drawing/2014/main" id="{983C9B2C-5511-4808-82D8-7026716E7C8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7" name="Shape 3">
          <a:extLst>
            <a:ext uri="{FF2B5EF4-FFF2-40B4-BE49-F238E27FC236}">
              <a16:creationId xmlns:a16="http://schemas.microsoft.com/office/drawing/2014/main" id="{F348BF9C-0000-46B4-94A3-B8C7AE3F07D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8" name="Shape 3">
          <a:extLst>
            <a:ext uri="{FF2B5EF4-FFF2-40B4-BE49-F238E27FC236}">
              <a16:creationId xmlns:a16="http://schemas.microsoft.com/office/drawing/2014/main" id="{86566F0B-B445-4433-BB00-04D0073275A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39" name="Shape 3">
          <a:extLst>
            <a:ext uri="{FF2B5EF4-FFF2-40B4-BE49-F238E27FC236}">
              <a16:creationId xmlns:a16="http://schemas.microsoft.com/office/drawing/2014/main" id="{E0A354A4-853F-4C66-8789-2364B8ECAE1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0" name="Shape 3">
          <a:extLst>
            <a:ext uri="{FF2B5EF4-FFF2-40B4-BE49-F238E27FC236}">
              <a16:creationId xmlns:a16="http://schemas.microsoft.com/office/drawing/2014/main" id="{71344996-15E0-4674-8B34-A076308A82C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1" name="Shape 3">
          <a:extLst>
            <a:ext uri="{FF2B5EF4-FFF2-40B4-BE49-F238E27FC236}">
              <a16:creationId xmlns:a16="http://schemas.microsoft.com/office/drawing/2014/main" id="{95E53B36-2B12-454F-ADAC-95FB760E044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2" name="Shape 3">
          <a:extLst>
            <a:ext uri="{FF2B5EF4-FFF2-40B4-BE49-F238E27FC236}">
              <a16:creationId xmlns:a16="http://schemas.microsoft.com/office/drawing/2014/main" id="{A8AD21F0-EE53-4D2C-8F30-9FADA33C14D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3" name="Shape 3">
          <a:extLst>
            <a:ext uri="{FF2B5EF4-FFF2-40B4-BE49-F238E27FC236}">
              <a16:creationId xmlns:a16="http://schemas.microsoft.com/office/drawing/2014/main" id="{8A514A3F-E7D1-4493-A907-CF7DE1577EA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4" name="Shape 3">
          <a:extLst>
            <a:ext uri="{FF2B5EF4-FFF2-40B4-BE49-F238E27FC236}">
              <a16:creationId xmlns:a16="http://schemas.microsoft.com/office/drawing/2014/main" id="{06597E98-5661-4B13-B26E-883B0D323B3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5" name="Shape 3">
          <a:extLst>
            <a:ext uri="{FF2B5EF4-FFF2-40B4-BE49-F238E27FC236}">
              <a16:creationId xmlns:a16="http://schemas.microsoft.com/office/drawing/2014/main" id="{771F74D1-2657-46C5-B2AA-4C344572AFD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6" name="Shape 3">
          <a:extLst>
            <a:ext uri="{FF2B5EF4-FFF2-40B4-BE49-F238E27FC236}">
              <a16:creationId xmlns:a16="http://schemas.microsoft.com/office/drawing/2014/main" id="{B1B9205C-D5EC-496A-AAFF-672EA0A2C79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7" name="Shape 3">
          <a:extLst>
            <a:ext uri="{FF2B5EF4-FFF2-40B4-BE49-F238E27FC236}">
              <a16:creationId xmlns:a16="http://schemas.microsoft.com/office/drawing/2014/main" id="{E2E72FCA-3C4E-41B3-9D2B-127BAF909B5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8" name="Shape 3">
          <a:extLst>
            <a:ext uri="{FF2B5EF4-FFF2-40B4-BE49-F238E27FC236}">
              <a16:creationId xmlns:a16="http://schemas.microsoft.com/office/drawing/2014/main" id="{1891CFDB-64F5-4BFC-BAEA-6AAF5D7B4C8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49" name="Shape 3">
          <a:extLst>
            <a:ext uri="{FF2B5EF4-FFF2-40B4-BE49-F238E27FC236}">
              <a16:creationId xmlns:a16="http://schemas.microsoft.com/office/drawing/2014/main" id="{27303041-CA5D-46D5-B559-0C8C0E815C8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50" name="Shape 3">
          <a:extLst>
            <a:ext uri="{FF2B5EF4-FFF2-40B4-BE49-F238E27FC236}">
              <a16:creationId xmlns:a16="http://schemas.microsoft.com/office/drawing/2014/main" id="{825644C2-DF04-41FB-A559-50FFAE3AB93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51" name="Shape 3">
          <a:extLst>
            <a:ext uri="{FF2B5EF4-FFF2-40B4-BE49-F238E27FC236}">
              <a16:creationId xmlns:a16="http://schemas.microsoft.com/office/drawing/2014/main" id="{952E39EE-D1C0-47DC-AA42-720C987B5D7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52" name="Shape 3">
          <a:extLst>
            <a:ext uri="{FF2B5EF4-FFF2-40B4-BE49-F238E27FC236}">
              <a16:creationId xmlns:a16="http://schemas.microsoft.com/office/drawing/2014/main" id="{C9D23056-8735-41F7-91EC-8D62087CE7C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53" name="Shape 3">
          <a:extLst>
            <a:ext uri="{FF2B5EF4-FFF2-40B4-BE49-F238E27FC236}">
              <a16:creationId xmlns:a16="http://schemas.microsoft.com/office/drawing/2014/main" id="{081C212F-5BB0-4B26-9B46-F825C277D4B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54" name="Shape 3">
          <a:extLst>
            <a:ext uri="{FF2B5EF4-FFF2-40B4-BE49-F238E27FC236}">
              <a16:creationId xmlns:a16="http://schemas.microsoft.com/office/drawing/2014/main" id="{4B991859-0203-445D-8975-4D831E654F6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55" name="Shape 3">
          <a:extLst>
            <a:ext uri="{FF2B5EF4-FFF2-40B4-BE49-F238E27FC236}">
              <a16:creationId xmlns:a16="http://schemas.microsoft.com/office/drawing/2014/main" id="{6C5D24D5-DBB4-4ADE-A85D-3BABCD07964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56" name="Shape 3">
          <a:extLst>
            <a:ext uri="{FF2B5EF4-FFF2-40B4-BE49-F238E27FC236}">
              <a16:creationId xmlns:a16="http://schemas.microsoft.com/office/drawing/2014/main" id="{CB18C49F-85C7-4DCF-8E0A-C8482778BA5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57" name="Shape 3">
          <a:extLst>
            <a:ext uri="{FF2B5EF4-FFF2-40B4-BE49-F238E27FC236}">
              <a16:creationId xmlns:a16="http://schemas.microsoft.com/office/drawing/2014/main" id="{FF1020AA-78D5-43C1-8C2C-0724FAECB9B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58" name="Shape 3">
          <a:extLst>
            <a:ext uri="{FF2B5EF4-FFF2-40B4-BE49-F238E27FC236}">
              <a16:creationId xmlns:a16="http://schemas.microsoft.com/office/drawing/2014/main" id="{98D344CD-9A45-47C9-9FDE-B3E209698D9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59" name="Shape 3">
          <a:extLst>
            <a:ext uri="{FF2B5EF4-FFF2-40B4-BE49-F238E27FC236}">
              <a16:creationId xmlns:a16="http://schemas.microsoft.com/office/drawing/2014/main" id="{63409C6B-2B68-43CD-9218-BFDBE9BF502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60" name="Shape 3">
          <a:extLst>
            <a:ext uri="{FF2B5EF4-FFF2-40B4-BE49-F238E27FC236}">
              <a16:creationId xmlns:a16="http://schemas.microsoft.com/office/drawing/2014/main" id="{A7584EA1-185E-4815-B035-186518CE780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61" name="Shape 3">
          <a:extLst>
            <a:ext uri="{FF2B5EF4-FFF2-40B4-BE49-F238E27FC236}">
              <a16:creationId xmlns:a16="http://schemas.microsoft.com/office/drawing/2014/main" id="{4560E293-8DBB-4B56-9CEC-FF3B73A117F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62" name="Shape 3">
          <a:extLst>
            <a:ext uri="{FF2B5EF4-FFF2-40B4-BE49-F238E27FC236}">
              <a16:creationId xmlns:a16="http://schemas.microsoft.com/office/drawing/2014/main" id="{04CEE559-2608-48EE-B790-0E6B1D89487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381</xdr:row>
      <xdr:rowOff>310445</xdr:rowOff>
    </xdr:from>
    <xdr:to>
      <xdr:col>8</xdr:col>
      <xdr:colOff>255411</xdr:colOff>
      <xdr:row>382</xdr:row>
      <xdr:rowOff>443089</xdr:rowOff>
    </xdr:to>
    <xdr:sp macro="" textlink="">
      <xdr:nvSpPr>
        <xdr:cNvPr id="5663" name="Shape 3">
          <a:extLst>
            <a:ext uri="{FF2B5EF4-FFF2-40B4-BE49-F238E27FC236}">
              <a16:creationId xmlns:a16="http://schemas.microsoft.com/office/drawing/2014/main" id="{C1ECD3AF-6971-4CDE-8DDB-1F0E7A84DB5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64" name="Shape 3">
          <a:extLst>
            <a:ext uri="{FF2B5EF4-FFF2-40B4-BE49-F238E27FC236}">
              <a16:creationId xmlns:a16="http://schemas.microsoft.com/office/drawing/2014/main" id="{AF84C81D-5432-4E20-9123-6CC59430545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65" name="Shape 3">
          <a:extLst>
            <a:ext uri="{FF2B5EF4-FFF2-40B4-BE49-F238E27FC236}">
              <a16:creationId xmlns:a16="http://schemas.microsoft.com/office/drawing/2014/main" id="{C459A2BB-BFCF-4471-8791-CB6628EF510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66" name="Shape 3">
          <a:extLst>
            <a:ext uri="{FF2B5EF4-FFF2-40B4-BE49-F238E27FC236}">
              <a16:creationId xmlns:a16="http://schemas.microsoft.com/office/drawing/2014/main" id="{52FA4847-CE90-4261-B026-BEAC1D57F6C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67" name="Shape 3">
          <a:extLst>
            <a:ext uri="{FF2B5EF4-FFF2-40B4-BE49-F238E27FC236}">
              <a16:creationId xmlns:a16="http://schemas.microsoft.com/office/drawing/2014/main" id="{B5BCC604-7DED-4CA1-8C97-C9CB2D63286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68" name="Shape 3">
          <a:extLst>
            <a:ext uri="{FF2B5EF4-FFF2-40B4-BE49-F238E27FC236}">
              <a16:creationId xmlns:a16="http://schemas.microsoft.com/office/drawing/2014/main" id="{32535AD6-3C13-44CB-B628-61EEB4251BA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69" name="Shape 3">
          <a:extLst>
            <a:ext uri="{FF2B5EF4-FFF2-40B4-BE49-F238E27FC236}">
              <a16:creationId xmlns:a16="http://schemas.microsoft.com/office/drawing/2014/main" id="{B9542709-3499-4852-A823-E8D9B90AB8B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0" name="Shape 3">
          <a:extLst>
            <a:ext uri="{FF2B5EF4-FFF2-40B4-BE49-F238E27FC236}">
              <a16:creationId xmlns:a16="http://schemas.microsoft.com/office/drawing/2014/main" id="{0407CAFD-2FDF-4788-9521-A81341E9E3E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1" name="Shape 3">
          <a:extLst>
            <a:ext uri="{FF2B5EF4-FFF2-40B4-BE49-F238E27FC236}">
              <a16:creationId xmlns:a16="http://schemas.microsoft.com/office/drawing/2014/main" id="{A1642C1B-A76A-460A-8A26-D6194DC6637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2" name="Shape 3">
          <a:extLst>
            <a:ext uri="{FF2B5EF4-FFF2-40B4-BE49-F238E27FC236}">
              <a16:creationId xmlns:a16="http://schemas.microsoft.com/office/drawing/2014/main" id="{FBC035BB-1026-4BB6-A859-9A30D57E355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3" name="Shape 3">
          <a:extLst>
            <a:ext uri="{FF2B5EF4-FFF2-40B4-BE49-F238E27FC236}">
              <a16:creationId xmlns:a16="http://schemas.microsoft.com/office/drawing/2014/main" id="{0DDA99CF-9DFE-48EB-9C16-26548BC1DDB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4" name="Shape 3">
          <a:extLst>
            <a:ext uri="{FF2B5EF4-FFF2-40B4-BE49-F238E27FC236}">
              <a16:creationId xmlns:a16="http://schemas.microsoft.com/office/drawing/2014/main" id="{812F9126-B3EC-468A-9A1B-063952BB594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5" name="Shape 3">
          <a:extLst>
            <a:ext uri="{FF2B5EF4-FFF2-40B4-BE49-F238E27FC236}">
              <a16:creationId xmlns:a16="http://schemas.microsoft.com/office/drawing/2014/main" id="{F6BC769A-C423-458F-A635-832E75AAA24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6" name="Shape 3">
          <a:extLst>
            <a:ext uri="{FF2B5EF4-FFF2-40B4-BE49-F238E27FC236}">
              <a16:creationId xmlns:a16="http://schemas.microsoft.com/office/drawing/2014/main" id="{19EA7D37-E079-4AF2-94E6-090DAC6D79F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7" name="Shape 3">
          <a:extLst>
            <a:ext uri="{FF2B5EF4-FFF2-40B4-BE49-F238E27FC236}">
              <a16:creationId xmlns:a16="http://schemas.microsoft.com/office/drawing/2014/main" id="{550910AE-AE52-4A6D-AA62-DD5B0276E6A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8" name="Shape 3">
          <a:extLst>
            <a:ext uri="{FF2B5EF4-FFF2-40B4-BE49-F238E27FC236}">
              <a16:creationId xmlns:a16="http://schemas.microsoft.com/office/drawing/2014/main" id="{F6E4B464-82B3-4181-9B3B-9C59A13C740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79" name="Shape 3">
          <a:extLst>
            <a:ext uri="{FF2B5EF4-FFF2-40B4-BE49-F238E27FC236}">
              <a16:creationId xmlns:a16="http://schemas.microsoft.com/office/drawing/2014/main" id="{8591A988-9EFE-449A-83CC-90071BE1042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0" name="Shape 3">
          <a:extLst>
            <a:ext uri="{FF2B5EF4-FFF2-40B4-BE49-F238E27FC236}">
              <a16:creationId xmlns:a16="http://schemas.microsoft.com/office/drawing/2014/main" id="{78D2701D-CE95-4821-A357-3A39B46CC8B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1" name="Shape 3">
          <a:extLst>
            <a:ext uri="{FF2B5EF4-FFF2-40B4-BE49-F238E27FC236}">
              <a16:creationId xmlns:a16="http://schemas.microsoft.com/office/drawing/2014/main" id="{A7BE0EE5-F584-4A8D-A5AE-4F9B45E626F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2" name="Shape 3">
          <a:extLst>
            <a:ext uri="{FF2B5EF4-FFF2-40B4-BE49-F238E27FC236}">
              <a16:creationId xmlns:a16="http://schemas.microsoft.com/office/drawing/2014/main" id="{40967F43-3C49-47BB-9D9A-EE50DED7B59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3" name="Shape 3">
          <a:extLst>
            <a:ext uri="{FF2B5EF4-FFF2-40B4-BE49-F238E27FC236}">
              <a16:creationId xmlns:a16="http://schemas.microsoft.com/office/drawing/2014/main" id="{A1FF494D-461F-4440-B66E-12450C29B85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4" name="Shape 3">
          <a:extLst>
            <a:ext uri="{FF2B5EF4-FFF2-40B4-BE49-F238E27FC236}">
              <a16:creationId xmlns:a16="http://schemas.microsoft.com/office/drawing/2014/main" id="{73FB10F7-8C8C-42E5-BD6D-040B549BCC6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5" name="Shape 3">
          <a:extLst>
            <a:ext uri="{FF2B5EF4-FFF2-40B4-BE49-F238E27FC236}">
              <a16:creationId xmlns:a16="http://schemas.microsoft.com/office/drawing/2014/main" id="{32222A18-427B-4265-BD56-EA9E61EBCD1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6" name="Shape 3">
          <a:extLst>
            <a:ext uri="{FF2B5EF4-FFF2-40B4-BE49-F238E27FC236}">
              <a16:creationId xmlns:a16="http://schemas.microsoft.com/office/drawing/2014/main" id="{751E4F94-E548-4542-8815-12A9B23D589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7" name="Shape 3">
          <a:extLst>
            <a:ext uri="{FF2B5EF4-FFF2-40B4-BE49-F238E27FC236}">
              <a16:creationId xmlns:a16="http://schemas.microsoft.com/office/drawing/2014/main" id="{7BB18575-5121-4373-88CE-B18D11AA2F2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8" name="Shape 3">
          <a:extLst>
            <a:ext uri="{FF2B5EF4-FFF2-40B4-BE49-F238E27FC236}">
              <a16:creationId xmlns:a16="http://schemas.microsoft.com/office/drawing/2014/main" id="{BD06EDAE-BA14-475A-837C-DEC49887DB5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89" name="Shape 3">
          <a:extLst>
            <a:ext uri="{FF2B5EF4-FFF2-40B4-BE49-F238E27FC236}">
              <a16:creationId xmlns:a16="http://schemas.microsoft.com/office/drawing/2014/main" id="{EDBB62E4-B32C-4CB5-B04B-8800CC89F07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0" name="Shape 3">
          <a:extLst>
            <a:ext uri="{FF2B5EF4-FFF2-40B4-BE49-F238E27FC236}">
              <a16:creationId xmlns:a16="http://schemas.microsoft.com/office/drawing/2014/main" id="{DC6235EA-A060-4B10-AE8F-E29EB03F1E7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1" name="Shape 3">
          <a:extLst>
            <a:ext uri="{FF2B5EF4-FFF2-40B4-BE49-F238E27FC236}">
              <a16:creationId xmlns:a16="http://schemas.microsoft.com/office/drawing/2014/main" id="{AEDCF7DF-BF6E-42EE-AD9F-99AA6F44BB1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2" name="Shape 3">
          <a:extLst>
            <a:ext uri="{FF2B5EF4-FFF2-40B4-BE49-F238E27FC236}">
              <a16:creationId xmlns:a16="http://schemas.microsoft.com/office/drawing/2014/main" id="{5DD1A1F1-D58F-41E3-89F7-00F1965C8E4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3" name="Shape 3">
          <a:extLst>
            <a:ext uri="{FF2B5EF4-FFF2-40B4-BE49-F238E27FC236}">
              <a16:creationId xmlns:a16="http://schemas.microsoft.com/office/drawing/2014/main" id="{9D7F1EC0-EE60-4DD2-97D1-9F33E2B66F2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4" name="Shape 3">
          <a:extLst>
            <a:ext uri="{FF2B5EF4-FFF2-40B4-BE49-F238E27FC236}">
              <a16:creationId xmlns:a16="http://schemas.microsoft.com/office/drawing/2014/main" id="{72FC7770-3EF9-4C42-A62D-758EB9A80A6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5" name="Shape 3">
          <a:extLst>
            <a:ext uri="{FF2B5EF4-FFF2-40B4-BE49-F238E27FC236}">
              <a16:creationId xmlns:a16="http://schemas.microsoft.com/office/drawing/2014/main" id="{9D82538D-F24F-4E15-AB18-500B31F97A0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6" name="Shape 3">
          <a:extLst>
            <a:ext uri="{FF2B5EF4-FFF2-40B4-BE49-F238E27FC236}">
              <a16:creationId xmlns:a16="http://schemas.microsoft.com/office/drawing/2014/main" id="{24F4122E-DD57-482D-90EE-4EAEA67540D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7" name="Shape 3">
          <a:extLst>
            <a:ext uri="{FF2B5EF4-FFF2-40B4-BE49-F238E27FC236}">
              <a16:creationId xmlns:a16="http://schemas.microsoft.com/office/drawing/2014/main" id="{8F57EF19-CEF2-4459-8E48-391AC1DACA0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698" name="Shape 3">
          <a:extLst>
            <a:ext uri="{FF2B5EF4-FFF2-40B4-BE49-F238E27FC236}">
              <a16:creationId xmlns:a16="http://schemas.microsoft.com/office/drawing/2014/main" id="{446780E7-E7DB-40FF-8975-E17D0AB667F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699" name="Shape 3">
          <a:extLst>
            <a:ext uri="{FF2B5EF4-FFF2-40B4-BE49-F238E27FC236}">
              <a16:creationId xmlns:a16="http://schemas.microsoft.com/office/drawing/2014/main" id="{D758BE42-ADB1-4FB4-A598-49C0753C69F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00" name="Shape 3">
          <a:extLst>
            <a:ext uri="{FF2B5EF4-FFF2-40B4-BE49-F238E27FC236}">
              <a16:creationId xmlns:a16="http://schemas.microsoft.com/office/drawing/2014/main" id="{7FFAD5A0-B122-48E5-AAEE-C8C5873307B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01" name="Shape 3">
          <a:extLst>
            <a:ext uri="{FF2B5EF4-FFF2-40B4-BE49-F238E27FC236}">
              <a16:creationId xmlns:a16="http://schemas.microsoft.com/office/drawing/2014/main" id="{4A8B7F2B-6692-49AB-815E-E5F11473DBB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02" name="Shape 3">
          <a:extLst>
            <a:ext uri="{FF2B5EF4-FFF2-40B4-BE49-F238E27FC236}">
              <a16:creationId xmlns:a16="http://schemas.microsoft.com/office/drawing/2014/main" id="{2B76664B-4315-4337-B338-3CF2C30FE35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03" name="Shape 3">
          <a:extLst>
            <a:ext uri="{FF2B5EF4-FFF2-40B4-BE49-F238E27FC236}">
              <a16:creationId xmlns:a16="http://schemas.microsoft.com/office/drawing/2014/main" id="{5062E5C8-B960-4550-BE5A-A350D4F5568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04" name="Shape 3">
          <a:extLst>
            <a:ext uri="{FF2B5EF4-FFF2-40B4-BE49-F238E27FC236}">
              <a16:creationId xmlns:a16="http://schemas.microsoft.com/office/drawing/2014/main" id="{395659D5-8734-4125-B4D3-41E1A5A1E3A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05" name="Shape 3">
          <a:extLst>
            <a:ext uri="{FF2B5EF4-FFF2-40B4-BE49-F238E27FC236}">
              <a16:creationId xmlns:a16="http://schemas.microsoft.com/office/drawing/2014/main" id="{FFDF086F-CD5B-4890-9B8F-AC56EE7BF2D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06" name="Shape 3">
          <a:extLst>
            <a:ext uri="{FF2B5EF4-FFF2-40B4-BE49-F238E27FC236}">
              <a16:creationId xmlns:a16="http://schemas.microsoft.com/office/drawing/2014/main" id="{37F15B30-D9D3-437F-BCED-86995FC7207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07" name="Shape 3">
          <a:extLst>
            <a:ext uri="{FF2B5EF4-FFF2-40B4-BE49-F238E27FC236}">
              <a16:creationId xmlns:a16="http://schemas.microsoft.com/office/drawing/2014/main" id="{C3BC6786-0D9A-480F-B527-A1CA1587E0B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08" name="Shape 3">
          <a:extLst>
            <a:ext uri="{FF2B5EF4-FFF2-40B4-BE49-F238E27FC236}">
              <a16:creationId xmlns:a16="http://schemas.microsoft.com/office/drawing/2014/main" id="{D1262CE9-3D4E-44C3-B3F9-55F147BE526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09" name="Shape 3">
          <a:extLst>
            <a:ext uri="{FF2B5EF4-FFF2-40B4-BE49-F238E27FC236}">
              <a16:creationId xmlns:a16="http://schemas.microsoft.com/office/drawing/2014/main" id="{BA15E90E-7068-4D67-A28E-DB065BA65BB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0" name="Shape 3">
          <a:extLst>
            <a:ext uri="{FF2B5EF4-FFF2-40B4-BE49-F238E27FC236}">
              <a16:creationId xmlns:a16="http://schemas.microsoft.com/office/drawing/2014/main" id="{B3F1B0F6-A48A-47EE-86E6-AD3CF987120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1" name="Shape 3">
          <a:extLst>
            <a:ext uri="{FF2B5EF4-FFF2-40B4-BE49-F238E27FC236}">
              <a16:creationId xmlns:a16="http://schemas.microsoft.com/office/drawing/2014/main" id="{E151DF50-1EC4-4C69-9DEF-492A52AEFEE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2" name="Shape 3">
          <a:extLst>
            <a:ext uri="{FF2B5EF4-FFF2-40B4-BE49-F238E27FC236}">
              <a16:creationId xmlns:a16="http://schemas.microsoft.com/office/drawing/2014/main" id="{D67DA06C-8AD2-4143-A258-4718003C8AA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13" name="Shape 3">
          <a:extLst>
            <a:ext uri="{FF2B5EF4-FFF2-40B4-BE49-F238E27FC236}">
              <a16:creationId xmlns:a16="http://schemas.microsoft.com/office/drawing/2014/main" id="{59C7FFB5-038B-4522-A912-48F9F1BC0AD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14" name="Shape 3">
          <a:extLst>
            <a:ext uri="{FF2B5EF4-FFF2-40B4-BE49-F238E27FC236}">
              <a16:creationId xmlns:a16="http://schemas.microsoft.com/office/drawing/2014/main" id="{E37A7A8D-991A-4ECF-8826-63CEB7AAA55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5" name="Shape 3">
          <a:extLst>
            <a:ext uri="{FF2B5EF4-FFF2-40B4-BE49-F238E27FC236}">
              <a16:creationId xmlns:a16="http://schemas.microsoft.com/office/drawing/2014/main" id="{B957E5F9-1F42-4AFF-A7F7-24C2BD65901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6" name="Shape 3">
          <a:extLst>
            <a:ext uri="{FF2B5EF4-FFF2-40B4-BE49-F238E27FC236}">
              <a16:creationId xmlns:a16="http://schemas.microsoft.com/office/drawing/2014/main" id="{F847CA54-50D9-4EE3-94D1-281EA24A97B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7" name="Shape 3">
          <a:extLst>
            <a:ext uri="{FF2B5EF4-FFF2-40B4-BE49-F238E27FC236}">
              <a16:creationId xmlns:a16="http://schemas.microsoft.com/office/drawing/2014/main" id="{E99AAB17-0D30-46C0-BEB9-8B251DC027D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8" name="Shape 3">
          <a:extLst>
            <a:ext uri="{FF2B5EF4-FFF2-40B4-BE49-F238E27FC236}">
              <a16:creationId xmlns:a16="http://schemas.microsoft.com/office/drawing/2014/main" id="{7534763F-B6BD-4EA3-8214-3AB88E7CF9F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19" name="Shape 3">
          <a:extLst>
            <a:ext uri="{FF2B5EF4-FFF2-40B4-BE49-F238E27FC236}">
              <a16:creationId xmlns:a16="http://schemas.microsoft.com/office/drawing/2014/main" id="{6D7CB0EC-B845-4A74-8623-937BE491288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20" name="Shape 3">
          <a:extLst>
            <a:ext uri="{FF2B5EF4-FFF2-40B4-BE49-F238E27FC236}">
              <a16:creationId xmlns:a16="http://schemas.microsoft.com/office/drawing/2014/main" id="{880BC73E-F55C-47A5-B414-C2267F79514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21" name="Shape 3">
          <a:extLst>
            <a:ext uri="{FF2B5EF4-FFF2-40B4-BE49-F238E27FC236}">
              <a16:creationId xmlns:a16="http://schemas.microsoft.com/office/drawing/2014/main" id="{20FFB618-678B-4296-80FD-85E59A79CFE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22" name="Shape 3">
          <a:extLst>
            <a:ext uri="{FF2B5EF4-FFF2-40B4-BE49-F238E27FC236}">
              <a16:creationId xmlns:a16="http://schemas.microsoft.com/office/drawing/2014/main" id="{0B746D96-BFFD-46F0-8B04-92079C40840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23" name="Shape 3">
          <a:extLst>
            <a:ext uri="{FF2B5EF4-FFF2-40B4-BE49-F238E27FC236}">
              <a16:creationId xmlns:a16="http://schemas.microsoft.com/office/drawing/2014/main" id="{5BC27E94-A29E-42AB-82BB-F253F219C63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24" name="Shape 3">
          <a:extLst>
            <a:ext uri="{FF2B5EF4-FFF2-40B4-BE49-F238E27FC236}">
              <a16:creationId xmlns:a16="http://schemas.microsoft.com/office/drawing/2014/main" id="{EE328E71-6E46-4EA2-B2D5-8D7C3BC2475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25" name="Shape 3">
          <a:extLst>
            <a:ext uri="{FF2B5EF4-FFF2-40B4-BE49-F238E27FC236}">
              <a16:creationId xmlns:a16="http://schemas.microsoft.com/office/drawing/2014/main" id="{8DDF41AC-6390-4318-B162-1B81F2099AF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26" name="Shape 3">
          <a:extLst>
            <a:ext uri="{FF2B5EF4-FFF2-40B4-BE49-F238E27FC236}">
              <a16:creationId xmlns:a16="http://schemas.microsoft.com/office/drawing/2014/main" id="{87272CE3-B68F-41A1-B0D4-05B8B66EEB5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27" name="Shape 3">
          <a:extLst>
            <a:ext uri="{FF2B5EF4-FFF2-40B4-BE49-F238E27FC236}">
              <a16:creationId xmlns:a16="http://schemas.microsoft.com/office/drawing/2014/main" id="{2A5519CD-BAB1-42BB-BB23-B86839E1FC1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28" name="Shape 3">
          <a:extLst>
            <a:ext uri="{FF2B5EF4-FFF2-40B4-BE49-F238E27FC236}">
              <a16:creationId xmlns:a16="http://schemas.microsoft.com/office/drawing/2014/main" id="{68DEA346-C27E-4B89-A9BE-FA9EAAC55A4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29" name="Shape 3">
          <a:extLst>
            <a:ext uri="{FF2B5EF4-FFF2-40B4-BE49-F238E27FC236}">
              <a16:creationId xmlns:a16="http://schemas.microsoft.com/office/drawing/2014/main" id="{2410D356-57FB-4ADA-9C51-C5DB3628325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30" name="Shape 3">
          <a:extLst>
            <a:ext uri="{FF2B5EF4-FFF2-40B4-BE49-F238E27FC236}">
              <a16:creationId xmlns:a16="http://schemas.microsoft.com/office/drawing/2014/main" id="{4CBF5A05-6414-4D63-BE44-1E34A3CE4B1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31" name="Shape 3">
          <a:extLst>
            <a:ext uri="{FF2B5EF4-FFF2-40B4-BE49-F238E27FC236}">
              <a16:creationId xmlns:a16="http://schemas.microsoft.com/office/drawing/2014/main" id="{7A010382-6352-46B0-8E75-FF900AB3B07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32" name="Shape 3">
          <a:extLst>
            <a:ext uri="{FF2B5EF4-FFF2-40B4-BE49-F238E27FC236}">
              <a16:creationId xmlns:a16="http://schemas.microsoft.com/office/drawing/2014/main" id="{58409456-2757-4FE0-8741-01FC36BD56F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33" name="Shape 3">
          <a:extLst>
            <a:ext uri="{FF2B5EF4-FFF2-40B4-BE49-F238E27FC236}">
              <a16:creationId xmlns:a16="http://schemas.microsoft.com/office/drawing/2014/main" id="{72731128-F4F4-4D06-AAC3-54BE013089D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34" name="Shape 3">
          <a:extLst>
            <a:ext uri="{FF2B5EF4-FFF2-40B4-BE49-F238E27FC236}">
              <a16:creationId xmlns:a16="http://schemas.microsoft.com/office/drawing/2014/main" id="{43E5DEAB-D4F8-4461-A90D-5E2B3F43E19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35" name="Shape 3">
          <a:extLst>
            <a:ext uri="{FF2B5EF4-FFF2-40B4-BE49-F238E27FC236}">
              <a16:creationId xmlns:a16="http://schemas.microsoft.com/office/drawing/2014/main" id="{325B093F-DE19-4836-8C11-4361BC6F7C2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36" name="Shape 3">
          <a:extLst>
            <a:ext uri="{FF2B5EF4-FFF2-40B4-BE49-F238E27FC236}">
              <a16:creationId xmlns:a16="http://schemas.microsoft.com/office/drawing/2014/main" id="{13AFB0DF-8A9D-4753-846F-8C8A465BFAA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37" name="Shape 3">
          <a:extLst>
            <a:ext uri="{FF2B5EF4-FFF2-40B4-BE49-F238E27FC236}">
              <a16:creationId xmlns:a16="http://schemas.microsoft.com/office/drawing/2014/main" id="{2D7A8E03-99C8-4E8A-A1E6-57A83F59620B}"/>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38" name="Shape 3">
          <a:extLst>
            <a:ext uri="{FF2B5EF4-FFF2-40B4-BE49-F238E27FC236}">
              <a16:creationId xmlns:a16="http://schemas.microsoft.com/office/drawing/2014/main" id="{9CCCF70F-F803-42DB-BA17-E6DA519065B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39" name="Shape 3">
          <a:extLst>
            <a:ext uri="{FF2B5EF4-FFF2-40B4-BE49-F238E27FC236}">
              <a16:creationId xmlns:a16="http://schemas.microsoft.com/office/drawing/2014/main" id="{D162248C-CEF2-48BE-B02D-3DD6E9A9C49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0" name="Shape 3">
          <a:extLst>
            <a:ext uri="{FF2B5EF4-FFF2-40B4-BE49-F238E27FC236}">
              <a16:creationId xmlns:a16="http://schemas.microsoft.com/office/drawing/2014/main" id="{7E8F92FA-53CE-4634-847C-BA605C35A47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1" name="Shape 3">
          <a:extLst>
            <a:ext uri="{FF2B5EF4-FFF2-40B4-BE49-F238E27FC236}">
              <a16:creationId xmlns:a16="http://schemas.microsoft.com/office/drawing/2014/main" id="{2B5D8ADA-B5AE-4CFB-8313-06D88A416E0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2" name="Shape 3">
          <a:extLst>
            <a:ext uri="{FF2B5EF4-FFF2-40B4-BE49-F238E27FC236}">
              <a16:creationId xmlns:a16="http://schemas.microsoft.com/office/drawing/2014/main" id="{A81F2E6A-EB7D-4F37-9C81-76E0A863C87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3" name="Shape 3">
          <a:extLst>
            <a:ext uri="{FF2B5EF4-FFF2-40B4-BE49-F238E27FC236}">
              <a16:creationId xmlns:a16="http://schemas.microsoft.com/office/drawing/2014/main" id="{6409967B-0FD6-4C68-BC49-9817B84574D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4" name="Shape 3">
          <a:extLst>
            <a:ext uri="{FF2B5EF4-FFF2-40B4-BE49-F238E27FC236}">
              <a16:creationId xmlns:a16="http://schemas.microsoft.com/office/drawing/2014/main" id="{D918470D-3EA0-4178-9281-83672D0A9FC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5" name="Shape 3">
          <a:extLst>
            <a:ext uri="{FF2B5EF4-FFF2-40B4-BE49-F238E27FC236}">
              <a16:creationId xmlns:a16="http://schemas.microsoft.com/office/drawing/2014/main" id="{D8D07E40-2D9B-46F8-AAFB-E6AD632C7EB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6" name="Shape 3">
          <a:extLst>
            <a:ext uri="{FF2B5EF4-FFF2-40B4-BE49-F238E27FC236}">
              <a16:creationId xmlns:a16="http://schemas.microsoft.com/office/drawing/2014/main" id="{052E0D4F-7ECE-48B0-A346-EBAC2CDFC7C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7" name="Shape 3">
          <a:extLst>
            <a:ext uri="{FF2B5EF4-FFF2-40B4-BE49-F238E27FC236}">
              <a16:creationId xmlns:a16="http://schemas.microsoft.com/office/drawing/2014/main" id="{E0E2C988-1717-4D66-9D7D-CCACF73A771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8" name="Shape 3">
          <a:extLst>
            <a:ext uri="{FF2B5EF4-FFF2-40B4-BE49-F238E27FC236}">
              <a16:creationId xmlns:a16="http://schemas.microsoft.com/office/drawing/2014/main" id="{2E0DD3C8-F41F-4749-8BC8-123EA8D4348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49" name="Shape 3">
          <a:extLst>
            <a:ext uri="{FF2B5EF4-FFF2-40B4-BE49-F238E27FC236}">
              <a16:creationId xmlns:a16="http://schemas.microsoft.com/office/drawing/2014/main" id="{F6A23A16-240F-4693-8EBE-008AE5AD9CF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0" name="Shape 3">
          <a:extLst>
            <a:ext uri="{FF2B5EF4-FFF2-40B4-BE49-F238E27FC236}">
              <a16:creationId xmlns:a16="http://schemas.microsoft.com/office/drawing/2014/main" id="{9798425F-8C9A-4744-B69B-FD124047B8B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1" name="Shape 3">
          <a:extLst>
            <a:ext uri="{FF2B5EF4-FFF2-40B4-BE49-F238E27FC236}">
              <a16:creationId xmlns:a16="http://schemas.microsoft.com/office/drawing/2014/main" id="{2605B78F-7B36-41E7-8B4B-684E56A2C10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2" name="Shape 3">
          <a:extLst>
            <a:ext uri="{FF2B5EF4-FFF2-40B4-BE49-F238E27FC236}">
              <a16:creationId xmlns:a16="http://schemas.microsoft.com/office/drawing/2014/main" id="{7D78C45C-7481-49BF-80BA-0D9D6FA0597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3" name="Shape 3">
          <a:extLst>
            <a:ext uri="{FF2B5EF4-FFF2-40B4-BE49-F238E27FC236}">
              <a16:creationId xmlns:a16="http://schemas.microsoft.com/office/drawing/2014/main" id="{8413685E-DA22-4F1E-A720-BB49A9EF5B0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4" name="Shape 3">
          <a:extLst>
            <a:ext uri="{FF2B5EF4-FFF2-40B4-BE49-F238E27FC236}">
              <a16:creationId xmlns:a16="http://schemas.microsoft.com/office/drawing/2014/main" id="{AE91A672-C680-4786-A750-DCD2EC67EE8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5" name="Shape 3">
          <a:extLst>
            <a:ext uri="{FF2B5EF4-FFF2-40B4-BE49-F238E27FC236}">
              <a16:creationId xmlns:a16="http://schemas.microsoft.com/office/drawing/2014/main" id="{0AC6FA05-76CA-40B7-9D88-40F18E3B055B}"/>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6" name="Shape 3">
          <a:extLst>
            <a:ext uri="{FF2B5EF4-FFF2-40B4-BE49-F238E27FC236}">
              <a16:creationId xmlns:a16="http://schemas.microsoft.com/office/drawing/2014/main" id="{E29A4008-580E-48CE-AA95-8FCB7185D44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7" name="Shape 3">
          <a:extLst>
            <a:ext uri="{FF2B5EF4-FFF2-40B4-BE49-F238E27FC236}">
              <a16:creationId xmlns:a16="http://schemas.microsoft.com/office/drawing/2014/main" id="{446AB77C-7457-42B7-A7CE-7A586099F9E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8" name="Shape 3">
          <a:extLst>
            <a:ext uri="{FF2B5EF4-FFF2-40B4-BE49-F238E27FC236}">
              <a16:creationId xmlns:a16="http://schemas.microsoft.com/office/drawing/2014/main" id="{6524A120-B6D2-4BFF-A028-A50AE363E9B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59" name="Shape 3">
          <a:extLst>
            <a:ext uri="{FF2B5EF4-FFF2-40B4-BE49-F238E27FC236}">
              <a16:creationId xmlns:a16="http://schemas.microsoft.com/office/drawing/2014/main" id="{2941797B-C65E-4451-B739-ED1DB3FEC19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0" name="Shape 3">
          <a:extLst>
            <a:ext uri="{FF2B5EF4-FFF2-40B4-BE49-F238E27FC236}">
              <a16:creationId xmlns:a16="http://schemas.microsoft.com/office/drawing/2014/main" id="{138192CA-43B2-452C-981B-0BBD311DE1C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1" name="Shape 3">
          <a:extLst>
            <a:ext uri="{FF2B5EF4-FFF2-40B4-BE49-F238E27FC236}">
              <a16:creationId xmlns:a16="http://schemas.microsoft.com/office/drawing/2014/main" id="{08F6A036-A382-4807-B5C5-FC89D2BCCCC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2" name="Shape 3">
          <a:extLst>
            <a:ext uri="{FF2B5EF4-FFF2-40B4-BE49-F238E27FC236}">
              <a16:creationId xmlns:a16="http://schemas.microsoft.com/office/drawing/2014/main" id="{C485743D-52E6-4308-AC73-8952F6CB613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3" name="Shape 3">
          <a:extLst>
            <a:ext uri="{FF2B5EF4-FFF2-40B4-BE49-F238E27FC236}">
              <a16:creationId xmlns:a16="http://schemas.microsoft.com/office/drawing/2014/main" id="{28773B57-B29B-4B9F-8D97-9878C200D2D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4" name="Shape 3">
          <a:extLst>
            <a:ext uri="{FF2B5EF4-FFF2-40B4-BE49-F238E27FC236}">
              <a16:creationId xmlns:a16="http://schemas.microsoft.com/office/drawing/2014/main" id="{D8A3C2A3-2803-4483-B3FE-2D7822CE33B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5" name="Shape 3">
          <a:extLst>
            <a:ext uri="{FF2B5EF4-FFF2-40B4-BE49-F238E27FC236}">
              <a16:creationId xmlns:a16="http://schemas.microsoft.com/office/drawing/2014/main" id="{5919116A-98B7-4D89-9D66-8DA6785F2DC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6" name="Shape 3">
          <a:extLst>
            <a:ext uri="{FF2B5EF4-FFF2-40B4-BE49-F238E27FC236}">
              <a16:creationId xmlns:a16="http://schemas.microsoft.com/office/drawing/2014/main" id="{0B4C0FC0-DD15-4B0E-BF92-7CBBD8FBD9F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7" name="Shape 3">
          <a:extLst>
            <a:ext uri="{FF2B5EF4-FFF2-40B4-BE49-F238E27FC236}">
              <a16:creationId xmlns:a16="http://schemas.microsoft.com/office/drawing/2014/main" id="{9A985778-0541-4AC6-B5FA-278D9ADEA7C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8" name="Shape 3">
          <a:extLst>
            <a:ext uri="{FF2B5EF4-FFF2-40B4-BE49-F238E27FC236}">
              <a16:creationId xmlns:a16="http://schemas.microsoft.com/office/drawing/2014/main" id="{445B8CAF-1697-4526-8329-C69537B62CF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69" name="Shape 3">
          <a:extLst>
            <a:ext uri="{FF2B5EF4-FFF2-40B4-BE49-F238E27FC236}">
              <a16:creationId xmlns:a16="http://schemas.microsoft.com/office/drawing/2014/main" id="{956F130C-952C-49C3-A5CA-DF6749B230A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0" name="Shape 3">
          <a:extLst>
            <a:ext uri="{FF2B5EF4-FFF2-40B4-BE49-F238E27FC236}">
              <a16:creationId xmlns:a16="http://schemas.microsoft.com/office/drawing/2014/main" id="{97BDC1DC-1BAD-4626-A36F-4E2E9A34F7E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1" name="Shape 3">
          <a:extLst>
            <a:ext uri="{FF2B5EF4-FFF2-40B4-BE49-F238E27FC236}">
              <a16:creationId xmlns:a16="http://schemas.microsoft.com/office/drawing/2014/main" id="{0FEA3532-E400-4E8A-A47E-BA0909DF814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2" name="Shape 3">
          <a:extLst>
            <a:ext uri="{FF2B5EF4-FFF2-40B4-BE49-F238E27FC236}">
              <a16:creationId xmlns:a16="http://schemas.microsoft.com/office/drawing/2014/main" id="{520E483E-5DC9-472A-B918-DD103C4C8DE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3" name="Shape 3">
          <a:extLst>
            <a:ext uri="{FF2B5EF4-FFF2-40B4-BE49-F238E27FC236}">
              <a16:creationId xmlns:a16="http://schemas.microsoft.com/office/drawing/2014/main" id="{CBAF63D8-066E-4706-A9F8-B5FE0373EFE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4" name="Shape 3">
          <a:extLst>
            <a:ext uri="{FF2B5EF4-FFF2-40B4-BE49-F238E27FC236}">
              <a16:creationId xmlns:a16="http://schemas.microsoft.com/office/drawing/2014/main" id="{EAC03F34-4D70-4D2D-B790-9EFBB982E4C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5" name="Shape 3">
          <a:extLst>
            <a:ext uri="{FF2B5EF4-FFF2-40B4-BE49-F238E27FC236}">
              <a16:creationId xmlns:a16="http://schemas.microsoft.com/office/drawing/2014/main" id="{CBE5AC60-F201-4FE5-B23C-0B7FF9519A1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6" name="Shape 3">
          <a:extLst>
            <a:ext uri="{FF2B5EF4-FFF2-40B4-BE49-F238E27FC236}">
              <a16:creationId xmlns:a16="http://schemas.microsoft.com/office/drawing/2014/main" id="{BEA5EAD4-EDDC-49BB-8BFA-BE5DB5FA989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7" name="Shape 3">
          <a:extLst>
            <a:ext uri="{FF2B5EF4-FFF2-40B4-BE49-F238E27FC236}">
              <a16:creationId xmlns:a16="http://schemas.microsoft.com/office/drawing/2014/main" id="{2405822B-731B-490D-A58B-A3197FAF617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8" name="Shape 3">
          <a:extLst>
            <a:ext uri="{FF2B5EF4-FFF2-40B4-BE49-F238E27FC236}">
              <a16:creationId xmlns:a16="http://schemas.microsoft.com/office/drawing/2014/main" id="{C994E20D-EFF2-45F3-980F-C6C5785BE2E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79" name="Shape 3">
          <a:extLst>
            <a:ext uri="{FF2B5EF4-FFF2-40B4-BE49-F238E27FC236}">
              <a16:creationId xmlns:a16="http://schemas.microsoft.com/office/drawing/2014/main" id="{E10260E2-EBCB-4FAE-B650-F32728AB128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80" name="Shape 3">
          <a:extLst>
            <a:ext uri="{FF2B5EF4-FFF2-40B4-BE49-F238E27FC236}">
              <a16:creationId xmlns:a16="http://schemas.microsoft.com/office/drawing/2014/main" id="{F0E684A1-5230-4D87-9F59-23C69133481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81" name="Shape 3">
          <a:extLst>
            <a:ext uri="{FF2B5EF4-FFF2-40B4-BE49-F238E27FC236}">
              <a16:creationId xmlns:a16="http://schemas.microsoft.com/office/drawing/2014/main" id="{43A5368D-311F-4914-8D9F-8FC3EAB8B36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82" name="Shape 3">
          <a:extLst>
            <a:ext uri="{FF2B5EF4-FFF2-40B4-BE49-F238E27FC236}">
              <a16:creationId xmlns:a16="http://schemas.microsoft.com/office/drawing/2014/main" id="{18021311-0DB9-4EE2-834F-41B2CE3E435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83" name="Shape 3">
          <a:extLst>
            <a:ext uri="{FF2B5EF4-FFF2-40B4-BE49-F238E27FC236}">
              <a16:creationId xmlns:a16="http://schemas.microsoft.com/office/drawing/2014/main" id="{C0069B7E-D169-4797-88A9-7D872CE0E15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84" name="Shape 3">
          <a:extLst>
            <a:ext uri="{FF2B5EF4-FFF2-40B4-BE49-F238E27FC236}">
              <a16:creationId xmlns:a16="http://schemas.microsoft.com/office/drawing/2014/main" id="{3B3FE13C-E9A9-4EBA-9322-0C2FCE8AE4E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85" name="Shape 3">
          <a:extLst>
            <a:ext uri="{FF2B5EF4-FFF2-40B4-BE49-F238E27FC236}">
              <a16:creationId xmlns:a16="http://schemas.microsoft.com/office/drawing/2014/main" id="{B9CCF54E-5B45-4AC9-BE7C-C1A05CB7FCE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86" name="Shape 3">
          <a:extLst>
            <a:ext uri="{FF2B5EF4-FFF2-40B4-BE49-F238E27FC236}">
              <a16:creationId xmlns:a16="http://schemas.microsoft.com/office/drawing/2014/main" id="{DA968492-CAF4-447E-8413-00F3C9C2E1A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87" name="Shape 3">
          <a:extLst>
            <a:ext uri="{FF2B5EF4-FFF2-40B4-BE49-F238E27FC236}">
              <a16:creationId xmlns:a16="http://schemas.microsoft.com/office/drawing/2014/main" id="{A0176267-4DF2-45E5-9ABD-7903136567D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88" name="Shape 3">
          <a:extLst>
            <a:ext uri="{FF2B5EF4-FFF2-40B4-BE49-F238E27FC236}">
              <a16:creationId xmlns:a16="http://schemas.microsoft.com/office/drawing/2014/main" id="{05B00E67-A54D-46E6-A6D0-288161BB260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89" name="Shape 3">
          <a:extLst>
            <a:ext uri="{FF2B5EF4-FFF2-40B4-BE49-F238E27FC236}">
              <a16:creationId xmlns:a16="http://schemas.microsoft.com/office/drawing/2014/main" id="{4BB46692-1AFB-4A67-A857-4BBAFB4D7F8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90" name="Shape 3">
          <a:extLst>
            <a:ext uri="{FF2B5EF4-FFF2-40B4-BE49-F238E27FC236}">
              <a16:creationId xmlns:a16="http://schemas.microsoft.com/office/drawing/2014/main" id="{A568FEDA-5C05-405C-A4B2-F7A2A7A953B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91" name="Shape 3">
          <a:extLst>
            <a:ext uri="{FF2B5EF4-FFF2-40B4-BE49-F238E27FC236}">
              <a16:creationId xmlns:a16="http://schemas.microsoft.com/office/drawing/2014/main" id="{3CB56548-C829-4993-A23D-DFBAB0E88D2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92" name="Shape 3">
          <a:extLst>
            <a:ext uri="{FF2B5EF4-FFF2-40B4-BE49-F238E27FC236}">
              <a16:creationId xmlns:a16="http://schemas.microsoft.com/office/drawing/2014/main" id="{970EA6D5-7AB9-4C17-BE0C-0EDC2ADF565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382</xdr:row>
      <xdr:rowOff>310445</xdr:rowOff>
    </xdr:from>
    <xdr:to>
      <xdr:col>8</xdr:col>
      <xdr:colOff>255411</xdr:colOff>
      <xdr:row>383</xdr:row>
      <xdr:rowOff>443089</xdr:rowOff>
    </xdr:to>
    <xdr:sp macro="" textlink="">
      <xdr:nvSpPr>
        <xdr:cNvPr id="5793" name="Shape 3">
          <a:extLst>
            <a:ext uri="{FF2B5EF4-FFF2-40B4-BE49-F238E27FC236}">
              <a16:creationId xmlns:a16="http://schemas.microsoft.com/office/drawing/2014/main" id="{EA939BFE-98F7-421A-9D92-9F3693192C5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94" name="Shape 3">
          <a:extLst>
            <a:ext uri="{FF2B5EF4-FFF2-40B4-BE49-F238E27FC236}">
              <a16:creationId xmlns:a16="http://schemas.microsoft.com/office/drawing/2014/main" id="{0F7C539A-0FEF-42D0-A593-04D3389BE7E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95" name="Shape 3">
          <a:extLst>
            <a:ext uri="{FF2B5EF4-FFF2-40B4-BE49-F238E27FC236}">
              <a16:creationId xmlns:a16="http://schemas.microsoft.com/office/drawing/2014/main" id="{458BB95D-939C-4FD8-A1DB-B6CF287FBDC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96" name="Shape 3">
          <a:extLst>
            <a:ext uri="{FF2B5EF4-FFF2-40B4-BE49-F238E27FC236}">
              <a16:creationId xmlns:a16="http://schemas.microsoft.com/office/drawing/2014/main" id="{ADB3F017-4DB7-48A4-AE36-434E7310240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97" name="Shape 3">
          <a:extLst>
            <a:ext uri="{FF2B5EF4-FFF2-40B4-BE49-F238E27FC236}">
              <a16:creationId xmlns:a16="http://schemas.microsoft.com/office/drawing/2014/main" id="{D9BC59E8-DA86-4EF0-B90C-6126E0B33AD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98" name="Shape 3">
          <a:extLst>
            <a:ext uri="{FF2B5EF4-FFF2-40B4-BE49-F238E27FC236}">
              <a16:creationId xmlns:a16="http://schemas.microsoft.com/office/drawing/2014/main" id="{0428B502-FD1D-4262-8CBC-852CBF4B6BC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799" name="Shape 3">
          <a:extLst>
            <a:ext uri="{FF2B5EF4-FFF2-40B4-BE49-F238E27FC236}">
              <a16:creationId xmlns:a16="http://schemas.microsoft.com/office/drawing/2014/main" id="{E6CB283A-FFB9-48F0-910A-D0C95B60BDB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0" name="Shape 3">
          <a:extLst>
            <a:ext uri="{FF2B5EF4-FFF2-40B4-BE49-F238E27FC236}">
              <a16:creationId xmlns:a16="http://schemas.microsoft.com/office/drawing/2014/main" id="{04538CC7-0D13-48DD-B1BA-41A154C39CD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1" name="Shape 3">
          <a:extLst>
            <a:ext uri="{FF2B5EF4-FFF2-40B4-BE49-F238E27FC236}">
              <a16:creationId xmlns:a16="http://schemas.microsoft.com/office/drawing/2014/main" id="{8A7C42D1-5C7A-47C2-8797-15A60C65D4F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2" name="Shape 3">
          <a:extLst>
            <a:ext uri="{FF2B5EF4-FFF2-40B4-BE49-F238E27FC236}">
              <a16:creationId xmlns:a16="http://schemas.microsoft.com/office/drawing/2014/main" id="{6D70E5C1-DA3F-44F0-AD8E-F9BE456C74D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3" name="Shape 3">
          <a:extLst>
            <a:ext uri="{FF2B5EF4-FFF2-40B4-BE49-F238E27FC236}">
              <a16:creationId xmlns:a16="http://schemas.microsoft.com/office/drawing/2014/main" id="{3F324BDF-0E84-4A30-8B53-13899C3A03F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4" name="Shape 3">
          <a:extLst>
            <a:ext uri="{FF2B5EF4-FFF2-40B4-BE49-F238E27FC236}">
              <a16:creationId xmlns:a16="http://schemas.microsoft.com/office/drawing/2014/main" id="{50191FA2-0B8B-438A-A737-0719A403206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5" name="Shape 3">
          <a:extLst>
            <a:ext uri="{FF2B5EF4-FFF2-40B4-BE49-F238E27FC236}">
              <a16:creationId xmlns:a16="http://schemas.microsoft.com/office/drawing/2014/main" id="{484F0DF5-D496-4628-9123-E9E88E68876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6" name="Shape 3">
          <a:extLst>
            <a:ext uri="{FF2B5EF4-FFF2-40B4-BE49-F238E27FC236}">
              <a16:creationId xmlns:a16="http://schemas.microsoft.com/office/drawing/2014/main" id="{2A8223C2-A6FE-452A-98FC-77271BB2812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7" name="Shape 3">
          <a:extLst>
            <a:ext uri="{FF2B5EF4-FFF2-40B4-BE49-F238E27FC236}">
              <a16:creationId xmlns:a16="http://schemas.microsoft.com/office/drawing/2014/main" id="{7E8687AD-69F8-407C-8D13-A55DBF1134C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8" name="Shape 3">
          <a:extLst>
            <a:ext uri="{FF2B5EF4-FFF2-40B4-BE49-F238E27FC236}">
              <a16:creationId xmlns:a16="http://schemas.microsoft.com/office/drawing/2014/main" id="{95DBAA08-25A5-4A74-A42D-76EA382F9BA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09" name="Shape 3">
          <a:extLst>
            <a:ext uri="{FF2B5EF4-FFF2-40B4-BE49-F238E27FC236}">
              <a16:creationId xmlns:a16="http://schemas.microsoft.com/office/drawing/2014/main" id="{BDC0EACD-9CCC-4AC1-BEC0-21AC93E5C60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0" name="Shape 3">
          <a:extLst>
            <a:ext uri="{FF2B5EF4-FFF2-40B4-BE49-F238E27FC236}">
              <a16:creationId xmlns:a16="http://schemas.microsoft.com/office/drawing/2014/main" id="{9E83959E-1B39-418B-BF0C-93AD195FFDE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1" name="Shape 3">
          <a:extLst>
            <a:ext uri="{FF2B5EF4-FFF2-40B4-BE49-F238E27FC236}">
              <a16:creationId xmlns:a16="http://schemas.microsoft.com/office/drawing/2014/main" id="{654737E1-8A2A-4EA8-AF8C-08B9CE1C79D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2" name="Shape 3">
          <a:extLst>
            <a:ext uri="{FF2B5EF4-FFF2-40B4-BE49-F238E27FC236}">
              <a16:creationId xmlns:a16="http://schemas.microsoft.com/office/drawing/2014/main" id="{27E30D53-F5CF-4902-8441-D6E0C2608B0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3" name="Shape 3">
          <a:extLst>
            <a:ext uri="{FF2B5EF4-FFF2-40B4-BE49-F238E27FC236}">
              <a16:creationId xmlns:a16="http://schemas.microsoft.com/office/drawing/2014/main" id="{6E5EA57A-D723-4EEB-B6D7-D5AB39E8EA0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4" name="Shape 3">
          <a:extLst>
            <a:ext uri="{FF2B5EF4-FFF2-40B4-BE49-F238E27FC236}">
              <a16:creationId xmlns:a16="http://schemas.microsoft.com/office/drawing/2014/main" id="{7E5C96F6-9A63-400C-9C19-3FA5DB4E1BA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5" name="Shape 3">
          <a:extLst>
            <a:ext uri="{FF2B5EF4-FFF2-40B4-BE49-F238E27FC236}">
              <a16:creationId xmlns:a16="http://schemas.microsoft.com/office/drawing/2014/main" id="{88F89F79-1750-4FE6-9BE0-2164D2B7215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6" name="Shape 3">
          <a:extLst>
            <a:ext uri="{FF2B5EF4-FFF2-40B4-BE49-F238E27FC236}">
              <a16:creationId xmlns:a16="http://schemas.microsoft.com/office/drawing/2014/main" id="{A47D1A18-390F-49A7-9228-073891CE008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7" name="Shape 3">
          <a:extLst>
            <a:ext uri="{FF2B5EF4-FFF2-40B4-BE49-F238E27FC236}">
              <a16:creationId xmlns:a16="http://schemas.microsoft.com/office/drawing/2014/main" id="{33F68E06-B83F-404E-A690-204405874E7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8" name="Shape 3">
          <a:extLst>
            <a:ext uri="{FF2B5EF4-FFF2-40B4-BE49-F238E27FC236}">
              <a16:creationId xmlns:a16="http://schemas.microsoft.com/office/drawing/2014/main" id="{FDD837E3-1043-4740-BE4D-FB1CEA95AA8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19" name="Shape 3">
          <a:extLst>
            <a:ext uri="{FF2B5EF4-FFF2-40B4-BE49-F238E27FC236}">
              <a16:creationId xmlns:a16="http://schemas.microsoft.com/office/drawing/2014/main" id="{856AD739-21B0-4DB1-BEAD-FA4A75981F9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0" name="Shape 3">
          <a:extLst>
            <a:ext uri="{FF2B5EF4-FFF2-40B4-BE49-F238E27FC236}">
              <a16:creationId xmlns:a16="http://schemas.microsoft.com/office/drawing/2014/main" id="{B5FF0682-7068-49F0-9316-F2572EB6C7AB}"/>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1" name="Shape 3">
          <a:extLst>
            <a:ext uri="{FF2B5EF4-FFF2-40B4-BE49-F238E27FC236}">
              <a16:creationId xmlns:a16="http://schemas.microsoft.com/office/drawing/2014/main" id="{53D9A5C0-4F39-4B92-8B98-66F95D4A43F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2" name="Shape 3">
          <a:extLst>
            <a:ext uri="{FF2B5EF4-FFF2-40B4-BE49-F238E27FC236}">
              <a16:creationId xmlns:a16="http://schemas.microsoft.com/office/drawing/2014/main" id="{06BAD070-63A9-4D65-9916-BFD128DFCA0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3" name="Shape 3">
          <a:extLst>
            <a:ext uri="{FF2B5EF4-FFF2-40B4-BE49-F238E27FC236}">
              <a16:creationId xmlns:a16="http://schemas.microsoft.com/office/drawing/2014/main" id="{BC7ECBBC-6BC2-476F-8AD9-196D0B3C47C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4" name="Shape 3">
          <a:extLst>
            <a:ext uri="{FF2B5EF4-FFF2-40B4-BE49-F238E27FC236}">
              <a16:creationId xmlns:a16="http://schemas.microsoft.com/office/drawing/2014/main" id="{3D543C9C-3E1A-4A67-AABA-3E49B9EC2A3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5" name="Shape 3">
          <a:extLst>
            <a:ext uri="{FF2B5EF4-FFF2-40B4-BE49-F238E27FC236}">
              <a16:creationId xmlns:a16="http://schemas.microsoft.com/office/drawing/2014/main" id="{ED67C43B-B331-4C6E-A7E1-5FC8CEA5EED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6" name="Shape 3">
          <a:extLst>
            <a:ext uri="{FF2B5EF4-FFF2-40B4-BE49-F238E27FC236}">
              <a16:creationId xmlns:a16="http://schemas.microsoft.com/office/drawing/2014/main" id="{9AE8F456-1196-46E9-BF27-2B1E0D83343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7" name="Shape 3">
          <a:extLst>
            <a:ext uri="{FF2B5EF4-FFF2-40B4-BE49-F238E27FC236}">
              <a16:creationId xmlns:a16="http://schemas.microsoft.com/office/drawing/2014/main" id="{85139C77-7D97-4BB8-AF42-A39AFF2BC3C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28" name="Shape 3">
          <a:extLst>
            <a:ext uri="{FF2B5EF4-FFF2-40B4-BE49-F238E27FC236}">
              <a16:creationId xmlns:a16="http://schemas.microsoft.com/office/drawing/2014/main" id="{F440AA6C-9C9A-4A0C-8C15-142898AA422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29" name="Shape 3">
          <a:extLst>
            <a:ext uri="{FF2B5EF4-FFF2-40B4-BE49-F238E27FC236}">
              <a16:creationId xmlns:a16="http://schemas.microsoft.com/office/drawing/2014/main" id="{52BD0053-BAD8-44DE-A6DC-BAF167A6C10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30" name="Shape 3">
          <a:extLst>
            <a:ext uri="{FF2B5EF4-FFF2-40B4-BE49-F238E27FC236}">
              <a16:creationId xmlns:a16="http://schemas.microsoft.com/office/drawing/2014/main" id="{D52673F0-B781-41B4-BE86-3F9012C44D7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31" name="Shape 3">
          <a:extLst>
            <a:ext uri="{FF2B5EF4-FFF2-40B4-BE49-F238E27FC236}">
              <a16:creationId xmlns:a16="http://schemas.microsoft.com/office/drawing/2014/main" id="{F6B3B236-C69F-44FE-B541-506A7EC6FAF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32" name="Shape 3">
          <a:extLst>
            <a:ext uri="{FF2B5EF4-FFF2-40B4-BE49-F238E27FC236}">
              <a16:creationId xmlns:a16="http://schemas.microsoft.com/office/drawing/2014/main" id="{8DD89841-446A-44DF-872D-A972B897E02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33" name="Shape 3">
          <a:extLst>
            <a:ext uri="{FF2B5EF4-FFF2-40B4-BE49-F238E27FC236}">
              <a16:creationId xmlns:a16="http://schemas.microsoft.com/office/drawing/2014/main" id="{23245ED0-32D1-4284-98B7-40BB9F20541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34" name="Shape 3">
          <a:extLst>
            <a:ext uri="{FF2B5EF4-FFF2-40B4-BE49-F238E27FC236}">
              <a16:creationId xmlns:a16="http://schemas.microsoft.com/office/drawing/2014/main" id="{C68149C7-2D0E-42F4-B61A-A58B63A359E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35" name="Shape 3">
          <a:extLst>
            <a:ext uri="{FF2B5EF4-FFF2-40B4-BE49-F238E27FC236}">
              <a16:creationId xmlns:a16="http://schemas.microsoft.com/office/drawing/2014/main" id="{46BA66C6-9EA6-4F18-84FD-26E2F9658FC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36" name="Shape 3">
          <a:extLst>
            <a:ext uri="{FF2B5EF4-FFF2-40B4-BE49-F238E27FC236}">
              <a16:creationId xmlns:a16="http://schemas.microsoft.com/office/drawing/2014/main" id="{4A091348-8077-480A-A18E-20655DE167B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37" name="Shape 3">
          <a:extLst>
            <a:ext uri="{FF2B5EF4-FFF2-40B4-BE49-F238E27FC236}">
              <a16:creationId xmlns:a16="http://schemas.microsoft.com/office/drawing/2014/main" id="{20004AC6-E591-4BB5-B60E-FC9538C43D3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38" name="Shape 3">
          <a:extLst>
            <a:ext uri="{FF2B5EF4-FFF2-40B4-BE49-F238E27FC236}">
              <a16:creationId xmlns:a16="http://schemas.microsoft.com/office/drawing/2014/main" id="{2559DF6C-1827-49C7-AEFE-A4CDFE3A3D0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39" name="Shape 3">
          <a:extLst>
            <a:ext uri="{FF2B5EF4-FFF2-40B4-BE49-F238E27FC236}">
              <a16:creationId xmlns:a16="http://schemas.microsoft.com/office/drawing/2014/main" id="{2D1F7D68-5DC7-44C6-AF09-F428A34CBC1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0" name="Shape 3">
          <a:extLst>
            <a:ext uri="{FF2B5EF4-FFF2-40B4-BE49-F238E27FC236}">
              <a16:creationId xmlns:a16="http://schemas.microsoft.com/office/drawing/2014/main" id="{023303BC-323A-4CCD-B7C4-AD3CDBE6059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1" name="Shape 3">
          <a:extLst>
            <a:ext uri="{FF2B5EF4-FFF2-40B4-BE49-F238E27FC236}">
              <a16:creationId xmlns:a16="http://schemas.microsoft.com/office/drawing/2014/main" id="{CE294CBA-60CD-4A7A-AE6F-227C8E07775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2" name="Shape 3">
          <a:extLst>
            <a:ext uri="{FF2B5EF4-FFF2-40B4-BE49-F238E27FC236}">
              <a16:creationId xmlns:a16="http://schemas.microsoft.com/office/drawing/2014/main" id="{21274732-5BE4-4A9D-8B84-1AF0D3E1FDF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43" name="Shape 3">
          <a:extLst>
            <a:ext uri="{FF2B5EF4-FFF2-40B4-BE49-F238E27FC236}">
              <a16:creationId xmlns:a16="http://schemas.microsoft.com/office/drawing/2014/main" id="{A6C6C482-85A4-4049-9144-EDF37BEAC51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44" name="Shape 3">
          <a:extLst>
            <a:ext uri="{FF2B5EF4-FFF2-40B4-BE49-F238E27FC236}">
              <a16:creationId xmlns:a16="http://schemas.microsoft.com/office/drawing/2014/main" id="{2D158BD4-064E-4164-A9FE-68B13966C00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5" name="Shape 3">
          <a:extLst>
            <a:ext uri="{FF2B5EF4-FFF2-40B4-BE49-F238E27FC236}">
              <a16:creationId xmlns:a16="http://schemas.microsoft.com/office/drawing/2014/main" id="{D53A46BC-5722-411D-B0D0-4D82FA578C0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6" name="Shape 3">
          <a:extLst>
            <a:ext uri="{FF2B5EF4-FFF2-40B4-BE49-F238E27FC236}">
              <a16:creationId xmlns:a16="http://schemas.microsoft.com/office/drawing/2014/main" id="{B7ACC80D-75A5-4E3D-9281-D1953ABCFFE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7" name="Shape 3">
          <a:extLst>
            <a:ext uri="{FF2B5EF4-FFF2-40B4-BE49-F238E27FC236}">
              <a16:creationId xmlns:a16="http://schemas.microsoft.com/office/drawing/2014/main" id="{7F8A3B34-8A61-4C88-BF7D-8CA1F628416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8" name="Shape 3">
          <a:extLst>
            <a:ext uri="{FF2B5EF4-FFF2-40B4-BE49-F238E27FC236}">
              <a16:creationId xmlns:a16="http://schemas.microsoft.com/office/drawing/2014/main" id="{1EB78F2B-46D8-4FEA-863F-6D9D0008D4A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49" name="Shape 3">
          <a:extLst>
            <a:ext uri="{FF2B5EF4-FFF2-40B4-BE49-F238E27FC236}">
              <a16:creationId xmlns:a16="http://schemas.microsoft.com/office/drawing/2014/main" id="{47C9978F-C764-40AB-8DAB-79D9D58E001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50" name="Shape 3">
          <a:extLst>
            <a:ext uri="{FF2B5EF4-FFF2-40B4-BE49-F238E27FC236}">
              <a16:creationId xmlns:a16="http://schemas.microsoft.com/office/drawing/2014/main" id="{DF1DC3A9-D857-4B79-8762-007F83513EF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51" name="Shape 3">
          <a:extLst>
            <a:ext uri="{FF2B5EF4-FFF2-40B4-BE49-F238E27FC236}">
              <a16:creationId xmlns:a16="http://schemas.microsoft.com/office/drawing/2014/main" id="{17F10B4A-3C7E-49C1-ADD9-4D927424C78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52" name="Shape 3">
          <a:extLst>
            <a:ext uri="{FF2B5EF4-FFF2-40B4-BE49-F238E27FC236}">
              <a16:creationId xmlns:a16="http://schemas.microsoft.com/office/drawing/2014/main" id="{A56461DA-284C-48CD-B41A-A7B874B5845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53" name="Shape 3">
          <a:extLst>
            <a:ext uri="{FF2B5EF4-FFF2-40B4-BE49-F238E27FC236}">
              <a16:creationId xmlns:a16="http://schemas.microsoft.com/office/drawing/2014/main" id="{8971ECF4-CB5E-4546-A47C-0C1F320F9B5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54" name="Shape 3">
          <a:extLst>
            <a:ext uri="{FF2B5EF4-FFF2-40B4-BE49-F238E27FC236}">
              <a16:creationId xmlns:a16="http://schemas.microsoft.com/office/drawing/2014/main" id="{E00578CA-026C-497F-B3D2-41A5C7DA391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55" name="Shape 3">
          <a:extLst>
            <a:ext uri="{FF2B5EF4-FFF2-40B4-BE49-F238E27FC236}">
              <a16:creationId xmlns:a16="http://schemas.microsoft.com/office/drawing/2014/main" id="{708BD35B-9D18-4228-87C0-A297F6F184B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56" name="Shape 3">
          <a:extLst>
            <a:ext uri="{FF2B5EF4-FFF2-40B4-BE49-F238E27FC236}">
              <a16:creationId xmlns:a16="http://schemas.microsoft.com/office/drawing/2014/main" id="{6161634D-48A2-4270-9E16-AE53360F001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57" name="Shape 3">
          <a:extLst>
            <a:ext uri="{FF2B5EF4-FFF2-40B4-BE49-F238E27FC236}">
              <a16:creationId xmlns:a16="http://schemas.microsoft.com/office/drawing/2014/main" id="{649070E1-ADDB-4427-8849-C44122D853E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58" name="Shape 3">
          <a:extLst>
            <a:ext uri="{FF2B5EF4-FFF2-40B4-BE49-F238E27FC236}">
              <a16:creationId xmlns:a16="http://schemas.microsoft.com/office/drawing/2014/main" id="{BE2DAECA-767D-4C52-8FAE-BC2C001AA44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59" name="Shape 3">
          <a:extLst>
            <a:ext uri="{FF2B5EF4-FFF2-40B4-BE49-F238E27FC236}">
              <a16:creationId xmlns:a16="http://schemas.microsoft.com/office/drawing/2014/main" id="{0B4F15C7-D8C4-4AD1-93D4-DC91D703774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60" name="Shape 3">
          <a:extLst>
            <a:ext uri="{FF2B5EF4-FFF2-40B4-BE49-F238E27FC236}">
              <a16:creationId xmlns:a16="http://schemas.microsoft.com/office/drawing/2014/main" id="{3AEEA994-091A-4D61-A95D-ABFB6DF92A5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61" name="Shape 3">
          <a:extLst>
            <a:ext uri="{FF2B5EF4-FFF2-40B4-BE49-F238E27FC236}">
              <a16:creationId xmlns:a16="http://schemas.microsoft.com/office/drawing/2014/main" id="{DACAA8CD-540F-4E30-8B03-AA4038CD355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62" name="Shape 3">
          <a:extLst>
            <a:ext uri="{FF2B5EF4-FFF2-40B4-BE49-F238E27FC236}">
              <a16:creationId xmlns:a16="http://schemas.microsoft.com/office/drawing/2014/main" id="{D05D6BE3-BD0F-4E52-83A0-5F2BDE86E0D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63" name="Shape 3">
          <a:extLst>
            <a:ext uri="{FF2B5EF4-FFF2-40B4-BE49-F238E27FC236}">
              <a16:creationId xmlns:a16="http://schemas.microsoft.com/office/drawing/2014/main" id="{BB31D743-12E1-459B-8A5F-37D78CE5C6D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864" name="Shape 3">
          <a:extLst>
            <a:ext uri="{FF2B5EF4-FFF2-40B4-BE49-F238E27FC236}">
              <a16:creationId xmlns:a16="http://schemas.microsoft.com/office/drawing/2014/main" id="{BA2C3546-5C46-4C2C-A593-E9A708DF8AB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65" name="Shape 3">
          <a:extLst>
            <a:ext uri="{FF2B5EF4-FFF2-40B4-BE49-F238E27FC236}">
              <a16:creationId xmlns:a16="http://schemas.microsoft.com/office/drawing/2014/main" id="{7345FBF9-30ED-46C5-AAAF-F23B99AE103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66" name="Shape 3">
          <a:extLst>
            <a:ext uri="{FF2B5EF4-FFF2-40B4-BE49-F238E27FC236}">
              <a16:creationId xmlns:a16="http://schemas.microsoft.com/office/drawing/2014/main" id="{C3318644-7851-4988-A30B-DE76C70E198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67" name="Shape 3">
          <a:extLst>
            <a:ext uri="{FF2B5EF4-FFF2-40B4-BE49-F238E27FC236}">
              <a16:creationId xmlns:a16="http://schemas.microsoft.com/office/drawing/2014/main" id="{6E014EF8-D404-4463-93E4-344E60E9DF9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68" name="Shape 3">
          <a:extLst>
            <a:ext uri="{FF2B5EF4-FFF2-40B4-BE49-F238E27FC236}">
              <a16:creationId xmlns:a16="http://schemas.microsoft.com/office/drawing/2014/main" id="{16AC6D6D-DCCC-4ED1-AFFA-81E8EE3D216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69" name="Shape 3">
          <a:extLst>
            <a:ext uri="{FF2B5EF4-FFF2-40B4-BE49-F238E27FC236}">
              <a16:creationId xmlns:a16="http://schemas.microsoft.com/office/drawing/2014/main" id="{8B16F4F3-8BA6-4C6F-8F7D-B147874F4C0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0" name="Shape 3">
          <a:extLst>
            <a:ext uri="{FF2B5EF4-FFF2-40B4-BE49-F238E27FC236}">
              <a16:creationId xmlns:a16="http://schemas.microsoft.com/office/drawing/2014/main" id="{CD9717BC-7720-491B-8A8B-DF39424D3B6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1" name="Shape 3">
          <a:extLst>
            <a:ext uri="{FF2B5EF4-FFF2-40B4-BE49-F238E27FC236}">
              <a16:creationId xmlns:a16="http://schemas.microsoft.com/office/drawing/2014/main" id="{80C6F0C1-5052-4E51-BDE9-260A54A51E2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2" name="Shape 3">
          <a:extLst>
            <a:ext uri="{FF2B5EF4-FFF2-40B4-BE49-F238E27FC236}">
              <a16:creationId xmlns:a16="http://schemas.microsoft.com/office/drawing/2014/main" id="{B840E82D-97A6-4C25-82CC-3F7A82EB977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3" name="Shape 3">
          <a:extLst>
            <a:ext uri="{FF2B5EF4-FFF2-40B4-BE49-F238E27FC236}">
              <a16:creationId xmlns:a16="http://schemas.microsoft.com/office/drawing/2014/main" id="{A99906E2-12B0-4B55-88E9-EC84FEC677C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4" name="Shape 3">
          <a:extLst>
            <a:ext uri="{FF2B5EF4-FFF2-40B4-BE49-F238E27FC236}">
              <a16:creationId xmlns:a16="http://schemas.microsoft.com/office/drawing/2014/main" id="{9DFA992E-8296-40FD-9BD5-F53489FA1BB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5" name="Shape 3">
          <a:extLst>
            <a:ext uri="{FF2B5EF4-FFF2-40B4-BE49-F238E27FC236}">
              <a16:creationId xmlns:a16="http://schemas.microsoft.com/office/drawing/2014/main" id="{63245795-D603-499B-906C-102EC452E9D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6" name="Shape 3">
          <a:extLst>
            <a:ext uri="{FF2B5EF4-FFF2-40B4-BE49-F238E27FC236}">
              <a16:creationId xmlns:a16="http://schemas.microsoft.com/office/drawing/2014/main" id="{DB93CB0E-71CE-44BD-BB67-53B8346A41C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7" name="Shape 3">
          <a:extLst>
            <a:ext uri="{FF2B5EF4-FFF2-40B4-BE49-F238E27FC236}">
              <a16:creationId xmlns:a16="http://schemas.microsoft.com/office/drawing/2014/main" id="{A7032014-BF00-4525-B96E-B42192F67F9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8" name="Shape 3">
          <a:extLst>
            <a:ext uri="{FF2B5EF4-FFF2-40B4-BE49-F238E27FC236}">
              <a16:creationId xmlns:a16="http://schemas.microsoft.com/office/drawing/2014/main" id="{D225B881-85EF-4E72-9BA7-7E014D5B850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79" name="Shape 3">
          <a:extLst>
            <a:ext uri="{FF2B5EF4-FFF2-40B4-BE49-F238E27FC236}">
              <a16:creationId xmlns:a16="http://schemas.microsoft.com/office/drawing/2014/main" id="{79074F8F-C1A8-4DA8-9C4E-3EE8019404E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0" name="Shape 3">
          <a:extLst>
            <a:ext uri="{FF2B5EF4-FFF2-40B4-BE49-F238E27FC236}">
              <a16:creationId xmlns:a16="http://schemas.microsoft.com/office/drawing/2014/main" id="{127B0864-60AE-454E-80CA-91EA3FE26A2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1" name="Shape 3">
          <a:extLst>
            <a:ext uri="{FF2B5EF4-FFF2-40B4-BE49-F238E27FC236}">
              <a16:creationId xmlns:a16="http://schemas.microsoft.com/office/drawing/2014/main" id="{7DD82675-DF6E-43C1-96F7-647CAF9212A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2" name="Shape 3">
          <a:extLst>
            <a:ext uri="{FF2B5EF4-FFF2-40B4-BE49-F238E27FC236}">
              <a16:creationId xmlns:a16="http://schemas.microsoft.com/office/drawing/2014/main" id="{21DC334B-191B-454B-985A-BD02AE06840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3" name="Shape 3">
          <a:extLst>
            <a:ext uri="{FF2B5EF4-FFF2-40B4-BE49-F238E27FC236}">
              <a16:creationId xmlns:a16="http://schemas.microsoft.com/office/drawing/2014/main" id="{4D0256D7-DF91-4F69-AF1D-D9DAF517FDD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4" name="Shape 3">
          <a:extLst>
            <a:ext uri="{FF2B5EF4-FFF2-40B4-BE49-F238E27FC236}">
              <a16:creationId xmlns:a16="http://schemas.microsoft.com/office/drawing/2014/main" id="{6BE8ABBD-7585-46A0-AEFF-9DCBA9F52C9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5" name="Shape 3">
          <a:extLst>
            <a:ext uri="{FF2B5EF4-FFF2-40B4-BE49-F238E27FC236}">
              <a16:creationId xmlns:a16="http://schemas.microsoft.com/office/drawing/2014/main" id="{5FDDF0AB-C98D-4FF9-9DFF-C02D00D3AF4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6" name="Shape 3">
          <a:extLst>
            <a:ext uri="{FF2B5EF4-FFF2-40B4-BE49-F238E27FC236}">
              <a16:creationId xmlns:a16="http://schemas.microsoft.com/office/drawing/2014/main" id="{80CE6B97-04F9-4582-B214-121654879EB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7" name="Shape 3">
          <a:extLst>
            <a:ext uri="{FF2B5EF4-FFF2-40B4-BE49-F238E27FC236}">
              <a16:creationId xmlns:a16="http://schemas.microsoft.com/office/drawing/2014/main" id="{B5DA5B42-A468-4E4E-B4B6-E24E05E0483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8" name="Shape 3">
          <a:extLst>
            <a:ext uri="{FF2B5EF4-FFF2-40B4-BE49-F238E27FC236}">
              <a16:creationId xmlns:a16="http://schemas.microsoft.com/office/drawing/2014/main" id="{C6825F9E-8E05-43E6-9428-18C68E3F952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89" name="Shape 3">
          <a:extLst>
            <a:ext uri="{FF2B5EF4-FFF2-40B4-BE49-F238E27FC236}">
              <a16:creationId xmlns:a16="http://schemas.microsoft.com/office/drawing/2014/main" id="{F1D69326-57AC-471B-8037-99C3FBA2574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0" name="Shape 3">
          <a:extLst>
            <a:ext uri="{FF2B5EF4-FFF2-40B4-BE49-F238E27FC236}">
              <a16:creationId xmlns:a16="http://schemas.microsoft.com/office/drawing/2014/main" id="{61CA8CF5-C1E1-4F3A-81B3-E4E57D34E8A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1" name="Shape 3">
          <a:extLst>
            <a:ext uri="{FF2B5EF4-FFF2-40B4-BE49-F238E27FC236}">
              <a16:creationId xmlns:a16="http://schemas.microsoft.com/office/drawing/2014/main" id="{027139BA-22A9-4289-B35D-C897338B7DA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2" name="Shape 3">
          <a:extLst>
            <a:ext uri="{FF2B5EF4-FFF2-40B4-BE49-F238E27FC236}">
              <a16:creationId xmlns:a16="http://schemas.microsoft.com/office/drawing/2014/main" id="{483BA605-9F6C-4E92-8112-2556B88736D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3" name="Shape 3">
          <a:extLst>
            <a:ext uri="{FF2B5EF4-FFF2-40B4-BE49-F238E27FC236}">
              <a16:creationId xmlns:a16="http://schemas.microsoft.com/office/drawing/2014/main" id="{FE1D110D-554F-4583-A878-8A508E7E3D6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4" name="Shape 3">
          <a:extLst>
            <a:ext uri="{FF2B5EF4-FFF2-40B4-BE49-F238E27FC236}">
              <a16:creationId xmlns:a16="http://schemas.microsoft.com/office/drawing/2014/main" id="{F58CD975-4125-43FC-B24E-139D8D7B34F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5" name="Shape 3">
          <a:extLst>
            <a:ext uri="{FF2B5EF4-FFF2-40B4-BE49-F238E27FC236}">
              <a16:creationId xmlns:a16="http://schemas.microsoft.com/office/drawing/2014/main" id="{C35395A4-31BA-434B-BDAD-894C20E16BD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6" name="Shape 3">
          <a:extLst>
            <a:ext uri="{FF2B5EF4-FFF2-40B4-BE49-F238E27FC236}">
              <a16:creationId xmlns:a16="http://schemas.microsoft.com/office/drawing/2014/main" id="{FBA23423-6B10-434C-9A4E-396DB9E012A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7" name="Shape 3">
          <a:extLst>
            <a:ext uri="{FF2B5EF4-FFF2-40B4-BE49-F238E27FC236}">
              <a16:creationId xmlns:a16="http://schemas.microsoft.com/office/drawing/2014/main" id="{D0F3C537-35AC-43A7-A5B5-2EBFDB56ED7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8" name="Shape 3">
          <a:extLst>
            <a:ext uri="{FF2B5EF4-FFF2-40B4-BE49-F238E27FC236}">
              <a16:creationId xmlns:a16="http://schemas.microsoft.com/office/drawing/2014/main" id="{3F50796D-9823-42FE-8E67-E32F70DCDA3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899" name="Shape 3">
          <a:extLst>
            <a:ext uri="{FF2B5EF4-FFF2-40B4-BE49-F238E27FC236}">
              <a16:creationId xmlns:a16="http://schemas.microsoft.com/office/drawing/2014/main" id="{2EDDA570-0C50-459F-988E-DB9A879C486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0" name="Shape 3">
          <a:extLst>
            <a:ext uri="{FF2B5EF4-FFF2-40B4-BE49-F238E27FC236}">
              <a16:creationId xmlns:a16="http://schemas.microsoft.com/office/drawing/2014/main" id="{91020EEC-8D7F-4B3A-B0A7-E895248A651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1" name="Shape 3">
          <a:extLst>
            <a:ext uri="{FF2B5EF4-FFF2-40B4-BE49-F238E27FC236}">
              <a16:creationId xmlns:a16="http://schemas.microsoft.com/office/drawing/2014/main" id="{B9992059-6DFC-4B06-8267-43F9B0D57E0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2" name="Shape 3">
          <a:extLst>
            <a:ext uri="{FF2B5EF4-FFF2-40B4-BE49-F238E27FC236}">
              <a16:creationId xmlns:a16="http://schemas.microsoft.com/office/drawing/2014/main" id="{3D481308-4728-4244-BACF-6FFFA4C05A8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3" name="Shape 3">
          <a:extLst>
            <a:ext uri="{FF2B5EF4-FFF2-40B4-BE49-F238E27FC236}">
              <a16:creationId xmlns:a16="http://schemas.microsoft.com/office/drawing/2014/main" id="{B8517F2D-C7EB-478C-998F-18599F7A026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4" name="Shape 3">
          <a:extLst>
            <a:ext uri="{FF2B5EF4-FFF2-40B4-BE49-F238E27FC236}">
              <a16:creationId xmlns:a16="http://schemas.microsoft.com/office/drawing/2014/main" id="{66FD40F1-A7C2-4D5B-B866-D4DE3401747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5" name="Shape 3">
          <a:extLst>
            <a:ext uri="{FF2B5EF4-FFF2-40B4-BE49-F238E27FC236}">
              <a16:creationId xmlns:a16="http://schemas.microsoft.com/office/drawing/2014/main" id="{7889CA23-8693-4301-939A-CA395A4EE34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6" name="Shape 3">
          <a:extLst>
            <a:ext uri="{FF2B5EF4-FFF2-40B4-BE49-F238E27FC236}">
              <a16:creationId xmlns:a16="http://schemas.microsoft.com/office/drawing/2014/main" id="{9CB3EE40-5B4F-4DCF-8BAD-468BEE992BB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7" name="Shape 3">
          <a:extLst>
            <a:ext uri="{FF2B5EF4-FFF2-40B4-BE49-F238E27FC236}">
              <a16:creationId xmlns:a16="http://schemas.microsoft.com/office/drawing/2014/main" id="{64FDA245-224D-459C-82F7-8B6E5E54A84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8" name="Shape 3">
          <a:extLst>
            <a:ext uri="{FF2B5EF4-FFF2-40B4-BE49-F238E27FC236}">
              <a16:creationId xmlns:a16="http://schemas.microsoft.com/office/drawing/2014/main" id="{D0044EE0-799A-4452-AAC8-843000E3B54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09" name="Shape 3">
          <a:extLst>
            <a:ext uri="{FF2B5EF4-FFF2-40B4-BE49-F238E27FC236}">
              <a16:creationId xmlns:a16="http://schemas.microsoft.com/office/drawing/2014/main" id="{EBCFB8D2-B597-40D4-96BD-07C29729DED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10" name="Shape 3">
          <a:extLst>
            <a:ext uri="{FF2B5EF4-FFF2-40B4-BE49-F238E27FC236}">
              <a16:creationId xmlns:a16="http://schemas.microsoft.com/office/drawing/2014/main" id="{25D71319-2AFD-434B-9ECC-194E2DF258C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11" name="Shape 3">
          <a:extLst>
            <a:ext uri="{FF2B5EF4-FFF2-40B4-BE49-F238E27FC236}">
              <a16:creationId xmlns:a16="http://schemas.microsoft.com/office/drawing/2014/main" id="{381756B5-4406-4D0B-9692-F29D1066E44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12" name="Shape 3">
          <a:extLst>
            <a:ext uri="{FF2B5EF4-FFF2-40B4-BE49-F238E27FC236}">
              <a16:creationId xmlns:a16="http://schemas.microsoft.com/office/drawing/2014/main" id="{85D77CCD-B910-49DA-ADA5-5FF7360CF92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13" name="Shape 3">
          <a:extLst>
            <a:ext uri="{FF2B5EF4-FFF2-40B4-BE49-F238E27FC236}">
              <a16:creationId xmlns:a16="http://schemas.microsoft.com/office/drawing/2014/main" id="{2D011BB5-350B-40B0-9A75-22C061DE34A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14" name="Shape 3">
          <a:extLst>
            <a:ext uri="{FF2B5EF4-FFF2-40B4-BE49-F238E27FC236}">
              <a16:creationId xmlns:a16="http://schemas.microsoft.com/office/drawing/2014/main" id="{8A9554EC-8F33-41BA-ADEC-7E94B76295B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15" name="Shape 3">
          <a:extLst>
            <a:ext uri="{FF2B5EF4-FFF2-40B4-BE49-F238E27FC236}">
              <a16:creationId xmlns:a16="http://schemas.microsoft.com/office/drawing/2014/main" id="{78FE554C-A436-46F8-BC3C-746425D0914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16" name="Shape 3">
          <a:extLst>
            <a:ext uri="{FF2B5EF4-FFF2-40B4-BE49-F238E27FC236}">
              <a16:creationId xmlns:a16="http://schemas.microsoft.com/office/drawing/2014/main" id="{22D6445E-6D69-4A44-B5AB-D399FDA3445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917" name="Shape 3">
          <a:extLst>
            <a:ext uri="{FF2B5EF4-FFF2-40B4-BE49-F238E27FC236}">
              <a16:creationId xmlns:a16="http://schemas.microsoft.com/office/drawing/2014/main" id="{A652FD56-EA6C-4AFC-91E1-3CE562D6760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918" name="Shape 3">
          <a:extLst>
            <a:ext uri="{FF2B5EF4-FFF2-40B4-BE49-F238E27FC236}">
              <a16:creationId xmlns:a16="http://schemas.microsoft.com/office/drawing/2014/main" id="{8AABA3D0-0965-431E-8D4D-790A2BC6E36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919" name="Shape 3">
          <a:extLst>
            <a:ext uri="{FF2B5EF4-FFF2-40B4-BE49-F238E27FC236}">
              <a16:creationId xmlns:a16="http://schemas.microsoft.com/office/drawing/2014/main" id="{C9EFB541-EA75-4C34-A415-B1AA3631975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920" name="Shape 3">
          <a:extLst>
            <a:ext uri="{FF2B5EF4-FFF2-40B4-BE49-F238E27FC236}">
              <a16:creationId xmlns:a16="http://schemas.microsoft.com/office/drawing/2014/main" id="{1A79B60E-38E0-4704-9AE2-91BBF1209B7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921" name="Shape 3">
          <a:extLst>
            <a:ext uri="{FF2B5EF4-FFF2-40B4-BE49-F238E27FC236}">
              <a16:creationId xmlns:a16="http://schemas.microsoft.com/office/drawing/2014/main" id="{EA126C88-141F-42F3-B83E-B385809434F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922" name="Shape 3">
          <a:extLst>
            <a:ext uri="{FF2B5EF4-FFF2-40B4-BE49-F238E27FC236}">
              <a16:creationId xmlns:a16="http://schemas.microsoft.com/office/drawing/2014/main" id="{C68C9B2A-D8BC-4097-99A1-369247DBDAF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383</xdr:row>
      <xdr:rowOff>310445</xdr:rowOff>
    </xdr:from>
    <xdr:to>
      <xdr:col>8</xdr:col>
      <xdr:colOff>255411</xdr:colOff>
      <xdr:row>384</xdr:row>
      <xdr:rowOff>443089</xdr:rowOff>
    </xdr:to>
    <xdr:sp macro="" textlink="">
      <xdr:nvSpPr>
        <xdr:cNvPr id="5923" name="Shape 3">
          <a:extLst>
            <a:ext uri="{FF2B5EF4-FFF2-40B4-BE49-F238E27FC236}">
              <a16:creationId xmlns:a16="http://schemas.microsoft.com/office/drawing/2014/main" id="{F7B36417-D329-4A33-A8BD-3C36E946C43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24" name="Shape 3">
          <a:extLst>
            <a:ext uri="{FF2B5EF4-FFF2-40B4-BE49-F238E27FC236}">
              <a16:creationId xmlns:a16="http://schemas.microsoft.com/office/drawing/2014/main" id="{D98C83CD-1652-46F6-86BA-675547C6662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25" name="Shape 3">
          <a:extLst>
            <a:ext uri="{FF2B5EF4-FFF2-40B4-BE49-F238E27FC236}">
              <a16:creationId xmlns:a16="http://schemas.microsoft.com/office/drawing/2014/main" id="{7345F8A7-6725-4176-8912-7D09A3B4803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26" name="Shape 3">
          <a:extLst>
            <a:ext uri="{FF2B5EF4-FFF2-40B4-BE49-F238E27FC236}">
              <a16:creationId xmlns:a16="http://schemas.microsoft.com/office/drawing/2014/main" id="{4A7A6AF9-9BE2-4FBE-A918-AEDA28A2003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27" name="Shape 3">
          <a:extLst>
            <a:ext uri="{FF2B5EF4-FFF2-40B4-BE49-F238E27FC236}">
              <a16:creationId xmlns:a16="http://schemas.microsoft.com/office/drawing/2014/main" id="{A8D144FE-4B6C-4FAE-815B-74A51D2BE7C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28" name="Shape 3">
          <a:extLst>
            <a:ext uri="{FF2B5EF4-FFF2-40B4-BE49-F238E27FC236}">
              <a16:creationId xmlns:a16="http://schemas.microsoft.com/office/drawing/2014/main" id="{9EF229E3-D802-40BE-B142-CF49EC2E6BB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29" name="Shape 3">
          <a:extLst>
            <a:ext uri="{FF2B5EF4-FFF2-40B4-BE49-F238E27FC236}">
              <a16:creationId xmlns:a16="http://schemas.microsoft.com/office/drawing/2014/main" id="{A6E7D8B3-9A10-4F5B-8CE9-C16D2212075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0" name="Shape 3">
          <a:extLst>
            <a:ext uri="{FF2B5EF4-FFF2-40B4-BE49-F238E27FC236}">
              <a16:creationId xmlns:a16="http://schemas.microsoft.com/office/drawing/2014/main" id="{03A5116C-FC42-452D-8C57-D93D1CEA1CE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1" name="Shape 3">
          <a:extLst>
            <a:ext uri="{FF2B5EF4-FFF2-40B4-BE49-F238E27FC236}">
              <a16:creationId xmlns:a16="http://schemas.microsoft.com/office/drawing/2014/main" id="{0B9AAA01-ED02-4729-A858-55505A493B7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2" name="Shape 3">
          <a:extLst>
            <a:ext uri="{FF2B5EF4-FFF2-40B4-BE49-F238E27FC236}">
              <a16:creationId xmlns:a16="http://schemas.microsoft.com/office/drawing/2014/main" id="{A9D69627-FEE2-4B36-A3B5-365025A4986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3" name="Shape 3">
          <a:extLst>
            <a:ext uri="{FF2B5EF4-FFF2-40B4-BE49-F238E27FC236}">
              <a16:creationId xmlns:a16="http://schemas.microsoft.com/office/drawing/2014/main" id="{1F105B20-033B-40D0-ACE3-123F507A41B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4" name="Shape 3">
          <a:extLst>
            <a:ext uri="{FF2B5EF4-FFF2-40B4-BE49-F238E27FC236}">
              <a16:creationId xmlns:a16="http://schemas.microsoft.com/office/drawing/2014/main" id="{9B764F9B-0918-4272-A24D-091B9FA7D33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5" name="Shape 3">
          <a:extLst>
            <a:ext uri="{FF2B5EF4-FFF2-40B4-BE49-F238E27FC236}">
              <a16:creationId xmlns:a16="http://schemas.microsoft.com/office/drawing/2014/main" id="{2C8F3F1D-DCB0-42D4-8D25-18130A33A1C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6" name="Shape 3">
          <a:extLst>
            <a:ext uri="{FF2B5EF4-FFF2-40B4-BE49-F238E27FC236}">
              <a16:creationId xmlns:a16="http://schemas.microsoft.com/office/drawing/2014/main" id="{B0D62B51-0FE2-4A6E-A5A7-3AEF03AC90E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7" name="Shape 3">
          <a:extLst>
            <a:ext uri="{FF2B5EF4-FFF2-40B4-BE49-F238E27FC236}">
              <a16:creationId xmlns:a16="http://schemas.microsoft.com/office/drawing/2014/main" id="{53ACEA1B-1F91-4671-A5B7-B0678935C0E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8" name="Shape 3">
          <a:extLst>
            <a:ext uri="{FF2B5EF4-FFF2-40B4-BE49-F238E27FC236}">
              <a16:creationId xmlns:a16="http://schemas.microsoft.com/office/drawing/2014/main" id="{AE5BA925-1C9A-46B6-A06E-37A25215C2B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39" name="Shape 3">
          <a:extLst>
            <a:ext uri="{FF2B5EF4-FFF2-40B4-BE49-F238E27FC236}">
              <a16:creationId xmlns:a16="http://schemas.microsoft.com/office/drawing/2014/main" id="{0188FC48-E3F5-4BC7-84A2-673343E1A47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0" name="Shape 3">
          <a:extLst>
            <a:ext uri="{FF2B5EF4-FFF2-40B4-BE49-F238E27FC236}">
              <a16:creationId xmlns:a16="http://schemas.microsoft.com/office/drawing/2014/main" id="{AB793925-71D6-4E9C-ACCB-B8CF1755474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1" name="Shape 3">
          <a:extLst>
            <a:ext uri="{FF2B5EF4-FFF2-40B4-BE49-F238E27FC236}">
              <a16:creationId xmlns:a16="http://schemas.microsoft.com/office/drawing/2014/main" id="{618D9855-B751-4D44-9DDD-4B6F51CBF67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2" name="Shape 3">
          <a:extLst>
            <a:ext uri="{FF2B5EF4-FFF2-40B4-BE49-F238E27FC236}">
              <a16:creationId xmlns:a16="http://schemas.microsoft.com/office/drawing/2014/main" id="{86A8EF16-BC22-4F27-AC48-5F6C4506E4F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3" name="Shape 3">
          <a:extLst>
            <a:ext uri="{FF2B5EF4-FFF2-40B4-BE49-F238E27FC236}">
              <a16:creationId xmlns:a16="http://schemas.microsoft.com/office/drawing/2014/main" id="{8FD0422A-1E86-4067-90DF-4F51B243270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4" name="Shape 3">
          <a:extLst>
            <a:ext uri="{FF2B5EF4-FFF2-40B4-BE49-F238E27FC236}">
              <a16:creationId xmlns:a16="http://schemas.microsoft.com/office/drawing/2014/main" id="{49A526A8-EA04-4AAF-B904-51260ADF382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5" name="Shape 3">
          <a:extLst>
            <a:ext uri="{FF2B5EF4-FFF2-40B4-BE49-F238E27FC236}">
              <a16:creationId xmlns:a16="http://schemas.microsoft.com/office/drawing/2014/main" id="{A13BEC89-E101-4116-B138-410BA154297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6" name="Shape 3">
          <a:extLst>
            <a:ext uri="{FF2B5EF4-FFF2-40B4-BE49-F238E27FC236}">
              <a16:creationId xmlns:a16="http://schemas.microsoft.com/office/drawing/2014/main" id="{107D45D1-B185-458F-9BDB-AD755134785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7" name="Shape 3">
          <a:extLst>
            <a:ext uri="{FF2B5EF4-FFF2-40B4-BE49-F238E27FC236}">
              <a16:creationId xmlns:a16="http://schemas.microsoft.com/office/drawing/2014/main" id="{17DF94D4-EA26-4E2C-A5A6-958E22A1CC8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8" name="Shape 3">
          <a:extLst>
            <a:ext uri="{FF2B5EF4-FFF2-40B4-BE49-F238E27FC236}">
              <a16:creationId xmlns:a16="http://schemas.microsoft.com/office/drawing/2014/main" id="{20CC41B9-B2D9-4D47-AAF2-5F43246CE46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49" name="Shape 3">
          <a:extLst>
            <a:ext uri="{FF2B5EF4-FFF2-40B4-BE49-F238E27FC236}">
              <a16:creationId xmlns:a16="http://schemas.microsoft.com/office/drawing/2014/main" id="{7A8D4838-EDF6-467D-BC26-CF5FF3FCBAB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0" name="Shape 3">
          <a:extLst>
            <a:ext uri="{FF2B5EF4-FFF2-40B4-BE49-F238E27FC236}">
              <a16:creationId xmlns:a16="http://schemas.microsoft.com/office/drawing/2014/main" id="{5E3719C8-66EA-4019-B9A0-6659D44B4F9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1" name="Shape 3">
          <a:extLst>
            <a:ext uri="{FF2B5EF4-FFF2-40B4-BE49-F238E27FC236}">
              <a16:creationId xmlns:a16="http://schemas.microsoft.com/office/drawing/2014/main" id="{2F7E48F5-EE02-4CBE-9788-B599927D158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2" name="Shape 3">
          <a:extLst>
            <a:ext uri="{FF2B5EF4-FFF2-40B4-BE49-F238E27FC236}">
              <a16:creationId xmlns:a16="http://schemas.microsoft.com/office/drawing/2014/main" id="{11A12257-50C4-425C-BB50-C3BE0DE3F80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3" name="Shape 3">
          <a:extLst>
            <a:ext uri="{FF2B5EF4-FFF2-40B4-BE49-F238E27FC236}">
              <a16:creationId xmlns:a16="http://schemas.microsoft.com/office/drawing/2014/main" id="{7E6B357B-88F3-4112-8249-1AF6B352B76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4" name="Shape 3">
          <a:extLst>
            <a:ext uri="{FF2B5EF4-FFF2-40B4-BE49-F238E27FC236}">
              <a16:creationId xmlns:a16="http://schemas.microsoft.com/office/drawing/2014/main" id="{90662F53-5834-42DC-B650-0A95F9C34C3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5" name="Shape 3">
          <a:extLst>
            <a:ext uri="{FF2B5EF4-FFF2-40B4-BE49-F238E27FC236}">
              <a16:creationId xmlns:a16="http://schemas.microsoft.com/office/drawing/2014/main" id="{FABBE195-7E7C-4F0B-8890-65BE5397AEA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6" name="Shape 3">
          <a:extLst>
            <a:ext uri="{FF2B5EF4-FFF2-40B4-BE49-F238E27FC236}">
              <a16:creationId xmlns:a16="http://schemas.microsoft.com/office/drawing/2014/main" id="{E1BF376D-1CF9-445A-8422-0093AE7929C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7" name="Shape 3">
          <a:extLst>
            <a:ext uri="{FF2B5EF4-FFF2-40B4-BE49-F238E27FC236}">
              <a16:creationId xmlns:a16="http://schemas.microsoft.com/office/drawing/2014/main" id="{C8A96316-9123-4D43-81F9-EC6452A84AC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58" name="Shape 3">
          <a:extLst>
            <a:ext uri="{FF2B5EF4-FFF2-40B4-BE49-F238E27FC236}">
              <a16:creationId xmlns:a16="http://schemas.microsoft.com/office/drawing/2014/main" id="{EC27F03B-4E14-4237-873C-70F5ED66494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59" name="Shape 3">
          <a:extLst>
            <a:ext uri="{FF2B5EF4-FFF2-40B4-BE49-F238E27FC236}">
              <a16:creationId xmlns:a16="http://schemas.microsoft.com/office/drawing/2014/main" id="{E64D0370-BBBC-4232-AC3C-1464A73C786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60" name="Shape 3">
          <a:extLst>
            <a:ext uri="{FF2B5EF4-FFF2-40B4-BE49-F238E27FC236}">
              <a16:creationId xmlns:a16="http://schemas.microsoft.com/office/drawing/2014/main" id="{60F16E94-6EC9-43BC-AF42-8121B501BEE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61" name="Shape 3">
          <a:extLst>
            <a:ext uri="{FF2B5EF4-FFF2-40B4-BE49-F238E27FC236}">
              <a16:creationId xmlns:a16="http://schemas.microsoft.com/office/drawing/2014/main" id="{3B88234D-FFD2-44DC-BEA9-534C9B86210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62" name="Shape 3">
          <a:extLst>
            <a:ext uri="{FF2B5EF4-FFF2-40B4-BE49-F238E27FC236}">
              <a16:creationId xmlns:a16="http://schemas.microsoft.com/office/drawing/2014/main" id="{B0A561DC-4001-40CC-94F7-7E556D37A0B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63" name="Shape 3">
          <a:extLst>
            <a:ext uri="{FF2B5EF4-FFF2-40B4-BE49-F238E27FC236}">
              <a16:creationId xmlns:a16="http://schemas.microsoft.com/office/drawing/2014/main" id="{E2EF9459-75AE-4A24-968B-4338886F58A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64" name="Shape 3">
          <a:extLst>
            <a:ext uri="{FF2B5EF4-FFF2-40B4-BE49-F238E27FC236}">
              <a16:creationId xmlns:a16="http://schemas.microsoft.com/office/drawing/2014/main" id="{FE98E0FB-AB68-4F31-BF4A-F284813859F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65" name="Shape 3">
          <a:extLst>
            <a:ext uri="{FF2B5EF4-FFF2-40B4-BE49-F238E27FC236}">
              <a16:creationId xmlns:a16="http://schemas.microsoft.com/office/drawing/2014/main" id="{7E2FADA9-1A2C-4559-BC2E-4C692EC8D6D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66" name="Shape 3">
          <a:extLst>
            <a:ext uri="{FF2B5EF4-FFF2-40B4-BE49-F238E27FC236}">
              <a16:creationId xmlns:a16="http://schemas.microsoft.com/office/drawing/2014/main" id="{B782CCD3-ED64-4DB3-9FDF-5C16BBD38C3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67" name="Shape 3">
          <a:extLst>
            <a:ext uri="{FF2B5EF4-FFF2-40B4-BE49-F238E27FC236}">
              <a16:creationId xmlns:a16="http://schemas.microsoft.com/office/drawing/2014/main" id="{FDB0404F-271D-44B9-82A3-CE3BD65B82D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68" name="Shape 3">
          <a:extLst>
            <a:ext uri="{FF2B5EF4-FFF2-40B4-BE49-F238E27FC236}">
              <a16:creationId xmlns:a16="http://schemas.microsoft.com/office/drawing/2014/main" id="{17B1354C-C791-4759-834D-ADF8B5A0AA0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69" name="Shape 3">
          <a:extLst>
            <a:ext uri="{FF2B5EF4-FFF2-40B4-BE49-F238E27FC236}">
              <a16:creationId xmlns:a16="http://schemas.microsoft.com/office/drawing/2014/main" id="{FEA4FAEB-C06A-4D57-895B-E58F92E305D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0" name="Shape 3">
          <a:extLst>
            <a:ext uri="{FF2B5EF4-FFF2-40B4-BE49-F238E27FC236}">
              <a16:creationId xmlns:a16="http://schemas.microsoft.com/office/drawing/2014/main" id="{E1BEFC06-4C01-4697-BA0A-A28C72339D7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1" name="Shape 3">
          <a:extLst>
            <a:ext uri="{FF2B5EF4-FFF2-40B4-BE49-F238E27FC236}">
              <a16:creationId xmlns:a16="http://schemas.microsoft.com/office/drawing/2014/main" id="{8A84115B-30D7-48C4-8C0F-E8A0B6D1082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2" name="Shape 3">
          <a:extLst>
            <a:ext uri="{FF2B5EF4-FFF2-40B4-BE49-F238E27FC236}">
              <a16:creationId xmlns:a16="http://schemas.microsoft.com/office/drawing/2014/main" id="{51D21325-33A4-4F91-808E-73FAC16213F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73" name="Shape 3">
          <a:extLst>
            <a:ext uri="{FF2B5EF4-FFF2-40B4-BE49-F238E27FC236}">
              <a16:creationId xmlns:a16="http://schemas.microsoft.com/office/drawing/2014/main" id="{5123ABFB-8969-47AB-8274-CFF03DAE446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74" name="Shape 3">
          <a:extLst>
            <a:ext uri="{FF2B5EF4-FFF2-40B4-BE49-F238E27FC236}">
              <a16:creationId xmlns:a16="http://schemas.microsoft.com/office/drawing/2014/main" id="{40E53AFF-E313-40EF-8646-578A655CBBF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5" name="Shape 3">
          <a:extLst>
            <a:ext uri="{FF2B5EF4-FFF2-40B4-BE49-F238E27FC236}">
              <a16:creationId xmlns:a16="http://schemas.microsoft.com/office/drawing/2014/main" id="{8C4B31A3-AC1C-44AD-91AC-2A5E2FFF240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6" name="Shape 3">
          <a:extLst>
            <a:ext uri="{FF2B5EF4-FFF2-40B4-BE49-F238E27FC236}">
              <a16:creationId xmlns:a16="http://schemas.microsoft.com/office/drawing/2014/main" id="{BAF8EBB9-C260-4833-90E3-726CAAAEC7C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7" name="Shape 3">
          <a:extLst>
            <a:ext uri="{FF2B5EF4-FFF2-40B4-BE49-F238E27FC236}">
              <a16:creationId xmlns:a16="http://schemas.microsoft.com/office/drawing/2014/main" id="{1DFED626-3418-489A-81AB-E5CABB8EEFD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8" name="Shape 3">
          <a:extLst>
            <a:ext uri="{FF2B5EF4-FFF2-40B4-BE49-F238E27FC236}">
              <a16:creationId xmlns:a16="http://schemas.microsoft.com/office/drawing/2014/main" id="{DEA49F81-0417-416C-97CB-D5B93562E7F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79" name="Shape 3">
          <a:extLst>
            <a:ext uri="{FF2B5EF4-FFF2-40B4-BE49-F238E27FC236}">
              <a16:creationId xmlns:a16="http://schemas.microsoft.com/office/drawing/2014/main" id="{F5585409-846F-4C1A-BF06-E282D4F48D5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80" name="Shape 3">
          <a:extLst>
            <a:ext uri="{FF2B5EF4-FFF2-40B4-BE49-F238E27FC236}">
              <a16:creationId xmlns:a16="http://schemas.microsoft.com/office/drawing/2014/main" id="{8D966F25-6E72-48F4-8580-170DBC8DEF9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81" name="Shape 3">
          <a:extLst>
            <a:ext uri="{FF2B5EF4-FFF2-40B4-BE49-F238E27FC236}">
              <a16:creationId xmlns:a16="http://schemas.microsoft.com/office/drawing/2014/main" id="{E7EB60EF-C628-4613-9569-0678110D14F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82" name="Shape 3">
          <a:extLst>
            <a:ext uri="{FF2B5EF4-FFF2-40B4-BE49-F238E27FC236}">
              <a16:creationId xmlns:a16="http://schemas.microsoft.com/office/drawing/2014/main" id="{89166606-047A-4D2E-8153-DD018C44252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83" name="Shape 3">
          <a:extLst>
            <a:ext uri="{FF2B5EF4-FFF2-40B4-BE49-F238E27FC236}">
              <a16:creationId xmlns:a16="http://schemas.microsoft.com/office/drawing/2014/main" id="{3657E517-FDE8-4657-923A-BEE28350682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84" name="Shape 3">
          <a:extLst>
            <a:ext uri="{FF2B5EF4-FFF2-40B4-BE49-F238E27FC236}">
              <a16:creationId xmlns:a16="http://schemas.microsoft.com/office/drawing/2014/main" id="{495B9302-0288-4BED-B203-8D91CE1204A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85" name="Shape 3">
          <a:extLst>
            <a:ext uri="{FF2B5EF4-FFF2-40B4-BE49-F238E27FC236}">
              <a16:creationId xmlns:a16="http://schemas.microsoft.com/office/drawing/2014/main" id="{AF7BB45E-8EBA-4520-A09C-BB76E37610D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86" name="Shape 3">
          <a:extLst>
            <a:ext uri="{FF2B5EF4-FFF2-40B4-BE49-F238E27FC236}">
              <a16:creationId xmlns:a16="http://schemas.microsoft.com/office/drawing/2014/main" id="{82230734-32E5-406F-976A-75B6C402677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87" name="Shape 3">
          <a:extLst>
            <a:ext uri="{FF2B5EF4-FFF2-40B4-BE49-F238E27FC236}">
              <a16:creationId xmlns:a16="http://schemas.microsoft.com/office/drawing/2014/main" id="{8B46CBA8-9281-43D6-A799-D38AA282E7C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88" name="Shape 3">
          <a:extLst>
            <a:ext uri="{FF2B5EF4-FFF2-40B4-BE49-F238E27FC236}">
              <a16:creationId xmlns:a16="http://schemas.microsoft.com/office/drawing/2014/main" id="{8FEF6070-F0F1-4089-B9EC-1176675173D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89" name="Shape 3">
          <a:extLst>
            <a:ext uri="{FF2B5EF4-FFF2-40B4-BE49-F238E27FC236}">
              <a16:creationId xmlns:a16="http://schemas.microsoft.com/office/drawing/2014/main" id="{FD061E16-93EC-4008-AD3E-383A98A8D71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90" name="Shape 3">
          <a:extLst>
            <a:ext uri="{FF2B5EF4-FFF2-40B4-BE49-F238E27FC236}">
              <a16:creationId xmlns:a16="http://schemas.microsoft.com/office/drawing/2014/main" id="{37684F2E-C83B-490B-A79B-F9A2D10DB28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91" name="Shape 3">
          <a:extLst>
            <a:ext uri="{FF2B5EF4-FFF2-40B4-BE49-F238E27FC236}">
              <a16:creationId xmlns:a16="http://schemas.microsoft.com/office/drawing/2014/main" id="{6D1D00B5-C65C-4A4A-A667-D29DE5589C5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92" name="Shape 3">
          <a:extLst>
            <a:ext uri="{FF2B5EF4-FFF2-40B4-BE49-F238E27FC236}">
              <a16:creationId xmlns:a16="http://schemas.microsoft.com/office/drawing/2014/main" id="{3E22205D-2C2E-4E00-8627-360751EB6A9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93" name="Shape 3">
          <a:extLst>
            <a:ext uri="{FF2B5EF4-FFF2-40B4-BE49-F238E27FC236}">
              <a16:creationId xmlns:a16="http://schemas.microsoft.com/office/drawing/2014/main" id="{60F60DB5-B44E-4A32-9F55-F6403D27B8F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5994" name="Shape 3">
          <a:extLst>
            <a:ext uri="{FF2B5EF4-FFF2-40B4-BE49-F238E27FC236}">
              <a16:creationId xmlns:a16="http://schemas.microsoft.com/office/drawing/2014/main" id="{EF722491-7748-428A-936C-EB7DCBAB045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95" name="Shape 3">
          <a:extLst>
            <a:ext uri="{FF2B5EF4-FFF2-40B4-BE49-F238E27FC236}">
              <a16:creationId xmlns:a16="http://schemas.microsoft.com/office/drawing/2014/main" id="{4D896151-FF65-4398-864D-D0A99E7DD72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96" name="Shape 3">
          <a:extLst>
            <a:ext uri="{FF2B5EF4-FFF2-40B4-BE49-F238E27FC236}">
              <a16:creationId xmlns:a16="http://schemas.microsoft.com/office/drawing/2014/main" id="{9225E73B-D119-4729-88DF-5345674FF87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97" name="Shape 3">
          <a:extLst>
            <a:ext uri="{FF2B5EF4-FFF2-40B4-BE49-F238E27FC236}">
              <a16:creationId xmlns:a16="http://schemas.microsoft.com/office/drawing/2014/main" id="{AA4E9CCB-8EF0-46CA-9854-6312FEE52B8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98" name="Shape 3">
          <a:extLst>
            <a:ext uri="{FF2B5EF4-FFF2-40B4-BE49-F238E27FC236}">
              <a16:creationId xmlns:a16="http://schemas.microsoft.com/office/drawing/2014/main" id="{29BE9D9F-C37D-423D-AAFC-60700F8C0CC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5999" name="Shape 3">
          <a:extLst>
            <a:ext uri="{FF2B5EF4-FFF2-40B4-BE49-F238E27FC236}">
              <a16:creationId xmlns:a16="http://schemas.microsoft.com/office/drawing/2014/main" id="{E172915F-2E27-4302-8E0A-B73068496C4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0" name="Shape 3">
          <a:extLst>
            <a:ext uri="{FF2B5EF4-FFF2-40B4-BE49-F238E27FC236}">
              <a16:creationId xmlns:a16="http://schemas.microsoft.com/office/drawing/2014/main" id="{5B1A57B3-19B5-417C-A72A-3372CFA02AC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1" name="Shape 3">
          <a:extLst>
            <a:ext uri="{FF2B5EF4-FFF2-40B4-BE49-F238E27FC236}">
              <a16:creationId xmlns:a16="http://schemas.microsoft.com/office/drawing/2014/main" id="{3B7823C9-45C8-4CE4-BBEB-5904626E779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2" name="Shape 3">
          <a:extLst>
            <a:ext uri="{FF2B5EF4-FFF2-40B4-BE49-F238E27FC236}">
              <a16:creationId xmlns:a16="http://schemas.microsoft.com/office/drawing/2014/main" id="{7EDB115C-2A1B-4928-BBB6-F13FCB8D26C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3" name="Shape 3">
          <a:extLst>
            <a:ext uri="{FF2B5EF4-FFF2-40B4-BE49-F238E27FC236}">
              <a16:creationId xmlns:a16="http://schemas.microsoft.com/office/drawing/2014/main" id="{33CD60B8-B483-4C4B-B06B-CBA3AF27048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4" name="Shape 3">
          <a:extLst>
            <a:ext uri="{FF2B5EF4-FFF2-40B4-BE49-F238E27FC236}">
              <a16:creationId xmlns:a16="http://schemas.microsoft.com/office/drawing/2014/main" id="{759D51AE-6038-4EE1-984A-9FCBA23557E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5" name="Shape 3">
          <a:extLst>
            <a:ext uri="{FF2B5EF4-FFF2-40B4-BE49-F238E27FC236}">
              <a16:creationId xmlns:a16="http://schemas.microsoft.com/office/drawing/2014/main" id="{BAC47478-D8C9-4584-BBD0-17A5560290E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6" name="Shape 3">
          <a:extLst>
            <a:ext uri="{FF2B5EF4-FFF2-40B4-BE49-F238E27FC236}">
              <a16:creationId xmlns:a16="http://schemas.microsoft.com/office/drawing/2014/main" id="{06F5E752-A35F-42E4-8E61-4B9FD177B52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7" name="Shape 3">
          <a:extLst>
            <a:ext uri="{FF2B5EF4-FFF2-40B4-BE49-F238E27FC236}">
              <a16:creationId xmlns:a16="http://schemas.microsoft.com/office/drawing/2014/main" id="{8E6E5EE7-3265-46EF-ABF8-41F32069CB2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8" name="Shape 3">
          <a:extLst>
            <a:ext uri="{FF2B5EF4-FFF2-40B4-BE49-F238E27FC236}">
              <a16:creationId xmlns:a16="http://schemas.microsoft.com/office/drawing/2014/main" id="{D524968E-45D9-4413-B418-4B2DB9BB8EA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09" name="Shape 3">
          <a:extLst>
            <a:ext uri="{FF2B5EF4-FFF2-40B4-BE49-F238E27FC236}">
              <a16:creationId xmlns:a16="http://schemas.microsoft.com/office/drawing/2014/main" id="{D29ADB27-26F7-4322-AD83-6FF85954485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0" name="Shape 3">
          <a:extLst>
            <a:ext uri="{FF2B5EF4-FFF2-40B4-BE49-F238E27FC236}">
              <a16:creationId xmlns:a16="http://schemas.microsoft.com/office/drawing/2014/main" id="{BDADCCBF-28B6-4C78-A302-36498BF0E8B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1" name="Shape 3">
          <a:extLst>
            <a:ext uri="{FF2B5EF4-FFF2-40B4-BE49-F238E27FC236}">
              <a16:creationId xmlns:a16="http://schemas.microsoft.com/office/drawing/2014/main" id="{58F93148-B8AA-42D2-A28C-F56CA345D00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2" name="Shape 3">
          <a:extLst>
            <a:ext uri="{FF2B5EF4-FFF2-40B4-BE49-F238E27FC236}">
              <a16:creationId xmlns:a16="http://schemas.microsoft.com/office/drawing/2014/main" id="{FC604797-E7D3-4FD8-B89A-55E68D7C5A7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3" name="Shape 3">
          <a:extLst>
            <a:ext uri="{FF2B5EF4-FFF2-40B4-BE49-F238E27FC236}">
              <a16:creationId xmlns:a16="http://schemas.microsoft.com/office/drawing/2014/main" id="{609D88CB-7FED-48A1-8A33-0821C533EF9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4" name="Shape 3">
          <a:extLst>
            <a:ext uri="{FF2B5EF4-FFF2-40B4-BE49-F238E27FC236}">
              <a16:creationId xmlns:a16="http://schemas.microsoft.com/office/drawing/2014/main" id="{DD6B6E58-F050-4371-8806-E7F5EE9CF03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5" name="Shape 3">
          <a:extLst>
            <a:ext uri="{FF2B5EF4-FFF2-40B4-BE49-F238E27FC236}">
              <a16:creationId xmlns:a16="http://schemas.microsoft.com/office/drawing/2014/main" id="{03C2339C-DF13-4013-B1D5-6EC3B700DEA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6" name="Shape 3">
          <a:extLst>
            <a:ext uri="{FF2B5EF4-FFF2-40B4-BE49-F238E27FC236}">
              <a16:creationId xmlns:a16="http://schemas.microsoft.com/office/drawing/2014/main" id="{99A44CB5-0262-45FD-BA9E-28785B07519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7" name="Shape 3">
          <a:extLst>
            <a:ext uri="{FF2B5EF4-FFF2-40B4-BE49-F238E27FC236}">
              <a16:creationId xmlns:a16="http://schemas.microsoft.com/office/drawing/2014/main" id="{4652E853-29FC-402A-A3D8-35668147FA5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8" name="Shape 3">
          <a:extLst>
            <a:ext uri="{FF2B5EF4-FFF2-40B4-BE49-F238E27FC236}">
              <a16:creationId xmlns:a16="http://schemas.microsoft.com/office/drawing/2014/main" id="{C62B57EB-EE11-45C7-B0B4-E8C089B91FA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19" name="Shape 3">
          <a:extLst>
            <a:ext uri="{FF2B5EF4-FFF2-40B4-BE49-F238E27FC236}">
              <a16:creationId xmlns:a16="http://schemas.microsoft.com/office/drawing/2014/main" id="{D592C547-44B3-4B7E-A188-0DF93ADD85D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0" name="Shape 3">
          <a:extLst>
            <a:ext uri="{FF2B5EF4-FFF2-40B4-BE49-F238E27FC236}">
              <a16:creationId xmlns:a16="http://schemas.microsoft.com/office/drawing/2014/main" id="{8014CBFF-6D38-4A2D-8AC5-622C1D36DBF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1" name="Shape 3">
          <a:extLst>
            <a:ext uri="{FF2B5EF4-FFF2-40B4-BE49-F238E27FC236}">
              <a16:creationId xmlns:a16="http://schemas.microsoft.com/office/drawing/2014/main" id="{39712B37-9C12-412E-AA5A-59D9FB5B6AD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2" name="Shape 3">
          <a:extLst>
            <a:ext uri="{FF2B5EF4-FFF2-40B4-BE49-F238E27FC236}">
              <a16:creationId xmlns:a16="http://schemas.microsoft.com/office/drawing/2014/main" id="{93EABA21-281D-4967-AD0E-D1DBFE60956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3" name="Shape 3">
          <a:extLst>
            <a:ext uri="{FF2B5EF4-FFF2-40B4-BE49-F238E27FC236}">
              <a16:creationId xmlns:a16="http://schemas.microsoft.com/office/drawing/2014/main" id="{1B86655E-5E4D-4881-8BD7-2F8736CEFBC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4" name="Shape 3">
          <a:extLst>
            <a:ext uri="{FF2B5EF4-FFF2-40B4-BE49-F238E27FC236}">
              <a16:creationId xmlns:a16="http://schemas.microsoft.com/office/drawing/2014/main" id="{A6685DAB-1C99-402B-A537-3F62FDF23E7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5" name="Shape 3">
          <a:extLst>
            <a:ext uri="{FF2B5EF4-FFF2-40B4-BE49-F238E27FC236}">
              <a16:creationId xmlns:a16="http://schemas.microsoft.com/office/drawing/2014/main" id="{D68F46A3-4D85-4894-B769-4E4C550F7CF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6" name="Shape 3">
          <a:extLst>
            <a:ext uri="{FF2B5EF4-FFF2-40B4-BE49-F238E27FC236}">
              <a16:creationId xmlns:a16="http://schemas.microsoft.com/office/drawing/2014/main" id="{ECD6EB23-9CFD-459E-B78D-0E917AD90DF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7" name="Shape 3">
          <a:extLst>
            <a:ext uri="{FF2B5EF4-FFF2-40B4-BE49-F238E27FC236}">
              <a16:creationId xmlns:a16="http://schemas.microsoft.com/office/drawing/2014/main" id="{9B6A72D4-EB2A-4FC1-BE42-AD0E6661306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8" name="Shape 3">
          <a:extLst>
            <a:ext uri="{FF2B5EF4-FFF2-40B4-BE49-F238E27FC236}">
              <a16:creationId xmlns:a16="http://schemas.microsoft.com/office/drawing/2014/main" id="{55B6CC81-3C7F-4910-8BB6-E04C3C6D3E8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29" name="Shape 3">
          <a:extLst>
            <a:ext uri="{FF2B5EF4-FFF2-40B4-BE49-F238E27FC236}">
              <a16:creationId xmlns:a16="http://schemas.microsoft.com/office/drawing/2014/main" id="{BCEE3013-EDC8-474A-9A61-BB6EC91488B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0" name="Shape 3">
          <a:extLst>
            <a:ext uri="{FF2B5EF4-FFF2-40B4-BE49-F238E27FC236}">
              <a16:creationId xmlns:a16="http://schemas.microsoft.com/office/drawing/2014/main" id="{B1AECD6D-530A-4E39-AE48-FAABD894B64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1" name="Shape 3">
          <a:extLst>
            <a:ext uri="{FF2B5EF4-FFF2-40B4-BE49-F238E27FC236}">
              <a16:creationId xmlns:a16="http://schemas.microsoft.com/office/drawing/2014/main" id="{4BF525B5-B35E-4568-A47E-4DB98CA07CC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2" name="Shape 3">
          <a:extLst>
            <a:ext uri="{FF2B5EF4-FFF2-40B4-BE49-F238E27FC236}">
              <a16:creationId xmlns:a16="http://schemas.microsoft.com/office/drawing/2014/main" id="{6BAF7F45-6CD3-4F73-96B2-F1F4C53ECD0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3" name="Shape 3">
          <a:extLst>
            <a:ext uri="{FF2B5EF4-FFF2-40B4-BE49-F238E27FC236}">
              <a16:creationId xmlns:a16="http://schemas.microsoft.com/office/drawing/2014/main" id="{746EE675-CD2D-470C-831F-F597240BE94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4" name="Shape 3">
          <a:extLst>
            <a:ext uri="{FF2B5EF4-FFF2-40B4-BE49-F238E27FC236}">
              <a16:creationId xmlns:a16="http://schemas.microsoft.com/office/drawing/2014/main" id="{1FC18F10-6454-44A4-8743-3B9CDFFED36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5" name="Shape 3">
          <a:extLst>
            <a:ext uri="{FF2B5EF4-FFF2-40B4-BE49-F238E27FC236}">
              <a16:creationId xmlns:a16="http://schemas.microsoft.com/office/drawing/2014/main" id="{5C20274F-FCB1-4792-9D64-31766B0E008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6" name="Shape 3">
          <a:extLst>
            <a:ext uri="{FF2B5EF4-FFF2-40B4-BE49-F238E27FC236}">
              <a16:creationId xmlns:a16="http://schemas.microsoft.com/office/drawing/2014/main" id="{9F414C11-DAEB-49E2-A287-EAC66ABE935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7" name="Shape 3">
          <a:extLst>
            <a:ext uri="{FF2B5EF4-FFF2-40B4-BE49-F238E27FC236}">
              <a16:creationId xmlns:a16="http://schemas.microsoft.com/office/drawing/2014/main" id="{B28EBB21-AC0F-4AFD-B872-FAB278139EF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8" name="Shape 3">
          <a:extLst>
            <a:ext uri="{FF2B5EF4-FFF2-40B4-BE49-F238E27FC236}">
              <a16:creationId xmlns:a16="http://schemas.microsoft.com/office/drawing/2014/main" id="{56534C64-6FC5-40F2-AEB2-90CBDA4D60B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39" name="Shape 3">
          <a:extLst>
            <a:ext uri="{FF2B5EF4-FFF2-40B4-BE49-F238E27FC236}">
              <a16:creationId xmlns:a16="http://schemas.microsoft.com/office/drawing/2014/main" id="{33BEAD11-5AA9-437B-9B89-199E4F2ABA9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40" name="Shape 3">
          <a:extLst>
            <a:ext uri="{FF2B5EF4-FFF2-40B4-BE49-F238E27FC236}">
              <a16:creationId xmlns:a16="http://schemas.microsoft.com/office/drawing/2014/main" id="{D15B937E-CE2E-43B0-8617-8876DADF28D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41" name="Shape 3">
          <a:extLst>
            <a:ext uri="{FF2B5EF4-FFF2-40B4-BE49-F238E27FC236}">
              <a16:creationId xmlns:a16="http://schemas.microsoft.com/office/drawing/2014/main" id="{C53247DB-2F0E-470F-AFE6-BAE55185515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42" name="Shape 3">
          <a:extLst>
            <a:ext uri="{FF2B5EF4-FFF2-40B4-BE49-F238E27FC236}">
              <a16:creationId xmlns:a16="http://schemas.microsoft.com/office/drawing/2014/main" id="{3A46A3DA-6AAB-4448-818E-E3B5F219EE0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43" name="Shape 3">
          <a:extLst>
            <a:ext uri="{FF2B5EF4-FFF2-40B4-BE49-F238E27FC236}">
              <a16:creationId xmlns:a16="http://schemas.microsoft.com/office/drawing/2014/main" id="{3AA3E27F-7D77-45EA-B03B-8A8F5236465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44" name="Shape 3">
          <a:extLst>
            <a:ext uri="{FF2B5EF4-FFF2-40B4-BE49-F238E27FC236}">
              <a16:creationId xmlns:a16="http://schemas.microsoft.com/office/drawing/2014/main" id="{2B67D97D-28CA-4942-B65B-F573B27EE6C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45" name="Shape 3">
          <a:extLst>
            <a:ext uri="{FF2B5EF4-FFF2-40B4-BE49-F238E27FC236}">
              <a16:creationId xmlns:a16="http://schemas.microsoft.com/office/drawing/2014/main" id="{2EEEEC9D-8F5A-46B8-9165-86FD64B29C6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46" name="Shape 3">
          <a:extLst>
            <a:ext uri="{FF2B5EF4-FFF2-40B4-BE49-F238E27FC236}">
              <a16:creationId xmlns:a16="http://schemas.microsoft.com/office/drawing/2014/main" id="{A7722CCD-B52A-46C2-9DA6-D413EA06834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6047" name="Shape 3">
          <a:extLst>
            <a:ext uri="{FF2B5EF4-FFF2-40B4-BE49-F238E27FC236}">
              <a16:creationId xmlns:a16="http://schemas.microsoft.com/office/drawing/2014/main" id="{D3CB7F4A-441D-4E4C-9887-D6B7DF0BC66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6048" name="Shape 3">
          <a:extLst>
            <a:ext uri="{FF2B5EF4-FFF2-40B4-BE49-F238E27FC236}">
              <a16:creationId xmlns:a16="http://schemas.microsoft.com/office/drawing/2014/main" id="{24818E66-FE55-4A4D-9D08-C52FC7F293E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6049" name="Shape 3">
          <a:extLst>
            <a:ext uri="{FF2B5EF4-FFF2-40B4-BE49-F238E27FC236}">
              <a16:creationId xmlns:a16="http://schemas.microsoft.com/office/drawing/2014/main" id="{E5905CBE-5F6F-4C13-B36A-1E3BD33F2E7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6050" name="Shape 3">
          <a:extLst>
            <a:ext uri="{FF2B5EF4-FFF2-40B4-BE49-F238E27FC236}">
              <a16:creationId xmlns:a16="http://schemas.microsoft.com/office/drawing/2014/main" id="{8D27CC7D-E84C-40D7-A0BD-6FF22FC8A3E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6051" name="Shape 3">
          <a:extLst>
            <a:ext uri="{FF2B5EF4-FFF2-40B4-BE49-F238E27FC236}">
              <a16:creationId xmlns:a16="http://schemas.microsoft.com/office/drawing/2014/main" id="{742364BC-4677-4D24-BFEE-40C6313CEFD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6052" name="Shape 3">
          <a:extLst>
            <a:ext uri="{FF2B5EF4-FFF2-40B4-BE49-F238E27FC236}">
              <a16:creationId xmlns:a16="http://schemas.microsoft.com/office/drawing/2014/main" id="{8DFF88FB-6ACA-4A4A-9DE4-EDDD7CE28E3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384</xdr:row>
      <xdr:rowOff>310445</xdr:rowOff>
    </xdr:from>
    <xdr:to>
      <xdr:col>8</xdr:col>
      <xdr:colOff>255411</xdr:colOff>
      <xdr:row>385</xdr:row>
      <xdr:rowOff>443089</xdr:rowOff>
    </xdr:to>
    <xdr:sp macro="" textlink="">
      <xdr:nvSpPr>
        <xdr:cNvPr id="6053" name="Shape 3">
          <a:extLst>
            <a:ext uri="{FF2B5EF4-FFF2-40B4-BE49-F238E27FC236}">
              <a16:creationId xmlns:a16="http://schemas.microsoft.com/office/drawing/2014/main" id="{C6465681-4FB8-479E-BEDA-C661A9F148C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54" name="Shape 3">
          <a:extLst>
            <a:ext uri="{FF2B5EF4-FFF2-40B4-BE49-F238E27FC236}">
              <a16:creationId xmlns:a16="http://schemas.microsoft.com/office/drawing/2014/main" id="{DF914D48-7752-49FB-9A92-ADFDF0F0C03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55" name="Shape 3">
          <a:extLst>
            <a:ext uri="{FF2B5EF4-FFF2-40B4-BE49-F238E27FC236}">
              <a16:creationId xmlns:a16="http://schemas.microsoft.com/office/drawing/2014/main" id="{FDD7149A-7A60-443B-957E-9035FD5CA24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56" name="Shape 3">
          <a:extLst>
            <a:ext uri="{FF2B5EF4-FFF2-40B4-BE49-F238E27FC236}">
              <a16:creationId xmlns:a16="http://schemas.microsoft.com/office/drawing/2014/main" id="{5C908245-1805-4489-8B00-A0A98DF83D8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57" name="Shape 3">
          <a:extLst>
            <a:ext uri="{FF2B5EF4-FFF2-40B4-BE49-F238E27FC236}">
              <a16:creationId xmlns:a16="http://schemas.microsoft.com/office/drawing/2014/main" id="{2C9AF4DA-3C06-404C-BE5B-C175ABDC2E3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58" name="Shape 3">
          <a:extLst>
            <a:ext uri="{FF2B5EF4-FFF2-40B4-BE49-F238E27FC236}">
              <a16:creationId xmlns:a16="http://schemas.microsoft.com/office/drawing/2014/main" id="{5205A7AA-F236-4513-9081-EA529F6E1F0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59" name="Shape 3">
          <a:extLst>
            <a:ext uri="{FF2B5EF4-FFF2-40B4-BE49-F238E27FC236}">
              <a16:creationId xmlns:a16="http://schemas.microsoft.com/office/drawing/2014/main" id="{7498D843-1958-4D4B-B3E0-AE881A5E8AC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0" name="Shape 3">
          <a:extLst>
            <a:ext uri="{FF2B5EF4-FFF2-40B4-BE49-F238E27FC236}">
              <a16:creationId xmlns:a16="http://schemas.microsoft.com/office/drawing/2014/main" id="{3A77270A-CC89-4105-B254-A753491F0FA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1" name="Shape 3">
          <a:extLst>
            <a:ext uri="{FF2B5EF4-FFF2-40B4-BE49-F238E27FC236}">
              <a16:creationId xmlns:a16="http://schemas.microsoft.com/office/drawing/2014/main" id="{75708604-D32B-41CC-9A13-83960A9A041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2" name="Shape 3">
          <a:extLst>
            <a:ext uri="{FF2B5EF4-FFF2-40B4-BE49-F238E27FC236}">
              <a16:creationId xmlns:a16="http://schemas.microsoft.com/office/drawing/2014/main" id="{EB65323E-49E8-41B2-A39C-0741D32ED17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3" name="Shape 3">
          <a:extLst>
            <a:ext uri="{FF2B5EF4-FFF2-40B4-BE49-F238E27FC236}">
              <a16:creationId xmlns:a16="http://schemas.microsoft.com/office/drawing/2014/main" id="{9825DA24-8093-45BE-BAD5-6B3543FBFF4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4" name="Shape 3">
          <a:extLst>
            <a:ext uri="{FF2B5EF4-FFF2-40B4-BE49-F238E27FC236}">
              <a16:creationId xmlns:a16="http://schemas.microsoft.com/office/drawing/2014/main" id="{9E108340-8B49-4D31-A4BC-BD51C86D770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5" name="Shape 3">
          <a:extLst>
            <a:ext uri="{FF2B5EF4-FFF2-40B4-BE49-F238E27FC236}">
              <a16:creationId xmlns:a16="http://schemas.microsoft.com/office/drawing/2014/main" id="{414F0E01-FEDD-4F5F-B44B-78779AD9C3C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6" name="Shape 3">
          <a:extLst>
            <a:ext uri="{FF2B5EF4-FFF2-40B4-BE49-F238E27FC236}">
              <a16:creationId xmlns:a16="http://schemas.microsoft.com/office/drawing/2014/main" id="{B3BD3D59-3FA7-4642-819F-9AB6DCCEDB0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7" name="Shape 3">
          <a:extLst>
            <a:ext uri="{FF2B5EF4-FFF2-40B4-BE49-F238E27FC236}">
              <a16:creationId xmlns:a16="http://schemas.microsoft.com/office/drawing/2014/main" id="{FB12BB27-8FE6-43AC-99E4-C63EB46F7D3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8" name="Shape 3">
          <a:extLst>
            <a:ext uri="{FF2B5EF4-FFF2-40B4-BE49-F238E27FC236}">
              <a16:creationId xmlns:a16="http://schemas.microsoft.com/office/drawing/2014/main" id="{57A8DA7B-FF2B-43EC-8A96-C5E2BA591A6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69" name="Shape 3">
          <a:extLst>
            <a:ext uri="{FF2B5EF4-FFF2-40B4-BE49-F238E27FC236}">
              <a16:creationId xmlns:a16="http://schemas.microsoft.com/office/drawing/2014/main" id="{C0C0DAD4-A77E-420A-9041-6E1573B8425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0" name="Shape 3">
          <a:extLst>
            <a:ext uri="{FF2B5EF4-FFF2-40B4-BE49-F238E27FC236}">
              <a16:creationId xmlns:a16="http://schemas.microsoft.com/office/drawing/2014/main" id="{E055B8F2-D8B1-4952-9E40-26181345EE0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1" name="Shape 3">
          <a:extLst>
            <a:ext uri="{FF2B5EF4-FFF2-40B4-BE49-F238E27FC236}">
              <a16:creationId xmlns:a16="http://schemas.microsoft.com/office/drawing/2014/main" id="{5CF4216B-C92B-4396-BC51-4CA2DEE9A64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2" name="Shape 3">
          <a:extLst>
            <a:ext uri="{FF2B5EF4-FFF2-40B4-BE49-F238E27FC236}">
              <a16:creationId xmlns:a16="http://schemas.microsoft.com/office/drawing/2014/main" id="{06E40521-D8C2-47D0-ADFE-BF75BB99EE0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3" name="Shape 3">
          <a:extLst>
            <a:ext uri="{FF2B5EF4-FFF2-40B4-BE49-F238E27FC236}">
              <a16:creationId xmlns:a16="http://schemas.microsoft.com/office/drawing/2014/main" id="{414F2FF7-02C5-4AAC-B0F0-8A47A3BBD5D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4" name="Shape 3">
          <a:extLst>
            <a:ext uri="{FF2B5EF4-FFF2-40B4-BE49-F238E27FC236}">
              <a16:creationId xmlns:a16="http://schemas.microsoft.com/office/drawing/2014/main" id="{E26F785F-FA1B-46E5-9530-491DA5ADF6C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5" name="Shape 3">
          <a:extLst>
            <a:ext uri="{FF2B5EF4-FFF2-40B4-BE49-F238E27FC236}">
              <a16:creationId xmlns:a16="http://schemas.microsoft.com/office/drawing/2014/main" id="{7B7641E7-3456-419F-925E-F1282F7BE37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6" name="Shape 3">
          <a:extLst>
            <a:ext uri="{FF2B5EF4-FFF2-40B4-BE49-F238E27FC236}">
              <a16:creationId xmlns:a16="http://schemas.microsoft.com/office/drawing/2014/main" id="{0BD3FAE0-87D8-4585-A6F9-489D615B760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7" name="Shape 3">
          <a:extLst>
            <a:ext uri="{FF2B5EF4-FFF2-40B4-BE49-F238E27FC236}">
              <a16:creationId xmlns:a16="http://schemas.microsoft.com/office/drawing/2014/main" id="{6CC766DA-E99B-4B70-BA6E-2CB53CDC744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8" name="Shape 3">
          <a:extLst>
            <a:ext uri="{FF2B5EF4-FFF2-40B4-BE49-F238E27FC236}">
              <a16:creationId xmlns:a16="http://schemas.microsoft.com/office/drawing/2014/main" id="{1B690281-A83A-400E-AAD3-4A15F77C495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79" name="Shape 3">
          <a:extLst>
            <a:ext uri="{FF2B5EF4-FFF2-40B4-BE49-F238E27FC236}">
              <a16:creationId xmlns:a16="http://schemas.microsoft.com/office/drawing/2014/main" id="{F07561A2-347C-41F0-94DF-B15BCA04CC4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0" name="Shape 3">
          <a:extLst>
            <a:ext uri="{FF2B5EF4-FFF2-40B4-BE49-F238E27FC236}">
              <a16:creationId xmlns:a16="http://schemas.microsoft.com/office/drawing/2014/main" id="{03292B84-F97A-48D3-BF73-5117A77BF38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1" name="Shape 3">
          <a:extLst>
            <a:ext uri="{FF2B5EF4-FFF2-40B4-BE49-F238E27FC236}">
              <a16:creationId xmlns:a16="http://schemas.microsoft.com/office/drawing/2014/main" id="{17284B8E-772C-4E01-94B0-F51BFE892C6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2" name="Shape 3">
          <a:extLst>
            <a:ext uri="{FF2B5EF4-FFF2-40B4-BE49-F238E27FC236}">
              <a16:creationId xmlns:a16="http://schemas.microsoft.com/office/drawing/2014/main" id="{DA6EBCAA-AA29-4C6C-8C2F-E8C38F631DC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3" name="Shape 3">
          <a:extLst>
            <a:ext uri="{FF2B5EF4-FFF2-40B4-BE49-F238E27FC236}">
              <a16:creationId xmlns:a16="http://schemas.microsoft.com/office/drawing/2014/main" id="{BE3C240F-8A29-4E17-AEFE-0E602D166A0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4" name="Shape 3">
          <a:extLst>
            <a:ext uri="{FF2B5EF4-FFF2-40B4-BE49-F238E27FC236}">
              <a16:creationId xmlns:a16="http://schemas.microsoft.com/office/drawing/2014/main" id="{67D8A07B-0B58-48DD-AA40-485374DCD5E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5" name="Shape 3">
          <a:extLst>
            <a:ext uri="{FF2B5EF4-FFF2-40B4-BE49-F238E27FC236}">
              <a16:creationId xmlns:a16="http://schemas.microsoft.com/office/drawing/2014/main" id="{4B34013A-57DF-4A04-856C-55C17D4C033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6" name="Shape 3">
          <a:extLst>
            <a:ext uri="{FF2B5EF4-FFF2-40B4-BE49-F238E27FC236}">
              <a16:creationId xmlns:a16="http://schemas.microsoft.com/office/drawing/2014/main" id="{F6191943-EAEA-4B66-8E30-2F82C560238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7" name="Shape 3">
          <a:extLst>
            <a:ext uri="{FF2B5EF4-FFF2-40B4-BE49-F238E27FC236}">
              <a16:creationId xmlns:a16="http://schemas.microsoft.com/office/drawing/2014/main" id="{374302C6-983E-40FD-9494-2B1DF061661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88" name="Shape 3">
          <a:extLst>
            <a:ext uri="{FF2B5EF4-FFF2-40B4-BE49-F238E27FC236}">
              <a16:creationId xmlns:a16="http://schemas.microsoft.com/office/drawing/2014/main" id="{1BF1AA0E-2A5B-4238-A7C1-488D5C034C0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089" name="Shape 3">
          <a:extLst>
            <a:ext uri="{FF2B5EF4-FFF2-40B4-BE49-F238E27FC236}">
              <a16:creationId xmlns:a16="http://schemas.microsoft.com/office/drawing/2014/main" id="{18DD7F36-0E2F-447A-AB70-0DB41C94D6F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090" name="Shape 3">
          <a:extLst>
            <a:ext uri="{FF2B5EF4-FFF2-40B4-BE49-F238E27FC236}">
              <a16:creationId xmlns:a16="http://schemas.microsoft.com/office/drawing/2014/main" id="{A91D82A5-5FD9-4A81-B338-EA0DDECACEE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91" name="Shape 3">
          <a:extLst>
            <a:ext uri="{FF2B5EF4-FFF2-40B4-BE49-F238E27FC236}">
              <a16:creationId xmlns:a16="http://schemas.microsoft.com/office/drawing/2014/main" id="{51420F36-57AC-430F-B80C-07F98FB05E8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92" name="Shape 3">
          <a:extLst>
            <a:ext uri="{FF2B5EF4-FFF2-40B4-BE49-F238E27FC236}">
              <a16:creationId xmlns:a16="http://schemas.microsoft.com/office/drawing/2014/main" id="{2A39D08C-A1E3-4B7B-BBB5-FE760B86E1A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093" name="Shape 3">
          <a:extLst>
            <a:ext uri="{FF2B5EF4-FFF2-40B4-BE49-F238E27FC236}">
              <a16:creationId xmlns:a16="http://schemas.microsoft.com/office/drawing/2014/main" id="{46B82C16-1F3E-4DD3-97A7-060350E785D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094" name="Shape 3">
          <a:extLst>
            <a:ext uri="{FF2B5EF4-FFF2-40B4-BE49-F238E27FC236}">
              <a16:creationId xmlns:a16="http://schemas.microsoft.com/office/drawing/2014/main" id="{0345645F-6B0A-4B0B-AFF9-456F0125460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95" name="Shape 3">
          <a:extLst>
            <a:ext uri="{FF2B5EF4-FFF2-40B4-BE49-F238E27FC236}">
              <a16:creationId xmlns:a16="http://schemas.microsoft.com/office/drawing/2014/main" id="{45D74064-8735-4A99-B6FF-903A17E93C8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96" name="Shape 3">
          <a:extLst>
            <a:ext uri="{FF2B5EF4-FFF2-40B4-BE49-F238E27FC236}">
              <a16:creationId xmlns:a16="http://schemas.microsoft.com/office/drawing/2014/main" id="{83365844-77C3-4419-9EF2-C8A0495373D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97" name="Shape 3">
          <a:extLst>
            <a:ext uri="{FF2B5EF4-FFF2-40B4-BE49-F238E27FC236}">
              <a16:creationId xmlns:a16="http://schemas.microsoft.com/office/drawing/2014/main" id="{54DCFF25-B739-44BF-968E-19A189417D9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98" name="Shape 3">
          <a:extLst>
            <a:ext uri="{FF2B5EF4-FFF2-40B4-BE49-F238E27FC236}">
              <a16:creationId xmlns:a16="http://schemas.microsoft.com/office/drawing/2014/main" id="{46A6EABF-032F-4BF4-96E2-F5F605D6FE9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099" name="Shape 3">
          <a:extLst>
            <a:ext uri="{FF2B5EF4-FFF2-40B4-BE49-F238E27FC236}">
              <a16:creationId xmlns:a16="http://schemas.microsoft.com/office/drawing/2014/main" id="{62D6A30B-BAB6-4A19-A1C7-BB8DC933114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0" name="Shape 3">
          <a:extLst>
            <a:ext uri="{FF2B5EF4-FFF2-40B4-BE49-F238E27FC236}">
              <a16:creationId xmlns:a16="http://schemas.microsoft.com/office/drawing/2014/main" id="{B64FCAE7-F6BC-4491-BC38-E106B80D695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1" name="Shape 3">
          <a:extLst>
            <a:ext uri="{FF2B5EF4-FFF2-40B4-BE49-F238E27FC236}">
              <a16:creationId xmlns:a16="http://schemas.microsoft.com/office/drawing/2014/main" id="{777633E3-DD99-4D59-8C75-FFD91960484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2" name="Shape 3">
          <a:extLst>
            <a:ext uri="{FF2B5EF4-FFF2-40B4-BE49-F238E27FC236}">
              <a16:creationId xmlns:a16="http://schemas.microsoft.com/office/drawing/2014/main" id="{8EFA9FD8-7625-4AA3-BBDB-4A18C1692E8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03" name="Shape 3">
          <a:extLst>
            <a:ext uri="{FF2B5EF4-FFF2-40B4-BE49-F238E27FC236}">
              <a16:creationId xmlns:a16="http://schemas.microsoft.com/office/drawing/2014/main" id="{128EDE9C-4911-45D6-AE7D-40614CDBB40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04" name="Shape 3">
          <a:extLst>
            <a:ext uri="{FF2B5EF4-FFF2-40B4-BE49-F238E27FC236}">
              <a16:creationId xmlns:a16="http://schemas.microsoft.com/office/drawing/2014/main" id="{B0A4FB3F-EDA1-4387-ACA6-16C19A21DC3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5" name="Shape 3">
          <a:extLst>
            <a:ext uri="{FF2B5EF4-FFF2-40B4-BE49-F238E27FC236}">
              <a16:creationId xmlns:a16="http://schemas.microsoft.com/office/drawing/2014/main" id="{0714DE3F-1DC5-4A80-BF10-B814BDBF29E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6" name="Shape 3">
          <a:extLst>
            <a:ext uri="{FF2B5EF4-FFF2-40B4-BE49-F238E27FC236}">
              <a16:creationId xmlns:a16="http://schemas.microsoft.com/office/drawing/2014/main" id="{906E21F4-E759-40EB-866E-F1EF85C0F8D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7" name="Shape 3">
          <a:extLst>
            <a:ext uri="{FF2B5EF4-FFF2-40B4-BE49-F238E27FC236}">
              <a16:creationId xmlns:a16="http://schemas.microsoft.com/office/drawing/2014/main" id="{BC7D3C5B-EDB3-407E-A3E6-F364F7F6427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8" name="Shape 3">
          <a:extLst>
            <a:ext uri="{FF2B5EF4-FFF2-40B4-BE49-F238E27FC236}">
              <a16:creationId xmlns:a16="http://schemas.microsoft.com/office/drawing/2014/main" id="{B7F6E0DF-3192-4983-A290-6DE4BF7AA9C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09" name="Shape 3">
          <a:extLst>
            <a:ext uri="{FF2B5EF4-FFF2-40B4-BE49-F238E27FC236}">
              <a16:creationId xmlns:a16="http://schemas.microsoft.com/office/drawing/2014/main" id="{2AAE105F-EB13-456A-961E-755AF153E91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10" name="Shape 3">
          <a:extLst>
            <a:ext uri="{FF2B5EF4-FFF2-40B4-BE49-F238E27FC236}">
              <a16:creationId xmlns:a16="http://schemas.microsoft.com/office/drawing/2014/main" id="{229E50B5-5A23-49A2-A2D5-23D21BAA2D9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11" name="Shape 3">
          <a:extLst>
            <a:ext uri="{FF2B5EF4-FFF2-40B4-BE49-F238E27FC236}">
              <a16:creationId xmlns:a16="http://schemas.microsoft.com/office/drawing/2014/main" id="{BDFCD8B6-2ACE-4DF1-B574-8EC1F9032F7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12" name="Shape 3">
          <a:extLst>
            <a:ext uri="{FF2B5EF4-FFF2-40B4-BE49-F238E27FC236}">
              <a16:creationId xmlns:a16="http://schemas.microsoft.com/office/drawing/2014/main" id="{E621EE6E-6C2B-4DF8-BAD2-9588941DA1E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13" name="Shape 3">
          <a:extLst>
            <a:ext uri="{FF2B5EF4-FFF2-40B4-BE49-F238E27FC236}">
              <a16:creationId xmlns:a16="http://schemas.microsoft.com/office/drawing/2014/main" id="{F3948995-EAE4-4A2F-B1F5-F8EED655A02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14" name="Shape 3">
          <a:extLst>
            <a:ext uri="{FF2B5EF4-FFF2-40B4-BE49-F238E27FC236}">
              <a16:creationId xmlns:a16="http://schemas.microsoft.com/office/drawing/2014/main" id="{351363EF-FD44-4FDC-9647-2E9A0B9AF83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15" name="Shape 3">
          <a:extLst>
            <a:ext uri="{FF2B5EF4-FFF2-40B4-BE49-F238E27FC236}">
              <a16:creationId xmlns:a16="http://schemas.microsoft.com/office/drawing/2014/main" id="{61A2B4B9-3166-4E92-901B-476740CE66C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16" name="Shape 3">
          <a:extLst>
            <a:ext uri="{FF2B5EF4-FFF2-40B4-BE49-F238E27FC236}">
              <a16:creationId xmlns:a16="http://schemas.microsoft.com/office/drawing/2014/main" id="{BBFDCB92-B1D1-4C53-BBEC-12322F83706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17" name="Shape 3">
          <a:extLst>
            <a:ext uri="{FF2B5EF4-FFF2-40B4-BE49-F238E27FC236}">
              <a16:creationId xmlns:a16="http://schemas.microsoft.com/office/drawing/2014/main" id="{A477F8D8-DD61-4D96-B46A-2180632B56E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18" name="Shape 3">
          <a:extLst>
            <a:ext uri="{FF2B5EF4-FFF2-40B4-BE49-F238E27FC236}">
              <a16:creationId xmlns:a16="http://schemas.microsoft.com/office/drawing/2014/main" id="{A458ED2A-30B6-494B-9249-D9FDC3831C8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19" name="Shape 3">
          <a:extLst>
            <a:ext uri="{FF2B5EF4-FFF2-40B4-BE49-F238E27FC236}">
              <a16:creationId xmlns:a16="http://schemas.microsoft.com/office/drawing/2014/main" id="{37B51657-5808-477E-8083-7B0723CBB7E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20" name="Shape 3">
          <a:extLst>
            <a:ext uri="{FF2B5EF4-FFF2-40B4-BE49-F238E27FC236}">
              <a16:creationId xmlns:a16="http://schemas.microsoft.com/office/drawing/2014/main" id="{00A30F76-C231-410D-8D21-95462C3DB1A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21" name="Shape 3">
          <a:extLst>
            <a:ext uri="{FF2B5EF4-FFF2-40B4-BE49-F238E27FC236}">
              <a16:creationId xmlns:a16="http://schemas.microsoft.com/office/drawing/2014/main" id="{4E440F36-DFD4-4532-ACD8-04422E7D062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22" name="Shape 3">
          <a:extLst>
            <a:ext uri="{FF2B5EF4-FFF2-40B4-BE49-F238E27FC236}">
              <a16:creationId xmlns:a16="http://schemas.microsoft.com/office/drawing/2014/main" id="{522FC941-D3A4-4430-A372-B129890F5A2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23" name="Shape 3">
          <a:extLst>
            <a:ext uri="{FF2B5EF4-FFF2-40B4-BE49-F238E27FC236}">
              <a16:creationId xmlns:a16="http://schemas.microsoft.com/office/drawing/2014/main" id="{6E113B0C-7416-45A4-AA9E-6D3D8FFB227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24" name="Shape 3">
          <a:extLst>
            <a:ext uri="{FF2B5EF4-FFF2-40B4-BE49-F238E27FC236}">
              <a16:creationId xmlns:a16="http://schemas.microsoft.com/office/drawing/2014/main" id="{87BA5369-134C-4D5A-BD29-3B74AA29973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25" name="Shape 3">
          <a:extLst>
            <a:ext uri="{FF2B5EF4-FFF2-40B4-BE49-F238E27FC236}">
              <a16:creationId xmlns:a16="http://schemas.microsoft.com/office/drawing/2014/main" id="{038D56BA-6887-4CC5-8AE0-ACBB872B53A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26" name="Shape 3">
          <a:extLst>
            <a:ext uri="{FF2B5EF4-FFF2-40B4-BE49-F238E27FC236}">
              <a16:creationId xmlns:a16="http://schemas.microsoft.com/office/drawing/2014/main" id="{51FFA180-692E-4437-A0E2-B406907B7A6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27" name="Shape 3">
          <a:extLst>
            <a:ext uri="{FF2B5EF4-FFF2-40B4-BE49-F238E27FC236}">
              <a16:creationId xmlns:a16="http://schemas.microsoft.com/office/drawing/2014/main" id="{AF88451B-F931-47BA-997A-1D330304BEB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28" name="Shape 3">
          <a:extLst>
            <a:ext uri="{FF2B5EF4-FFF2-40B4-BE49-F238E27FC236}">
              <a16:creationId xmlns:a16="http://schemas.microsoft.com/office/drawing/2014/main" id="{AE8F30B4-8C69-4E17-86E4-0F23C3FA1D3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29" name="Shape 3">
          <a:extLst>
            <a:ext uri="{FF2B5EF4-FFF2-40B4-BE49-F238E27FC236}">
              <a16:creationId xmlns:a16="http://schemas.microsoft.com/office/drawing/2014/main" id="{F372E67E-CCCF-4DC9-8BE8-D4FD9843D5A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0" name="Shape 3">
          <a:extLst>
            <a:ext uri="{FF2B5EF4-FFF2-40B4-BE49-F238E27FC236}">
              <a16:creationId xmlns:a16="http://schemas.microsoft.com/office/drawing/2014/main" id="{B15F3EBC-2A3C-4C19-B92E-1520B186B60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1" name="Shape 3">
          <a:extLst>
            <a:ext uri="{FF2B5EF4-FFF2-40B4-BE49-F238E27FC236}">
              <a16:creationId xmlns:a16="http://schemas.microsoft.com/office/drawing/2014/main" id="{FB156EC2-C2DE-485A-96F2-CE3C8356EAC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2" name="Shape 3">
          <a:extLst>
            <a:ext uri="{FF2B5EF4-FFF2-40B4-BE49-F238E27FC236}">
              <a16:creationId xmlns:a16="http://schemas.microsoft.com/office/drawing/2014/main" id="{5D5E37A2-60A5-41BB-9B44-E9D259C9371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3" name="Shape 3">
          <a:extLst>
            <a:ext uri="{FF2B5EF4-FFF2-40B4-BE49-F238E27FC236}">
              <a16:creationId xmlns:a16="http://schemas.microsoft.com/office/drawing/2014/main" id="{FCC4FAD3-BD7D-450D-BCB7-639679F209F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4" name="Shape 3">
          <a:extLst>
            <a:ext uri="{FF2B5EF4-FFF2-40B4-BE49-F238E27FC236}">
              <a16:creationId xmlns:a16="http://schemas.microsoft.com/office/drawing/2014/main" id="{8ABD6255-FC09-49AC-9294-E4A5A04C172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5" name="Shape 3">
          <a:extLst>
            <a:ext uri="{FF2B5EF4-FFF2-40B4-BE49-F238E27FC236}">
              <a16:creationId xmlns:a16="http://schemas.microsoft.com/office/drawing/2014/main" id="{627539A4-8083-40D0-95D7-5389C386C2F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6" name="Shape 3">
          <a:extLst>
            <a:ext uri="{FF2B5EF4-FFF2-40B4-BE49-F238E27FC236}">
              <a16:creationId xmlns:a16="http://schemas.microsoft.com/office/drawing/2014/main" id="{4081FFD8-78ED-4844-AB49-16323AB052F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7" name="Shape 3">
          <a:extLst>
            <a:ext uri="{FF2B5EF4-FFF2-40B4-BE49-F238E27FC236}">
              <a16:creationId xmlns:a16="http://schemas.microsoft.com/office/drawing/2014/main" id="{102E0A95-D2C5-4E85-B2C7-11B6C9E223E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8" name="Shape 3">
          <a:extLst>
            <a:ext uri="{FF2B5EF4-FFF2-40B4-BE49-F238E27FC236}">
              <a16:creationId xmlns:a16="http://schemas.microsoft.com/office/drawing/2014/main" id="{86C2A371-4588-4A81-A3C1-5647CBBC570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39" name="Shape 3">
          <a:extLst>
            <a:ext uri="{FF2B5EF4-FFF2-40B4-BE49-F238E27FC236}">
              <a16:creationId xmlns:a16="http://schemas.microsoft.com/office/drawing/2014/main" id="{1A0C31B1-BDD7-4979-ACDE-6E697D46E87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0" name="Shape 3">
          <a:extLst>
            <a:ext uri="{FF2B5EF4-FFF2-40B4-BE49-F238E27FC236}">
              <a16:creationId xmlns:a16="http://schemas.microsoft.com/office/drawing/2014/main" id="{E43B164D-D050-4048-8A9A-5D3B0BB5D71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1" name="Shape 3">
          <a:extLst>
            <a:ext uri="{FF2B5EF4-FFF2-40B4-BE49-F238E27FC236}">
              <a16:creationId xmlns:a16="http://schemas.microsoft.com/office/drawing/2014/main" id="{B3172C73-9A8F-4F54-ABCD-43CF0403FAD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2" name="Shape 3">
          <a:extLst>
            <a:ext uri="{FF2B5EF4-FFF2-40B4-BE49-F238E27FC236}">
              <a16:creationId xmlns:a16="http://schemas.microsoft.com/office/drawing/2014/main" id="{2C869B13-344D-45A8-AB7F-0D4FAA4CD54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3" name="Shape 3">
          <a:extLst>
            <a:ext uri="{FF2B5EF4-FFF2-40B4-BE49-F238E27FC236}">
              <a16:creationId xmlns:a16="http://schemas.microsoft.com/office/drawing/2014/main" id="{1C83CC4A-A423-4441-8861-9D2B4315418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4" name="Shape 3">
          <a:extLst>
            <a:ext uri="{FF2B5EF4-FFF2-40B4-BE49-F238E27FC236}">
              <a16:creationId xmlns:a16="http://schemas.microsoft.com/office/drawing/2014/main" id="{25D95DA9-D776-4396-BBC4-F9B754A81C6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5" name="Shape 3">
          <a:extLst>
            <a:ext uri="{FF2B5EF4-FFF2-40B4-BE49-F238E27FC236}">
              <a16:creationId xmlns:a16="http://schemas.microsoft.com/office/drawing/2014/main" id="{A23C5F41-99ED-485B-9767-B3271EE2291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6" name="Shape 3">
          <a:extLst>
            <a:ext uri="{FF2B5EF4-FFF2-40B4-BE49-F238E27FC236}">
              <a16:creationId xmlns:a16="http://schemas.microsoft.com/office/drawing/2014/main" id="{1F4E10A8-FA7A-434F-B98A-549AFAAE4BA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7" name="Shape 3">
          <a:extLst>
            <a:ext uri="{FF2B5EF4-FFF2-40B4-BE49-F238E27FC236}">
              <a16:creationId xmlns:a16="http://schemas.microsoft.com/office/drawing/2014/main" id="{0A7289CC-2382-412E-B5E1-22A1CFA9880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8" name="Shape 3">
          <a:extLst>
            <a:ext uri="{FF2B5EF4-FFF2-40B4-BE49-F238E27FC236}">
              <a16:creationId xmlns:a16="http://schemas.microsoft.com/office/drawing/2014/main" id="{9741758B-0E76-4099-AD12-96CD9ABFEA8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49" name="Shape 3">
          <a:extLst>
            <a:ext uri="{FF2B5EF4-FFF2-40B4-BE49-F238E27FC236}">
              <a16:creationId xmlns:a16="http://schemas.microsoft.com/office/drawing/2014/main" id="{3BBDE005-D31A-43BA-9DFF-F76C2AB7779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0" name="Shape 3">
          <a:extLst>
            <a:ext uri="{FF2B5EF4-FFF2-40B4-BE49-F238E27FC236}">
              <a16:creationId xmlns:a16="http://schemas.microsoft.com/office/drawing/2014/main" id="{A596FDCE-7C10-4F7C-9061-BB94D77E750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1" name="Shape 3">
          <a:extLst>
            <a:ext uri="{FF2B5EF4-FFF2-40B4-BE49-F238E27FC236}">
              <a16:creationId xmlns:a16="http://schemas.microsoft.com/office/drawing/2014/main" id="{217D0E42-B539-4796-9C5B-F40CA58661E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2" name="Shape 3">
          <a:extLst>
            <a:ext uri="{FF2B5EF4-FFF2-40B4-BE49-F238E27FC236}">
              <a16:creationId xmlns:a16="http://schemas.microsoft.com/office/drawing/2014/main" id="{5CA9AEF0-CCAB-4D7E-BD51-189A2F727BA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3" name="Shape 3">
          <a:extLst>
            <a:ext uri="{FF2B5EF4-FFF2-40B4-BE49-F238E27FC236}">
              <a16:creationId xmlns:a16="http://schemas.microsoft.com/office/drawing/2014/main" id="{CEDCF855-957D-473D-8FD8-4A62B614947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4" name="Shape 3">
          <a:extLst>
            <a:ext uri="{FF2B5EF4-FFF2-40B4-BE49-F238E27FC236}">
              <a16:creationId xmlns:a16="http://schemas.microsoft.com/office/drawing/2014/main" id="{CDCB8B3A-BC34-4C33-9CC9-88F3A5EBAE0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5" name="Shape 3">
          <a:extLst>
            <a:ext uri="{FF2B5EF4-FFF2-40B4-BE49-F238E27FC236}">
              <a16:creationId xmlns:a16="http://schemas.microsoft.com/office/drawing/2014/main" id="{3A84B7B7-87A1-455B-9518-741C7E15CD3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6" name="Shape 3">
          <a:extLst>
            <a:ext uri="{FF2B5EF4-FFF2-40B4-BE49-F238E27FC236}">
              <a16:creationId xmlns:a16="http://schemas.microsoft.com/office/drawing/2014/main" id="{DE20B738-F7E3-4992-A13D-B59B005C9DE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7" name="Shape 3">
          <a:extLst>
            <a:ext uri="{FF2B5EF4-FFF2-40B4-BE49-F238E27FC236}">
              <a16:creationId xmlns:a16="http://schemas.microsoft.com/office/drawing/2014/main" id="{C6EB8A6E-04D2-47AA-9F32-A3CB4CB353D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8" name="Shape 3">
          <a:extLst>
            <a:ext uri="{FF2B5EF4-FFF2-40B4-BE49-F238E27FC236}">
              <a16:creationId xmlns:a16="http://schemas.microsoft.com/office/drawing/2014/main" id="{EB4B2525-43F5-4C9A-9249-D4772CF9AB2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59" name="Shape 3">
          <a:extLst>
            <a:ext uri="{FF2B5EF4-FFF2-40B4-BE49-F238E27FC236}">
              <a16:creationId xmlns:a16="http://schemas.microsoft.com/office/drawing/2014/main" id="{8C308707-31D0-4176-AEAD-3573D09DC00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0" name="Shape 3">
          <a:extLst>
            <a:ext uri="{FF2B5EF4-FFF2-40B4-BE49-F238E27FC236}">
              <a16:creationId xmlns:a16="http://schemas.microsoft.com/office/drawing/2014/main" id="{0DDC0E82-15D8-443D-8831-6E2A1111F20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1" name="Shape 3">
          <a:extLst>
            <a:ext uri="{FF2B5EF4-FFF2-40B4-BE49-F238E27FC236}">
              <a16:creationId xmlns:a16="http://schemas.microsoft.com/office/drawing/2014/main" id="{655B388F-190C-448B-9F0F-B764E7FEA7F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2" name="Shape 3">
          <a:extLst>
            <a:ext uri="{FF2B5EF4-FFF2-40B4-BE49-F238E27FC236}">
              <a16:creationId xmlns:a16="http://schemas.microsoft.com/office/drawing/2014/main" id="{93008775-E238-4920-B4FA-4D21957E041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3" name="Shape 3">
          <a:extLst>
            <a:ext uri="{FF2B5EF4-FFF2-40B4-BE49-F238E27FC236}">
              <a16:creationId xmlns:a16="http://schemas.microsoft.com/office/drawing/2014/main" id="{171745D5-DED9-42AF-9DDC-93B1172C63D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4" name="Shape 3">
          <a:extLst>
            <a:ext uri="{FF2B5EF4-FFF2-40B4-BE49-F238E27FC236}">
              <a16:creationId xmlns:a16="http://schemas.microsoft.com/office/drawing/2014/main" id="{DC8B5A74-8794-48AC-8062-F5D4F1E262B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5" name="Shape 3">
          <a:extLst>
            <a:ext uri="{FF2B5EF4-FFF2-40B4-BE49-F238E27FC236}">
              <a16:creationId xmlns:a16="http://schemas.microsoft.com/office/drawing/2014/main" id="{A40CEC5C-AA5A-4467-A6FB-A4A6F572B2F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6" name="Shape 3">
          <a:extLst>
            <a:ext uri="{FF2B5EF4-FFF2-40B4-BE49-F238E27FC236}">
              <a16:creationId xmlns:a16="http://schemas.microsoft.com/office/drawing/2014/main" id="{D0C8C473-E8EF-4A7C-90D8-BD8DD0985F6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7" name="Shape 3">
          <a:extLst>
            <a:ext uri="{FF2B5EF4-FFF2-40B4-BE49-F238E27FC236}">
              <a16:creationId xmlns:a16="http://schemas.microsoft.com/office/drawing/2014/main" id="{74113618-1BFE-4EE6-A654-F57B4288075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8" name="Shape 3">
          <a:extLst>
            <a:ext uri="{FF2B5EF4-FFF2-40B4-BE49-F238E27FC236}">
              <a16:creationId xmlns:a16="http://schemas.microsoft.com/office/drawing/2014/main" id="{D8781397-173E-408D-B9B2-CE20ED8757B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69" name="Shape 3">
          <a:extLst>
            <a:ext uri="{FF2B5EF4-FFF2-40B4-BE49-F238E27FC236}">
              <a16:creationId xmlns:a16="http://schemas.microsoft.com/office/drawing/2014/main" id="{1423574F-4DB9-4708-BBFE-52BF69223FD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70" name="Shape 3">
          <a:extLst>
            <a:ext uri="{FF2B5EF4-FFF2-40B4-BE49-F238E27FC236}">
              <a16:creationId xmlns:a16="http://schemas.microsoft.com/office/drawing/2014/main" id="{B05D0554-4037-4676-B148-3C78FA5570F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71" name="Shape 3">
          <a:extLst>
            <a:ext uri="{FF2B5EF4-FFF2-40B4-BE49-F238E27FC236}">
              <a16:creationId xmlns:a16="http://schemas.microsoft.com/office/drawing/2014/main" id="{D6280FDD-DA33-46B6-834E-B42DDA6574D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72" name="Shape 3">
          <a:extLst>
            <a:ext uri="{FF2B5EF4-FFF2-40B4-BE49-F238E27FC236}">
              <a16:creationId xmlns:a16="http://schemas.microsoft.com/office/drawing/2014/main" id="{F9650BDD-FFCE-4DE3-9A07-7182CB8B561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73" name="Shape 3">
          <a:extLst>
            <a:ext uri="{FF2B5EF4-FFF2-40B4-BE49-F238E27FC236}">
              <a16:creationId xmlns:a16="http://schemas.microsoft.com/office/drawing/2014/main" id="{1DA9D2C7-3713-4A4F-88A3-A1C81FA376F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74" name="Shape 3">
          <a:extLst>
            <a:ext uri="{FF2B5EF4-FFF2-40B4-BE49-F238E27FC236}">
              <a16:creationId xmlns:a16="http://schemas.microsoft.com/office/drawing/2014/main" id="{5FEAFD87-7AB8-4A5D-8AC8-BF476421137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75" name="Shape 3">
          <a:extLst>
            <a:ext uri="{FF2B5EF4-FFF2-40B4-BE49-F238E27FC236}">
              <a16:creationId xmlns:a16="http://schemas.microsoft.com/office/drawing/2014/main" id="{93B37648-1694-4399-9146-E6162327ABA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76" name="Shape 3">
          <a:extLst>
            <a:ext uri="{FF2B5EF4-FFF2-40B4-BE49-F238E27FC236}">
              <a16:creationId xmlns:a16="http://schemas.microsoft.com/office/drawing/2014/main" id="{25FEE427-5644-4C7C-B921-05EA4D50E22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77" name="Shape 3">
          <a:extLst>
            <a:ext uri="{FF2B5EF4-FFF2-40B4-BE49-F238E27FC236}">
              <a16:creationId xmlns:a16="http://schemas.microsoft.com/office/drawing/2014/main" id="{1B73B96E-AE65-4373-80AD-63EDEB065AE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78" name="Shape 3">
          <a:extLst>
            <a:ext uri="{FF2B5EF4-FFF2-40B4-BE49-F238E27FC236}">
              <a16:creationId xmlns:a16="http://schemas.microsoft.com/office/drawing/2014/main" id="{45E18128-3BE8-4677-811B-4F9B94B56E1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79" name="Shape 3">
          <a:extLst>
            <a:ext uri="{FF2B5EF4-FFF2-40B4-BE49-F238E27FC236}">
              <a16:creationId xmlns:a16="http://schemas.microsoft.com/office/drawing/2014/main" id="{5C96E26D-C452-4926-964B-A8BF4F4689C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80" name="Shape 3">
          <a:extLst>
            <a:ext uri="{FF2B5EF4-FFF2-40B4-BE49-F238E27FC236}">
              <a16:creationId xmlns:a16="http://schemas.microsoft.com/office/drawing/2014/main" id="{447E8903-1FFD-4C3B-ADEC-1EF19837B9D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81" name="Shape 3">
          <a:extLst>
            <a:ext uri="{FF2B5EF4-FFF2-40B4-BE49-F238E27FC236}">
              <a16:creationId xmlns:a16="http://schemas.microsoft.com/office/drawing/2014/main" id="{BFAA4CAC-E6A5-4E2B-8D36-E91C70CE813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82" name="Shape 3">
          <a:extLst>
            <a:ext uri="{FF2B5EF4-FFF2-40B4-BE49-F238E27FC236}">
              <a16:creationId xmlns:a16="http://schemas.microsoft.com/office/drawing/2014/main" id="{1E9ADA4C-4E73-4BB1-AC2E-E3EBA52672E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385</xdr:row>
      <xdr:rowOff>310445</xdr:rowOff>
    </xdr:from>
    <xdr:to>
      <xdr:col>8</xdr:col>
      <xdr:colOff>255411</xdr:colOff>
      <xdr:row>386</xdr:row>
      <xdr:rowOff>443089</xdr:rowOff>
    </xdr:to>
    <xdr:sp macro="" textlink="">
      <xdr:nvSpPr>
        <xdr:cNvPr id="6183" name="Shape 3">
          <a:extLst>
            <a:ext uri="{FF2B5EF4-FFF2-40B4-BE49-F238E27FC236}">
              <a16:creationId xmlns:a16="http://schemas.microsoft.com/office/drawing/2014/main" id="{A673C59A-5CA2-4D46-ACC9-8F00C04144D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84" name="Shape 3">
          <a:extLst>
            <a:ext uri="{FF2B5EF4-FFF2-40B4-BE49-F238E27FC236}">
              <a16:creationId xmlns:a16="http://schemas.microsoft.com/office/drawing/2014/main" id="{C178DEB9-7406-4E2D-B163-C8B6A034DC0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85" name="Shape 3">
          <a:extLst>
            <a:ext uri="{FF2B5EF4-FFF2-40B4-BE49-F238E27FC236}">
              <a16:creationId xmlns:a16="http://schemas.microsoft.com/office/drawing/2014/main" id="{54639140-E9E5-426E-BE04-117D0F4D956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86" name="Shape 3">
          <a:extLst>
            <a:ext uri="{FF2B5EF4-FFF2-40B4-BE49-F238E27FC236}">
              <a16:creationId xmlns:a16="http://schemas.microsoft.com/office/drawing/2014/main" id="{B2776C31-5C3D-49D8-9BE9-7CA23007BD6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87" name="Shape 3">
          <a:extLst>
            <a:ext uri="{FF2B5EF4-FFF2-40B4-BE49-F238E27FC236}">
              <a16:creationId xmlns:a16="http://schemas.microsoft.com/office/drawing/2014/main" id="{09F4E8A6-0402-4591-B550-9062861F248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88" name="Shape 3">
          <a:extLst>
            <a:ext uri="{FF2B5EF4-FFF2-40B4-BE49-F238E27FC236}">
              <a16:creationId xmlns:a16="http://schemas.microsoft.com/office/drawing/2014/main" id="{E400B165-CADC-41D9-A9A1-1F0FE4BA131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89" name="Shape 3">
          <a:extLst>
            <a:ext uri="{FF2B5EF4-FFF2-40B4-BE49-F238E27FC236}">
              <a16:creationId xmlns:a16="http://schemas.microsoft.com/office/drawing/2014/main" id="{5518E56B-258A-4B52-9678-A9B5615611B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0" name="Shape 3">
          <a:extLst>
            <a:ext uri="{FF2B5EF4-FFF2-40B4-BE49-F238E27FC236}">
              <a16:creationId xmlns:a16="http://schemas.microsoft.com/office/drawing/2014/main" id="{9F2E10BF-1EF0-416C-AE9D-F7AEABFBAD0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1" name="Shape 3">
          <a:extLst>
            <a:ext uri="{FF2B5EF4-FFF2-40B4-BE49-F238E27FC236}">
              <a16:creationId xmlns:a16="http://schemas.microsoft.com/office/drawing/2014/main" id="{09F5BBAB-00D7-49E9-BAC2-7160D710924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2" name="Shape 3">
          <a:extLst>
            <a:ext uri="{FF2B5EF4-FFF2-40B4-BE49-F238E27FC236}">
              <a16:creationId xmlns:a16="http://schemas.microsoft.com/office/drawing/2014/main" id="{D7410743-DDD8-40E9-AD3A-ECDBB7A79C0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3" name="Shape 3">
          <a:extLst>
            <a:ext uri="{FF2B5EF4-FFF2-40B4-BE49-F238E27FC236}">
              <a16:creationId xmlns:a16="http://schemas.microsoft.com/office/drawing/2014/main" id="{B4760616-3C59-4485-9210-22BC164EB4A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4" name="Shape 3">
          <a:extLst>
            <a:ext uri="{FF2B5EF4-FFF2-40B4-BE49-F238E27FC236}">
              <a16:creationId xmlns:a16="http://schemas.microsoft.com/office/drawing/2014/main" id="{1B516790-6CAD-45FB-9790-F48668FD837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5" name="Shape 3">
          <a:extLst>
            <a:ext uri="{FF2B5EF4-FFF2-40B4-BE49-F238E27FC236}">
              <a16:creationId xmlns:a16="http://schemas.microsoft.com/office/drawing/2014/main" id="{40D057A4-DAF1-4CEF-8869-E9AFD634A37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6" name="Shape 3">
          <a:extLst>
            <a:ext uri="{FF2B5EF4-FFF2-40B4-BE49-F238E27FC236}">
              <a16:creationId xmlns:a16="http://schemas.microsoft.com/office/drawing/2014/main" id="{A3550168-A55D-41B8-8DBC-917908EB077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7" name="Shape 3">
          <a:extLst>
            <a:ext uri="{FF2B5EF4-FFF2-40B4-BE49-F238E27FC236}">
              <a16:creationId xmlns:a16="http://schemas.microsoft.com/office/drawing/2014/main" id="{E23C0343-11F0-411E-A36D-C0C2D115BB4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8" name="Shape 3">
          <a:extLst>
            <a:ext uri="{FF2B5EF4-FFF2-40B4-BE49-F238E27FC236}">
              <a16:creationId xmlns:a16="http://schemas.microsoft.com/office/drawing/2014/main" id="{BC6D1F98-A0CB-4884-A6AB-151CDDF5C2A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199" name="Shape 3">
          <a:extLst>
            <a:ext uri="{FF2B5EF4-FFF2-40B4-BE49-F238E27FC236}">
              <a16:creationId xmlns:a16="http://schemas.microsoft.com/office/drawing/2014/main" id="{A620DD17-925B-4B8E-8466-79B85FAB9B6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0" name="Shape 3">
          <a:extLst>
            <a:ext uri="{FF2B5EF4-FFF2-40B4-BE49-F238E27FC236}">
              <a16:creationId xmlns:a16="http://schemas.microsoft.com/office/drawing/2014/main" id="{13D1CE13-7135-4CB4-BC53-D8596A54E8A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1" name="Shape 3">
          <a:extLst>
            <a:ext uri="{FF2B5EF4-FFF2-40B4-BE49-F238E27FC236}">
              <a16:creationId xmlns:a16="http://schemas.microsoft.com/office/drawing/2014/main" id="{2C1CD3B5-8E6E-4B5B-9EA0-540E85D51E6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2" name="Shape 3">
          <a:extLst>
            <a:ext uri="{FF2B5EF4-FFF2-40B4-BE49-F238E27FC236}">
              <a16:creationId xmlns:a16="http://schemas.microsoft.com/office/drawing/2014/main" id="{7938A2F7-C296-4965-A6C2-81B9985F6D9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3" name="Shape 3">
          <a:extLst>
            <a:ext uri="{FF2B5EF4-FFF2-40B4-BE49-F238E27FC236}">
              <a16:creationId xmlns:a16="http://schemas.microsoft.com/office/drawing/2014/main" id="{21CA2C9E-AFFF-46E1-8DF9-5AA88F1570A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4" name="Shape 3">
          <a:extLst>
            <a:ext uri="{FF2B5EF4-FFF2-40B4-BE49-F238E27FC236}">
              <a16:creationId xmlns:a16="http://schemas.microsoft.com/office/drawing/2014/main" id="{5A452057-4DB6-401B-9644-93EE28A0050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5" name="Shape 3">
          <a:extLst>
            <a:ext uri="{FF2B5EF4-FFF2-40B4-BE49-F238E27FC236}">
              <a16:creationId xmlns:a16="http://schemas.microsoft.com/office/drawing/2014/main" id="{ABE87173-4A93-4A3E-84FF-B8ADDBC9AEA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6" name="Shape 3">
          <a:extLst>
            <a:ext uri="{FF2B5EF4-FFF2-40B4-BE49-F238E27FC236}">
              <a16:creationId xmlns:a16="http://schemas.microsoft.com/office/drawing/2014/main" id="{88EEEBDE-1E20-44C2-8EDF-F884B2D8AA6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7" name="Shape 3">
          <a:extLst>
            <a:ext uri="{FF2B5EF4-FFF2-40B4-BE49-F238E27FC236}">
              <a16:creationId xmlns:a16="http://schemas.microsoft.com/office/drawing/2014/main" id="{068A0D4D-BC9E-4A7F-AE13-878893964F8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8" name="Shape 3">
          <a:extLst>
            <a:ext uri="{FF2B5EF4-FFF2-40B4-BE49-F238E27FC236}">
              <a16:creationId xmlns:a16="http://schemas.microsoft.com/office/drawing/2014/main" id="{696B89E6-3964-4186-8785-4D4C5E3E148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09" name="Shape 3">
          <a:extLst>
            <a:ext uri="{FF2B5EF4-FFF2-40B4-BE49-F238E27FC236}">
              <a16:creationId xmlns:a16="http://schemas.microsoft.com/office/drawing/2014/main" id="{05324FCE-4CE7-4732-B3B3-E440FE477BD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0" name="Shape 3">
          <a:extLst>
            <a:ext uri="{FF2B5EF4-FFF2-40B4-BE49-F238E27FC236}">
              <a16:creationId xmlns:a16="http://schemas.microsoft.com/office/drawing/2014/main" id="{3F418800-B0CA-4560-9E4D-5BD6E0003B1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1" name="Shape 3">
          <a:extLst>
            <a:ext uri="{FF2B5EF4-FFF2-40B4-BE49-F238E27FC236}">
              <a16:creationId xmlns:a16="http://schemas.microsoft.com/office/drawing/2014/main" id="{7BAF3C12-A02C-4097-A8ED-88048D34BCC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2" name="Shape 3">
          <a:extLst>
            <a:ext uri="{FF2B5EF4-FFF2-40B4-BE49-F238E27FC236}">
              <a16:creationId xmlns:a16="http://schemas.microsoft.com/office/drawing/2014/main" id="{754B3DE7-D548-488B-B84F-6BBBDB7AF46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3" name="Shape 3">
          <a:extLst>
            <a:ext uri="{FF2B5EF4-FFF2-40B4-BE49-F238E27FC236}">
              <a16:creationId xmlns:a16="http://schemas.microsoft.com/office/drawing/2014/main" id="{7CF35838-14D1-48DB-9712-3F15565DF61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4" name="Shape 3">
          <a:extLst>
            <a:ext uri="{FF2B5EF4-FFF2-40B4-BE49-F238E27FC236}">
              <a16:creationId xmlns:a16="http://schemas.microsoft.com/office/drawing/2014/main" id="{9B6CEF12-2FB7-41A3-ACEC-B30CB944030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5" name="Shape 3">
          <a:extLst>
            <a:ext uri="{FF2B5EF4-FFF2-40B4-BE49-F238E27FC236}">
              <a16:creationId xmlns:a16="http://schemas.microsoft.com/office/drawing/2014/main" id="{6A77C9D6-466D-44E1-B70C-30FE4C5FAE4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6" name="Shape 3">
          <a:extLst>
            <a:ext uri="{FF2B5EF4-FFF2-40B4-BE49-F238E27FC236}">
              <a16:creationId xmlns:a16="http://schemas.microsoft.com/office/drawing/2014/main" id="{BC09D37A-8B18-4D24-9967-02CA0DD23BF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7" name="Shape 3">
          <a:extLst>
            <a:ext uri="{FF2B5EF4-FFF2-40B4-BE49-F238E27FC236}">
              <a16:creationId xmlns:a16="http://schemas.microsoft.com/office/drawing/2014/main" id="{D9DE7C86-19E8-4676-92B6-A83BCAA4C07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18" name="Shape 3">
          <a:extLst>
            <a:ext uri="{FF2B5EF4-FFF2-40B4-BE49-F238E27FC236}">
              <a16:creationId xmlns:a16="http://schemas.microsoft.com/office/drawing/2014/main" id="{7EB49683-6E6B-4C14-856F-32CA5757CC7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19" name="Shape 3">
          <a:extLst>
            <a:ext uri="{FF2B5EF4-FFF2-40B4-BE49-F238E27FC236}">
              <a16:creationId xmlns:a16="http://schemas.microsoft.com/office/drawing/2014/main" id="{F7EC43B2-B0A7-46A4-8BA1-BFCB1B79AA6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20" name="Shape 3">
          <a:extLst>
            <a:ext uri="{FF2B5EF4-FFF2-40B4-BE49-F238E27FC236}">
              <a16:creationId xmlns:a16="http://schemas.microsoft.com/office/drawing/2014/main" id="{39B5310C-56C7-4BF6-BF25-89BB2A62D05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21" name="Shape 3">
          <a:extLst>
            <a:ext uri="{FF2B5EF4-FFF2-40B4-BE49-F238E27FC236}">
              <a16:creationId xmlns:a16="http://schemas.microsoft.com/office/drawing/2014/main" id="{05AE2EC9-3934-4231-A7B3-FC1D2F4F635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22" name="Shape 3">
          <a:extLst>
            <a:ext uri="{FF2B5EF4-FFF2-40B4-BE49-F238E27FC236}">
              <a16:creationId xmlns:a16="http://schemas.microsoft.com/office/drawing/2014/main" id="{976C7CB2-313D-41C1-99C1-3E8650FA95D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23" name="Shape 3">
          <a:extLst>
            <a:ext uri="{FF2B5EF4-FFF2-40B4-BE49-F238E27FC236}">
              <a16:creationId xmlns:a16="http://schemas.microsoft.com/office/drawing/2014/main" id="{65ACCBDC-E366-4373-9F1D-448854DCCF8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24" name="Shape 3">
          <a:extLst>
            <a:ext uri="{FF2B5EF4-FFF2-40B4-BE49-F238E27FC236}">
              <a16:creationId xmlns:a16="http://schemas.microsoft.com/office/drawing/2014/main" id="{198AF742-6761-4D24-A042-315EBEE7C9C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25" name="Shape 3">
          <a:extLst>
            <a:ext uri="{FF2B5EF4-FFF2-40B4-BE49-F238E27FC236}">
              <a16:creationId xmlns:a16="http://schemas.microsoft.com/office/drawing/2014/main" id="{4CB15A86-E4E0-4710-B660-9FDB2FD03DE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26" name="Shape 3">
          <a:extLst>
            <a:ext uri="{FF2B5EF4-FFF2-40B4-BE49-F238E27FC236}">
              <a16:creationId xmlns:a16="http://schemas.microsoft.com/office/drawing/2014/main" id="{4A6B62AC-5290-4D01-80B1-2906B411D3B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27" name="Shape 3">
          <a:extLst>
            <a:ext uri="{FF2B5EF4-FFF2-40B4-BE49-F238E27FC236}">
              <a16:creationId xmlns:a16="http://schemas.microsoft.com/office/drawing/2014/main" id="{A3F28599-B649-4FF9-B58D-3C70173247E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28" name="Shape 3">
          <a:extLst>
            <a:ext uri="{FF2B5EF4-FFF2-40B4-BE49-F238E27FC236}">
              <a16:creationId xmlns:a16="http://schemas.microsoft.com/office/drawing/2014/main" id="{7FB338BA-D52A-4666-B6ED-34DE7F3F035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29" name="Shape 3">
          <a:extLst>
            <a:ext uri="{FF2B5EF4-FFF2-40B4-BE49-F238E27FC236}">
              <a16:creationId xmlns:a16="http://schemas.microsoft.com/office/drawing/2014/main" id="{91281773-FD9A-4EB6-B93C-51F37ED1F15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0" name="Shape 3">
          <a:extLst>
            <a:ext uri="{FF2B5EF4-FFF2-40B4-BE49-F238E27FC236}">
              <a16:creationId xmlns:a16="http://schemas.microsoft.com/office/drawing/2014/main" id="{21AC1E74-C283-44EE-964D-FF1B73A6D32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1" name="Shape 3">
          <a:extLst>
            <a:ext uri="{FF2B5EF4-FFF2-40B4-BE49-F238E27FC236}">
              <a16:creationId xmlns:a16="http://schemas.microsoft.com/office/drawing/2014/main" id="{5435283F-7E94-48CC-990B-789C9960B66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2" name="Shape 3">
          <a:extLst>
            <a:ext uri="{FF2B5EF4-FFF2-40B4-BE49-F238E27FC236}">
              <a16:creationId xmlns:a16="http://schemas.microsoft.com/office/drawing/2014/main" id="{4955CAF8-BE18-40FC-BAF8-245ED9F7C52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33" name="Shape 3">
          <a:extLst>
            <a:ext uri="{FF2B5EF4-FFF2-40B4-BE49-F238E27FC236}">
              <a16:creationId xmlns:a16="http://schemas.microsoft.com/office/drawing/2014/main" id="{8E94BBB9-89F4-493B-8FE8-867B7A43D27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34" name="Shape 3">
          <a:extLst>
            <a:ext uri="{FF2B5EF4-FFF2-40B4-BE49-F238E27FC236}">
              <a16:creationId xmlns:a16="http://schemas.microsoft.com/office/drawing/2014/main" id="{08D84210-B84F-4541-96AD-341A642F445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5" name="Shape 3">
          <a:extLst>
            <a:ext uri="{FF2B5EF4-FFF2-40B4-BE49-F238E27FC236}">
              <a16:creationId xmlns:a16="http://schemas.microsoft.com/office/drawing/2014/main" id="{91191261-36B6-4B07-A154-2458DC2249F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6" name="Shape 3">
          <a:extLst>
            <a:ext uri="{FF2B5EF4-FFF2-40B4-BE49-F238E27FC236}">
              <a16:creationId xmlns:a16="http://schemas.microsoft.com/office/drawing/2014/main" id="{56EA3096-E141-41EE-AD3A-8A15B00CAAB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7" name="Shape 3">
          <a:extLst>
            <a:ext uri="{FF2B5EF4-FFF2-40B4-BE49-F238E27FC236}">
              <a16:creationId xmlns:a16="http://schemas.microsoft.com/office/drawing/2014/main" id="{001745AA-5A58-47C0-A5F9-CFF4AF13AE9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8" name="Shape 3">
          <a:extLst>
            <a:ext uri="{FF2B5EF4-FFF2-40B4-BE49-F238E27FC236}">
              <a16:creationId xmlns:a16="http://schemas.microsoft.com/office/drawing/2014/main" id="{66D677C4-7F86-4EC2-B3F1-BE141472C3A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39" name="Shape 3">
          <a:extLst>
            <a:ext uri="{FF2B5EF4-FFF2-40B4-BE49-F238E27FC236}">
              <a16:creationId xmlns:a16="http://schemas.microsoft.com/office/drawing/2014/main" id="{A3108432-6FBC-4077-9A33-F1BA46F02B1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40" name="Shape 3">
          <a:extLst>
            <a:ext uri="{FF2B5EF4-FFF2-40B4-BE49-F238E27FC236}">
              <a16:creationId xmlns:a16="http://schemas.microsoft.com/office/drawing/2014/main" id="{45B50279-A59B-4EB9-8086-CD01B84A012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41" name="Shape 3">
          <a:extLst>
            <a:ext uri="{FF2B5EF4-FFF2-40B4-BE49-F238E27FC236}">
              <a16:creationId xmlns:a16="http://schemas.microsoft.com/office/drawing/2014/main" id="{EA40358E-9614-4C5D-B05E-9557AD02112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42" name="Shape 3">
          <a:extLst>
            <a:ext uri="{FF2B5EF4-FFF2-40B4-BE49-F238E27FC236}">
              <a16:creationId xmlns:a16="http://schemas.microsoft.com/office/drawing/2014/main" id="{8F87A0D8-BBC1-443E-9689-70F49538E24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43" name="Shape 3">
          <a:extLst>
            <a:ext uri="{FF2B5EF4-FFF2-40B4-BE49-F238E27FC236}">
              <a16:creationId xmlns:a16="http://schemas.microsoft.com/office/drawing/2014/main" id="{F393EEC4-33A7-4069-9472-070B8F4E7DA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44" name="Shape 3">
          <a:extLst>
            <a:ext uri="{FF2B5EF4-FFF2-40B4-BE49-F238E27FC236}">
              <a16:creationId xmlns:a16="http://schemas.microsoft.com/office/drawing/2014/main" id="{A865A3F8-5546-474D-8B22-3B6F9962D3B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45" name="Shape 3">
          <a:extLst>
            <a:ext uri="{FF2B5EF4-FFF2-40B4-BE49-F238E27FC236}">
              <a16:creationId xmlns:a16="http://schemas.microsoft.com/office/drawing/2014/main" id="{4673B646-90D7-4A47-8260-018AA0896D5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46" name="Shape 3">
          <a:extLst>
            <a:ext uri="{FF2B5EF4-FFF2-40B4-BE49-F238E27FC236}">
              <a16:creationId xmlns:a16="http://schemas.microsoft.com/office/drawing/2014/main" id="{4207B893-BE87-4810-983A-7CED36F1D2B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47" name="Shape 3">
          <a:extLst>
            <a:ext uri="{FF2B5EF4-FFF2-40B4-BE49-F238E27FC236}">
              <a16:creationId xmlns:a16="http://schemas.microsoft.com/office/drawing/2014/main" id="{D7D5F114-8DA4-4F8B-86D1-90CF61BAB97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48" name="Shape 3">
          <a:extLst>
            <a:ext uri="{FF2B5EF4-FFF2-40B4-BE49-F238E27FC236}">
              <a16:creationId xmlns:a16="http://schemas.microsoft.com/office/drawing/2014/main" id="{E5722CD3-55A0-4124-8BA7-B676E646E03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49" name="Shape 3">
          <a:extLst>
            <a:ext uri="{FF2B5EF4-FFF2-40B4-BE49-F238E27FC236}">
              <a16:creationId xmlns:a16="http://schemas.microsoft.com/office/drawing/2014/main" id="{5236067E-F362-45EF-B5B8-A913BAAE959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50" name="Shape 3">
          <a:extLst>
            <a:ext uri="{FF2B5EF4-FFF2-40B4-BE49-F238E27FC236}">
              <a16:creationId xmlns:a16="http://schemas.microsoft.com/office/drawing/2014/main" id="{6B0324AD-E53C-4F87-9B72-D542E539B3E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51" name="Shape 3">
          <a:extLst>
            <a:ext uri="{FF2B5EF4-FFF2-40B4-BE49-F238E27FC236}">
              <a16:creationId xmlns:a16="http://schemas.microsoft.com/office/drawing/2014/main" id="{14ABDF3E-2153-4448-A03C-112FAC4A938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52" name="Shape 3">
          <a:extLst>
            <a:ext uri="{FF2B5EF4-FFF2-40B4-BE49-F238E27FC236}">
              <a16:creationId xmlns:a16="http://schemas.microsoft.com/office/drawing/2014/main" id="{92B8E284-82B5-449E-934D-FF541EAF2B2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53" name="Shape 3">
          <a:extLst>
            <a:ext uri="{FF2B5EF4-FFF2-40B4-BE49-F238E27FC236}">
              <a16:creationId xmlns:a16="http://schemas.microsoft.com/office/drawing/2014/main" id="{8C7687AB-BF47-4501-84A0-412E8B2E4F1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254" name="Shape 3">
          <a:extLst>
            <a:ext uri="{FF2B5EF4-FFF2-40B4-BE49-F238E27FC236}">
              <a16:creationId xmlns:a16="http://schemas.microsoft.com/office/drawing/2014/main" id="{074F72A3-652F-42B1-8521-C1D377D1DEE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55" name="Shape 3">
          <a:extLst>
            <a:ext uri="{FF2B5EF4-FFF2-40B4-BE49-F238E27FC236}">
              <a16:creationId xmlns:a16="http://schemas.microsoft.com/office/drawing/2014/main" id="{304DF11E-9FDD-4D42-BABB-011640AD625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56" name="Shape 3">
          <a:extLst>
            <a:ext uri="{FF2B5EF4-FFF2-40B4-BE49-F238E27FC236}">
              <a16:creationId xmlns:a16="http://schemas.microsoft.com/office/drawing/2014/main" id="{576059F2-94AA-4394-A974-3892762A31F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57" name="Shape 3">
          <a:extLst>
            <a:ext uri="{FF2B5EF4-FFF2-40B4-BE49-F238E27FC236}">
              <a16:creationId xmlns:a16="http://schemas.microsoft.com/office/drawing/2014/main" id="{5C309DCC-5422-489F-9D9E-DC30635B327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58" name="Shape 3">
          <a:extLst>
            <a:ext uri="{FF2B5EF4-FFF2-40B4-BE49-F238E27FC236}">
              <a16:creationId xmlns:a16="http://schemas.microsoft.com/office/drawing/2014/main" id="{0CB48F12-C9E1-4E7B-8DE5-C8C06142B57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59" name="Shape 3">
          <a:extLst>
            <a:ext uri="{FF2B5EF4-FFF2-40B4-BE49-F238E27FC236}">
              <a16:creationId xmlns:a16="http://schemas.microsoft.com/office/drawing/2014/main" id="{9569BD53-BD9C-4FA9-8AF6-B4512351D26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0" name="Shape 3">
          <a:extLst>
            <a:ext uri="{FF2B5EF4-FFF2-40B4-BE49-F238E27FC236}">
              <a16:creationId xmlns:a16="http://schemas.microsoft.com/office/drawing/2014/main" id="{25188B06-C5D7-44C9-84F6-E6541DA63C1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1" name="Shape 3">
          <a:extLst>
            <a:ext uri="{FF2B5EF4-FFF2-40B4-BE49-F238E27FC236}">
              <a16:creationId xmlns:a16="http://schemas.microsoft.com/office/drawing/2014/main" id="{0851815A-8D6F-4C9A-B19F-4303B886EFC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2" name="Shape 3">
          <a:extLst>
            <a:ext uri="{FF2B5EF4-FFF2-40B4-BE49-F238E27FC236}">
              <a16:creationId xmlns:a16="http://schemas.microsoft.com/office/drawing/2014/main" id="{78CAA0FE-C8F5-4149-ABFF-6D1E7315502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3" name="Shape 3">
          <a:extLst>
            <a:ext uri="{FF2B5EF4-FFF2-40B4-BE49-F238E27FC236}">
              <a16:creationId xmlns:a16="http://schemas.microsoft.com/office/drawing/2014/main" id="{97A188BE-B3E2-41F3-9302-7BC88C9C29B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4" name="Shape 3">
          <a:extLst>
            <a:ext uri="{FF2B5EF4-FFF2-40B4-BE49-F238E27FC236}">
              <a16:creationId xmlns:a16="http://schemas.microsoft.com/office/drawing/2014/main" id="{1CF6A298-0E16-4177-B67E-953D60CD9D5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5" name="Shape 3">
          <a:extLst>
            <a:ext uri="{FF2B5EF4-FFF2-40B4-BE49-F238E27FC236}">
              <a16:creationId xmlns:a16="http://schemas.microsoft.com/office/drawing/2014/main" id="{DD2FB198-4AD2-49BF-A84A-F05A7F5E148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6" name="Shape 3">
          <a:extLst>
            <a:ext uri="{FF2B5EF4-FFF2-40B4-BE49-F238E27FC236}">
              <a16:creationId xmlns:a16="http://schemas.microsoft.com/office/drawing/2014/main" id="{D92A0592-C9D6-41DD-A7DE-8F33E8CE36F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7" name="Shape 3">
          <a:extLst>
            <a:ext uri="{FF2B5EF4-FFF2-40B4-BE49-F238E27FC236}">
              <a16:creationId xmlns:a16="http://schemas.microsoft.com/office/drawing/2014/main" id="{B6007BE7-69E5-4626-8816-96D5F25497A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8" name="Shape 3">
          <a:extLst>
            <a:ext uri="{FF2B5EF4-FFF2-40B4-BE49-F238E27FC236}">
              <a16:creationId xmlns:a16="http://schemas.microsoft.com/office/drawing/2014/main" id="{12885E29-34F9-448C-A188-18F8A09F369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69" name="Shape 3">
          <a:extLst>
            <a:ext uri="{FF2B5EF4-FFF2-40B4-BE49-F238E27FC236}">
              <a16:creationId xmlns:a16="http://schemas.microsoft.com/office/drawing/2014/main" id="{BC131DBE-E956-40DF-841E-F3D39CF8193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0" name="Shape 3">
          <a:extLst>
            <a:ext uri="{FF2B5EF4-FFF2-40B4-BE49-F238E27FC236}">
              <a16:creationId xmlns:a16="http://schemas.microsoft.com/office/drawing/2014/main" id="{67D07901-766B-4E93-97D9-13E96DC8695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1" name="Shape 3">
          <a:extLst>
            <a:ext uri="{FF2B5EF4-FFF2-40B4-BE49-F238E27FC236}">
              <a16:creationId xmlns:a16="http://schemas.microsoft.com/office/drawing/2014/main" id="{310045C9-D5D5-4105-8A69-6FB75831E57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2" name="Shape 3">
          <a:extLst>
            <a:ext uri="{FF2B5EF4-FFF2-40B4-BE49-F238E27FC236}">
              <a16:creationId xmlns:a16="http://schemas.microsoft.com/office/drawing/2014/main" id="{4CB5BE4B-9C21-4B1B-9313-EAEA71C80D1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3" name="Shape 3">
          <a:extLst>
            <a:ext uri="{FF2B5EF4-FFF2-40B4-BE49-F238E27FC236}">
              <a16:creationId xmlns:a16="http://schemas.microsoft.com/office/drawing/2014/main" id="{D54DD21B-4BB5-4E7F-932B-53570A9385C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4" name="Shape 3">
          <a:extLst>
            <a:ext uri="{FF2B5EF4-FFF2-40B4-BE49-F238E27FC236}">
              <a16:creationId xmlns:a16="http://schemas.microsoft.com/office/drawing/2014/main" id="{2ABEB1DB-2B66-4F7A-A91D-FADCF99A2BA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5" name="Shape 3">
          <a:extLst>
            <a:ext uri="{FF2B5EF4-FFF2-40B4-BE49-F238E27FC236}">
              <a16:creationId xmlns:a16="http://schemas.microsoft.com/office/drawing/2014/main" id="{76163985-B055-4282-87FD-CEE21BB2C0C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6" name="Shape 3">
          <a:extLst>
            <a:ext uri="{FF2B5EF4-FFF2-40B4-BE49-F238E27FC236}">
              <a16:creationId xmlns:a16="http://schemas.microsoft.com/office/drawing/2014/main" id="{2579EA29-765D-4459-9202-706B562E1FE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7" name="Shape 3">
          <a:extLst>
            <a:ext uri="{FF2B5EF4-FFF2-40B4-BE49-F238E27FC236}">
              <a16:creationId xmlns:a16="http://schemas.microsoft.com/office/drawing/2014/main" id="{E61F32AF-A085-4972-8563-E91FB45D275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8" name="Shape 3">
          <a:extLst>
            <a:ext uri="{FF2B5EF4-FFF2-40B4-BE49-F238E27FC236}">
              <a16:creationId xmlns:a16="http://schemas.microsoft.com/office/drawing/2014/main" id="{F66EFF76-B708-40FE-BD6C-1F52B8B1A19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79" name="Shape 3">
          <a:extLst>
            <a:ext uri="{FF2B5EF4-FFF2-40B4-BE49-F238E27FC236}">
              <a16:creationId xmlns:a16="http://schemas.microsoft.com/office/drawing/2014/main" id="{80EF6B35-62E1-4BEC-815C-CB92503C5B3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0" name="Shape 3">
          <a:extLst>
            <a:ext uri="{FF2B5EF4-FFF2-40B4-BE49-F238E27FC236}">
              <a16:creationId xmlns:a16="http://schemas.microsoft.com/office/drawing/2014/main" id="{77AF2C22-8DFC-4492-9995-352193D0A4F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1" name="Shape 3">
          <a:extLst>
            <a:ext uri="{FF2B5EF4-FFF2-40B4-BE49-F238E27FC236}">
              <a16:creationId xmlns:a16="http://schemas.microsoft.com/office/drawing/2014/main" id="{05B83140-85A0-4C64-95B5-D43E60CF222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2" name="Shape 3">
          <a:extLst>
            <a:ext uri="{FF2B5EF4-FFF2-40B4-BE49-F238E27FC236}">
              <a16:creationId xmlns:a16="http://schemas.microsoft.com/office/drawing/2014/main" id="{F30C251F-BB43-4EDE-A1DF-82830BCAF70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3" name="Shape 3">
          <a:extLst>
            <a:ext uri="{FF2B5EF4-FFF2-40B4-BE49-F238E27FC236}">
              <a16:creationId xmlns:a16="http://schemas.microsoft.com/office/drawing/2014/main" id="{144CC3CF-3EC0-489A-B0C7-7405D1577B2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4" name="Shape 3">
          <a:extLst>
            <a:ext uri="{FF2B5EF4-FFF2-40B4-BE49-F238E27FC236}">
              <a16:creationId xmlns:a16="http://schemas.microsoft.com/office/drawing/2014/main" id="{484C46D4-5E1E-43E4-A9FE-19C9FFDB69D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5" name="Shape 3">
          <a:extLst>
            <a:ext uri="{FF2B5EF4-FFF2-40B4-BE49-F238E27FC236}">
              <a16:creationId xmlns:a16="http://schemas.microsoft.com/office/drawing/2014/main" id="{BCCA5D71-7D80-46E0-8B5F-3E91BBDC0F8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6" name="Shape 3">
          <a:extLst>
            <a:ext uri="{FF2B5EF4-FFF2-40B4-BE49-F238E27FC236}">
              <a16:creationId xmlns:a16="http://schemas.microsoft.com/office/drawing/2014/main" id="{298E67A9-F407-4C8B-95AB-97D2E6CEC08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7" name="Shape 3">
          <a:extLst>
            <a:ext uri="{FF2B5EF4-FFF2-40B4-BE49-F238E27FC236}">
              <a16:creationId xmlns:a16="http://schemas.microsoft.com/office/drawing/2014/main" id="{7629D26D-4322-4955-B56E-F2A29BB129D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8" name="Shape 3">
          <a:extLst>
            <a:ext uri="{FF2B5EF4-FFF2-40B4-BE49-F238E27FC236}">
              <a16:creationId xmlns:a16="http://schemas.microsoft.com/office/drawing/2014/main" id="{82E532A4-C381-42DA-87FD-6323EF31493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89" name="Shape 3">
          <a:extLst>
            <a:ext uri="{FF2B5EF4-FFF2-40B4-BE49-F238E27FC236}">
              <a16:creationId xmlns:a16="http://schemas.microsoft.com/office/drawing/2014/main" id="{2CC51667-96AF-44C4-90EE-C7D77D521E2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0" name="Shape 3">
          <a:extLst>
            <a:ext uri="{FF2B5EF4-FFF2-40B4-BE49-F238E27FC236}">
              <a16:creationId xmlns:a16="http://schemas.microsoft.com/office/drawing/2014/main" id="{2FBBEC6A-61C3-4B62-A590-7DA27D2A1F4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1" name="Shape 3">
          <a:extLst>
            <a:ext uri="{FF2B5EF4-FFF2-40B4-BE49-F238E27FC236}">
              <a16:creationId xmlns:a16="http://schemas.microsoft.com/office/drawing/2014/main" id="{C7CDB0A0-097A-446E-AAF4-4B12CB84957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2" name="Shape 3">
          <a:extLst>
            <a:ext uri="{FF2B5EF4-FFF2-40B4-BE49-F238E27FC236}">
              <a16:creationId xmlns:a16="http://schemas.microsoft.com/office/drawing/2014/main" id="{98238EF6-F1D1-4E2A-9B6E-34F4433D832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3" name="Shape 3">
          <a:extLst>
            <a:ext uri="{FF2B5EF4-FFF2-40B4-BE49-F238E27FC236}">
              <a16:creationId xmlns:a16="http://schemas.microsoft.com/office/drawing/2014/main" id="{8CA644B1-8B1C-4C06-9D0E-A93135B8EA3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4" name="Shape 3">
          <a:extLst>
            <a:ext uri="{FF2B5EF4-FFF2-40B4-BE49-F238E27FC236}">
              <a16:creationId xmlns:a16="http://schemas.microsoft.com/office/drawing/2014/main" id="{2DCE3CC3-3E44-4566-B4A5-A1CFA7E1D61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5" name="Shape 3">
          <a:extLst>
            <a:ext uri="{FF2B5EF4-FFF2-40B4-BE49-F238E27FC236}">
              <a16:creationId xmlns:a16="http://schemas.microsoft.com/office/drawing/2014/main" id="{1CB64F88-FED6-4CB4-9B8B-963E17B672B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6" name="Shape 3">
          <a:extLst>
            <a:ext uri="{FF2B5EF4-FFF2-40B4-BE49-F238E27FC236}">
              <a16:creationId xmlns:a16="http://schemas.microsoft.com/office/drawing/2014/main" id="{E2B528D6-A240-4221-A246-FE1588BA2E3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7" name="Shape 3">
          <a:extLst>
            <a:ext uri="{FF2B5EF4-FFF2-40B4-BE49-F238E27FC236}">
              <a16:creationId xmlns:a16="http://schemas.microsoft.com/office/drawing/2014/main" id="{48F34CF5-823D-46C4-B805-BF45A4E7C08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8" name="Shape 3">
          <a:extLst>
            <a:ext uri="{FF2B5EF4-FFF2-40B4-BE49-F238E27FC236}">
              <a16:creationId xmlns:a16="http://schemas.microsoft.com/office/drawing/2014/main" id="{4C53204F-7550-4AFC-8686-4A313043D15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299" name="Shape 3">
          <a:extLst>
            <a:ext uri="{FF2B5EF4-FFF2-40B4-BE49-F238E27FC236}">
              <a16:creationId xmlns:a16="http://schemas.microsoft.com/office/drawing/2014/main" id="{97CC20ED-9011-4457-A0A4-FD2287302B4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00" name="Shape 3">
          <a:extLst>
            <a:ext uri="{FF2B5EF4-FFF2-40B4-BE49-F238E27FC236}">
              <a16:creationId xmlns:a16="http://schemas.microsoft.com/office/drawing/2014/main" id="{753A01CF-314C-4E1A-9C4F-CC5DE3FFD3B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01" name="Shape 3">
          <a:extLst>
            <a:ext uri="{FF2B5EF4-FFF2-40B4-BE49-F238E27FC236}">
              <a16:creationId xmlns:a16="http://schemas.microsoft.com/office/drawing/2014/main" id="{5685E5F0-9648-4189-8570-41A88F6A475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02" name="Shape 3">
          <a:extLst>
            <a:ext uri="{FF2B5EF4-FFF2-40B4-BE49-F238E27FC236}">
              <a16:creationId xmlns:a16="http://schemas.microsoft.com/office/drawing/2014/main" id="{6D1B4170-06D3-44D5-B54E-38A97C42A82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03" name="Shape 3">
          <a:extLst>
            <a:ext uri="{FF2B5EF4-FFF2-40B4-BE49-F238E27FC236}">
              <a16:creationId xmlns:a16="http://schemas.microsoft.com/office/drawing/2014/main" id="{A37685FF-273D-4639-B262-869B0A38C1D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04" name="Shape 3">
          <a:extLst>
            <a:ext uri="{FF2B5EF4-FFF2-40B4-BE49-F238E27FC236}">
              <a16:creationId xmlns:a16="http://schemas.microsoft.com/office/drawing/2014/main" id="{CE2CADC0-1749-4149-B756-248971C5B73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05" name="Shape 3">
          <a:extLst>
            <a:ext uri="{FF2B5EF4-FFF2-40B4-BE49-F238E27FC236}">
              <a16:creationId xmlns:a16="http://schemas.microsoft.com/office/drawing/2014/main" id="{0B8A6529-7D61-48F2-B055-90D1F303902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06" name="Shape 3">
          <a:extLst>
            <a:ext uri="{FF2B5EF4-FFF2-40B4-BE49-F238E27FC236}">
              <a16:creationId xmlns:a16="http://schemas.microsoft.com/office/drawing/2014/main" id="{8182EC03-0AA8-4DA9-8CD8-6E48AD29E90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307" name="Shape 3">
          <a:extLst>
            <a:ext uri="{FF2B5EF4-FFF2-40B4-BE49-F238E27FC236}">
              <a16:creationId xmlns:a16="http://schemas.microsoft.com/office/drawing/2014/main" id="{E7F87502-E93B-4885-8EBF-BA717D71ABC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308" name="Shape 3">
          <a:extLst>
            <a:ext uri="{FF2B5EF4-FFF2-40B4-BE49-F238E27FC236}">
              <a16:creationId xmlns:a16="http://schemas.microsoft.com/office/drawing/2014/main" id="{C336A72B-A198-43A5-ABC1-29C4BB74EBC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309" name="Shape 3">
          <a:extLst>
            <a:ext uri="{FF2B5EF4-FFF2-40B4-BE49-F238E27FC236}">
              <a16:creationId xmlns:a16="http://schemas.microsoft.com/office/drawing/2014/main" id="{9F944595-6FAE-46F9-A563-41AC6D688C9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310" name="Shape 3">
          <a:extLst>
            <a:ext uri="{FF2B5EF4-FFF2-40B4-BE49-F238E27FC236}">
              <a16:creationId xmlns:a16="http://schemas.microsoft.com/office/drawing/2014/main" id="{BB179341-69D5-4552-9F36-54E5A6B9E1D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311" name="Shape 3">
          <a:extLst>
            <a:ext uri="{FF2B5EF4-FFF2-40B4-BE49-F238E27FC236}">
              <a16:creationId xmlns:a16="http://schemas.microsoft.com/office/drawing/2014/main" id="{4F57B983-A7A7-47A3-A42B-C4271B8259B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312" name="Shape 3">
          <a:extLst>
            <a:ext uri="{FF2B5EF4-FFF2-40B4-BE49-F238E27FC236}">
              <a16:creationId xmlns:a16="http://schemas.microsoft.com/office/drawing/2014/main" id="{1ABB1D13-1196-4F24-8623-622CAC6F9C0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386</xdr:row>
      <xdr:rowOff>310445</xdr:rowOff>
    </xdr:from>
    <xdr:to>
      <xdr:col>8</xdr:col>
      <xdr:colOff>255411</xdr:colOff>
      <xdr:row>387</xdr:row>
      <xdr:rowOff>443089</xdr:rowOff>
    </xdr:to>
    <xdr:sp macro="" textlink="">
      <xdr:nvSpPr>
        <xdr:cNvPr id="6313" name="Shape 3">
          <a:extLst>
            <a:ext uri="{FF2B5EF4-FFF2-40B4-BE49-F238E27FC236}">
              <a16:creationId xmlns:a16="http://schemas.microsoft.com/office/drawing/2014/main" id="{0299CC1E-069D-4EC3-A43E-30B7EB4DBEF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14" name="Shape 3">
          <a:extLst>
            <a:ext uri="{FF2B5EF4-FFF2-40B4-BE49-F238E27FC236}">
              <a16:creationId xmlns:a16="http://schemas.microsoft.com/office/drawing/2014/main" id="{32E43240-21A6-485D-90CA-BF16E861414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15" name="Shape 3">
          <a:extLst>
            <a:ext uri="{FF2B5EF4-FFF2-40B4-BE49-F238E27FC236}">
              <a16:creationId xmlns:a16="http://schemas.microsoft.com/office/drawing/2014/main" id="{53C60DB1-C2B1-4693-BF44-7E6C5813B93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16" name="Shape 3">
          <a:extLst>
            <a:ext uri="{FF2B5EF4-FFF2-40B4-BE49-F238E27FC236}">
              <a16:creationId xmlns:a16="http://schemas.microsoft.com/office/drawing/2014/main" id="{F604F0AB-8BCB-4767-B574-84610100C6A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17" name="Shape 3">
          <a:extLst>
            <a:ext uri="{FF2B5EF4-FFF2-40B4-BE49-F238E27FC236}">
              <a16:creationId xmlns:a16="http://schemas.microsoft.com/office/drawing/2014/main" id="{1FF96614-DB7B-4769-87B3-250B1C093FC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18" name="Shape 3">
          <a:extLst>
            <a:ext uri="{FF2B5EF4-FFF2-40B4-BE49-F238E27FC236}">
              <a16:creationId xmlns:a16="http://schemas.microsoft.com/office/drawing/2014/main" id="{E6C8CB43-8026-41E5-A8D7-D3612AFF1C3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19" name="Shape 3">
          <a:extLst>
            <a:ext uri="{FF2B5EF4-FFF2-40B4-BE49-F238E27FC236}">
              <a16:creationId xmlns:a16="http://schemas.microsoft.com/office/drawing/2014/main" id="{ED51E302-9204-4E92-92A5-078B316C03B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0" name="Shape 3">
          <a:extLst>
            <a:ext uri="{FF2B5EF4-FFF2-40B4-BE49-F238E27FC236}">
              <a16:creationId xmlns:a16="http://schemas.microsoft.com/office/drawing/2014/main" id="{402E3C45-DB28-4A05-8FC8-B8E75D5F15F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1" name="Shape 3">
          <a:extLst>
            <a:ext uri="{FF2B5EF4-FFF2-40B4-BE49-F238E27FC236}">
              <a16:creationId xmlns:a16="http://schemas.microsoft.com/office/drawing/2014/main" id="{1F14008C-8E16-4A01-B01A-B0B9248E421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2" name="Shape 3">
          <a:extLst>
            <a:ext uri="{FF2B5EF4-FFF2-40B4-BE49-F238E27FC236}">
              <a16:creationId xmlns:a16="http://schemas.microsoft.com/office/drawing/2014/main" id="{9DAD4C3B-F22F-406B-B60B-709B7DF16D8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3" name="Shape 3">
          <a:extLst>
            <a:ext uri="{FF2B5EF4-FFF2-40B4-BE49-F238E27FC236}">
              <a16:creationId xmlns:a16="http://schemas.microsoft.com/office/drawing/2014/main" id="{003168A3-1E15-4F9F-A369-EB925320329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4" name="Shape 3">
          <a:extLst>
            <a:ext uri="{FF2B5EF4-FFF2-40B4-BE49-F238E27FC236}">
              <a16:creationId xmlns:a16="http://schemas.microsoft.com/office/drawing/2014/main" id="{4399A9CA-87F4-4094-A415-45AEE7948C9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5" name="Shape 3">
          <a:extLst>
            <a:ext uri="{FF2B5EF4-FFF2-40B4-BE49-F238E27FC236}">
              <a16:creationId xmlns:a16="http://schemas.microsoft.com/office/drawing/2014/main" id="{C2EF10BC-D097-476B-91DD-6D2253893A2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6" name="Shape 3">
          <a:extLst>
            <a:ext uri="{FF2B5EF4-FFF2-40B4-BE49-F238E27FC236}">
              <a16:creationId xmlns:a16="http://schemas.microsoft.com/office/drawing/2014/main" id="{685CCE07-0627-416D-9671-CFAFF478E7F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7" name="Shape 3">
          <a:extLst>
            <a:ext uri="{FF2B5EF4-FFF2-40B4-BE49-F238E27FC236}">
              <a16:creationId xmlns:a16="http://schemas.microsoft.com/office/drawing/2014/main" id="{D737D8C2-B90A-425F-BD41-321DDD0280E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8" name="Shape 3">
          <a:extLst>
            <a:ext uri="{FF2B5EF4-FFF2-40B4-BE49-F238E27FC236}">
              <a16:creationId xmlns:a16="http://schemas.microsoft.com/office/drawing/2014/main" id="{54ABECB3-3479-4449-B0C8-AA0E9F7AE2E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29" name="Shape 3">
          <a:extLst>
            <a:ext uri="{FF2B5EF4-FFF2-40B4-BE49-F238E27FC236}">
              <a16:creationId xmlns:a16="http://schemas.microsoft.com/office/drawing/2014/main" id="{E0077A5B-4A12-4E76-9BA7-FC6860883D7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0" name="Shape 3">
          <a:extLst>
            <a:ext uri="{FF2B5EF4-FFF2-40B4-BE49-F238E27FC236}">
              <a16:creationId xmlns:a16="http://schemas.microsoft.com/office/drawing/2014/main" id="{F56707D5-272F-49F3-B092-50FC9286659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1" name="Shape 3">
          <a:extLst>
            <a:ext uri="{FF2B5EF4-FFF2-40B4-BE49-F238E27FC236}">
              <a16:creationId xmlns:a16="http://schemas.microsoft.com/office/drawing/2014/main" id="{22CB7625-222C-4432-97FB-FE2368456B1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2" name="Shape 3">
          <a:extLst>
            <a:ext uri="{FF2B5EF4-FFF2-40B4-BE49-F238E27FC236}">
              <a16:creationId xmlns:a16="http://schemas.microsoft.com/office/drawing/2014/main" id="{4E0D735B-E38D-4608-B8A0-4A412EBF8F8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3" name="Shape 3">
          <a:extLst>
            <a:ext uri="{FF2B5EF4-FFF2-40B4-BE49-F238E27FC236}">
              <a16:creationId xmlns:a16="http://schemas.microsoft.com/office/drawing/2014/main" id="{EC005910-B723-4CB7-A9E3-32949EB4E88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4" name="Shape 3">
          <a:extLst>
            <a:ext uri="{FF2B5EF4-FFF2-40B4-BE49-F238E27FC236}">
              <a16:creationId xmlns:a16="http://schemas.microsoft.com/office/drawing/2014/main" id="{801E40E5-6AF1-40A2-8B67-F6374F4E837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5" name="Shape 3">
          <a:extLst>
            <a:ext uri="{FF2B5EF4-FFF2-40B4-BE49-F238E27FC236}">
              <a16:creationId xmlns:a16="http://schemas.microsoft.com/office/drawing/2014/main" id="{5E70DBB7-F2A2-4EC6-B318-EAC782F56EB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6" name="Shape 3">
          <a:extLst>
            <a:ext uri="{FF2B5EF4-FFF2-40B4-BE49-F238E27FC236}">
              <a16:creationId xmlns:a16="http://schemas.microsoft.com/office/drawing/2014/main" id="{3FB39E68-E3AF-40F1-8C1E-3D4990ABE89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7" name="Shape 3">
          <a:extLst>
            <a:ext uri="{FF2B5EF4-FFF2-40B4-BE49-F238E27FC236}">
              <a16:creationId xmlns:a16="http://schemas.microsoft.com/office/drawing/2014/main" id="{D5C8FB2B-0B67-4471-8984-DEAF40C5810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8" name="Shape 3">
          <a:extLst>
            <a:ext uri="{FF2B5EF4-FFF2-40B4-BE49-F238E27FC236}">
              <a16:creationId xmlns:a16="http://schemas.microsoft.com/office/drawing/2014/main" id="{D5ED8478-B43F-44C8-9082-B91A2A192D5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39" name="Shape 3">
          <a:extLst>
            <a:ext uri="{FF2B5EF4-FFF2-40B4-BE49-F238E27FC236}">
              <a16:creationId xmlns:a16="http://schemas.microsoft.com/office/drawing/2014/main" id="{25F70432-FCD1-4773-8F61-FB5A4DE4370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0" name="Shape 3">
          <a:extLst>
            <a:ext uri="{FF2B5EF4-FFF2-40B4-BE49-F238E27FC236}">
              <a16:creationId xmlns:a16="http://schemas.microsoft.com/office/drawing/2014/main" id="{F1198437-5331-44C8-8586-B1C2AEFA204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1" name="Shape 3">
          <a:extLst>
            <a:ext uri="{FF2B5EF4-FFF2-40B4-BE49-F238E27FC236}">
              <a16:creationId xmlns:a16="http://schemas.microsoft.com/office/drawing/2014/main" id="{0F3DE9CD-354F-4D6A-A1E6-240C538A1DD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2" name="Shape 3">
          <a:extLst>
            <a:ext uri="{FF2B5EF4-FFF2-40B4-BE49-F238E27FC236}">
              <a16:creationId xmlns:a16="http://schemas.microsoft.com/office/drawing/2014/main" id="{7DFE050B-B0BD-421C-8816-4D9EF56374D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3" name="Shape 3">
          <a:extLst>
            <a:ext uri="{FF2B5EF4-FFF2-40B4-BE49-F238E27FC236}">
              <a16:creationId xmlns:a16="http://schemas.microsoft.com/office/drawing/2014/main" id="{63FC8739-AA4F-40D7-A109-01B37666DA2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4" name="Shape 3">
          <a:extLst>
            <a:ext uri="{FF2B5EF4-FFF2-40B4-BE49-F238E27FC236}">
              <a16:creationId xmlns:a16="http://schemas.microsoft.com/office/drawing/2014/main" id="{9062A56A-7E61-439C-88DD-51E200308E9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5" name="Shape 3">
          <a:extLst>
            <a:ext uri="{FF2B5EF4-FFF2-40B4-BE49-F238E27FC236}">
              <a16:creationId xmlns:a16="http://schemas.microsoft.com/office/drawing/2014/main" id="{AE9CE980-17A4-4695-BE7E-E90F4EDD612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6" name="Shape 3">
          <a:extLst>
            <a:ext uri="{FF2B5EF4-FFF2-40B4-BE49-F238E27FC236}">
              <a16:creationId xmlns:a16="http://schemas.microsoft.com/office/drawing/2014/main" id="{29C63510-331B-476C-9DB4-2F16E9B4501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7" name="Shape 3">
          <a:extLst>
            <a:ext uri="{FF2B5EF4-FFF2-40B4-BE49-F238E27FC236}">
              <a16:creationId xmlns:a16="http://schemas.microsoft.com/office/drawing/2014/main" id="{49517CBB-50A0-4BDF-9B26-E64AA6238E2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8" name="Shape 3">
          <a:extLst>
            <a:ext uri="{FF2B5EF4-FFF2-40B4-BE49-F238E27FC236}">
              <a16:creationId xmlns:a16="http://schemas.microsoft.com/office/drawing/2014/main" id="{A6BC807D-67B1-4023-9B6A-424C5386345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49" name="Shape 3">
          <a:extLst>
            <a:ext uri="{FF2B5EF4-FFF2-40B4-BE49-F238E27FC236}">
              <a16:creationId xmlns:a16="http://schemas.microsoft.com/office/drawing/2014/main" id="{98251619-B07B-4C77-80A1-4D45C0725F1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0" name="Shape 3">
          <a:extLst>
            <a:ext uri="{FF2B5EF4-FFF2-40B4-BE49-F238E27FC236}">
              <a16:creationId xmlns:a16="http://schemas.microsoft.com/office/drawing/2014/main" id="{2082C8EC-E7A9-4393-96C1-55F1D61319A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1" name="Shape 3">
          <a:extLst>
            <a:ext uri="{FF2B5EF4-FFF2-40B4-BE49-F238E27FC236}">
              <a16:creationId xmlns:a16="http://schemas.microsoft.com/office/drawing/2014/main" id="{497B25E8-195D-4517-8B11-C099744DCEF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2" name="Shape 3">
          <a:extLst>
            <a:ext uri="{FF2B5EF4-FFF2-40B4-BE49-F238E27FC236}">
              <a16:creationId xmlns:a16="http://schemas.microsoft.com/office/drawing/2014/main" id="{178C32D4-CA96-4E3B-994A-5F3979EA99A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3" name="Shape 3">
          <a:extLst>
            <a:ext uri="{FF2B5EF4-FFF2-40B4-BE49-F238E27FC236}">
              <a16:creationId xmlns:a16="http://schemas.microsoft.com/office/drawing/2014/main" id="{ACFF4C22-EB58-410A-8146-4B1D0BEE8C7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4" name="Shape 3">
          <a:extLst>
            <a:ext uri="{FF2B5EF4-FFF2-40B4-BE49-F238E27FC236}">
              <a16:creationId xmlns:a16="http://schemas.microsoft.com/office/drawing/2014/main" id="{00BCF367-AA27-472E-AC2C-B3F192F5E94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5" name="Shape 3">
          <a:extLst>
            <a:ext uri="{FF2B5EF4-FFF2-40B4-BE49-F238E27FC236}">
              <a16:creationId xmlns:a16="http://schemas.microsoft.com/office/drawing/2014/main" id="{D81C1D3F-AE6B-4D60-95B7-AF24E50E1C1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6" name="Shape 3">
          <a:extLst>
            <a:ext uri="{FF2B5EF4-FFF2-40B4-BE49-F238E27FC236}">
              <a16:creationId xmlns:a16="http://schemas.microsoft.com/office/drawing/2014/main" id="{D8FE9591-DB48-4F81-AD7C-7A152622723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7" name="Shape 3">
          <a:extLst>
            <a:ext uri="{FF2B5EF4-FFF2-40B4-BE49-F238E27FC236}">
              <a16:creationId xmlns:a16="http://schemas.microsoft.com/office/drawing/2014/main" id="{88629283-4763-4D8C-9EA7-21FA0725C18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8" name="Shape 3">
          <a:extLst>
            <a:ext uri="{FF2B5EF4-FFF2-40B4-BE49-F238E27FC236}">
              <a16:creationId xmlns:a16="http://schemas.microsoft.com/office/drawing/2014/main" id="{C3ED2F8D-19FF-4055-8058-EEA600BC63E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59" name="Shape 3">
          <a:extLst>
            <a:ext uri="{FF2B5EF4-FFF2-40B4-BE49-F238E27FC236}">
              <a16:creationId xmlns:a16="http://schemas.microsoft.com/office/drawing/2014/main" id="{1EB9A342-562E-4061-B243-EB00EEDC035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0" name="Shape 3">
          <a:extLst>
            <a:ext uri="{FF2B5EF4-FFF2-40B4-BE49-F238E27FC236}">
              <a16:creationId xmlns:a16="http://schemas.microsoft.com/office/drawing/2014/main" id="{AAFD4AD6-EDA6-4602-9FBE-15A4F915B50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1" name="Shape 3">
          <a:extLst>
            <a:ext uri="{FF2B5EF4-FFF2-40B4-BE49-F238E27FC236}">
              <a16:creationId xmlns:a16="http://schemas.microsoft.com/office/drawing/2014/main" id="{85C5EBFE-417B-4D62-BEE1-DB87D2D76C3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2" name="Shape 3">
          <a:extLst>
            <a:ext uri="{FF2B5EF4-FFF2-40B4-BE49-F238E27FC236}">
              <a16:creationId xmlns:a16="http://schemas.microsoft.com/office/drawing/2014/main" id="{6EC935ED-EFF1-4839-B45A-9C4C8363AED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3" name="Shape 3">
          <a:extLst>
            <a:ext uri="{FF2B5EF4-FFF2-40B4-BE49-F238E27FC236}">
              <a16:creationId xmlns:a16="http://schemas.microsoft.com/office/drawing/2014/main" id="{EB8FA08E-B850-4FEE-B2BA-6E1FB2FBEB3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4" name="Shape 3">
          <a:extLst>
            <a:ext uri="{FF2B5EF4-FFF2-40B4-BE49-F238E27FC236}">
              <a16:creationId xmlns:a16="http://schemas.microsoft.com/office/drawing/2014/main" id="{4B4369B5-2D09-4DDA-B7A3-47EBCFBD62A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5" name="Shape 3">
          <a:extLst>
            <a:ext uri="{FF2B5EF4-FFF2-40B4-BE49-F238E27FC236}">
              <a16:creationId xmlns:a16="http://schemas.microsoft.com/office/drawing/2014/main" id="{2AEDB4A9-BEF0-429B-AE1B-216720929B9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6" name="Shape 3">
          <a:extLst>
            <a:ext uri="{FF2B5EF4-FFF2-40B4-BE49-F238E27FC236}">
              <a16:creationId xmlns:a16="http://schemas.microsoft.com/office/drawing/2014/main" id="{88322B1D-ABE0-4D5A-B670-4DACB83D2C2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7" name="Shape 3">
          <a:extLst>
            <a:ext uri="{FF2B5EF4-FFF2-40B4-BE49-F238E27FC236}">
              <a16:creationId xmlns:a16="http://schemas.microsoft.com/office/drawing/2014/main" id="{762FEE02-506A-4415-9040-902605FF20C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8" name="Shape 3">
          <a:extLst>
            <a:ext uri="{FF2B5EF4-FFF2-40B4-BE49-F238E27FC236}">
              <a16:creationId xmlns:a16="http://schemas.microsoft.com/office/drawing/2014/main" id="{39CE2E82-7D29-4663-BD09-EC6EF7B790F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69" name="Shape 3">
          <a:extLst>
            <a:ext uri="{FF2B5EF4-FFF2-40B4-BE49-F238E27FC236}">
              <a16:creationId xmlns:a16="http://schemas.microsoft.com/office/drawing/2014/main" id="{F55A5991-6FBA-48E9-AF4C-42090EF547B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0" name="Shape 3">
          <a:extLst>
            <a:ext uri="{FF2B5EF4-FFF2-40B4-BE49-F238E27FC236}">
              <a16:creationId xmlns:a16="http://schemas.microsoft.com/office/drawing/2014/main" id="{A64104DD-2327-4D3F-8EC6-42A2ECFBE2E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1" name="Shape 3">
          <a:extLst>
            <a:ext uri="{FF2B5EF4-FFF2-40B4-BE49-F238E27FC236}">
              <a16:creationId xmlns:a16="http://schemas.microsoft.com/office/drawing/2014/main" id="{8DB2808F-708F-4080-A662-0DF50522F27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2" name="Shape 3">
          <a:extLst>
            <a:ext uri="{FF2B5EF4-FFF2-40B4-BE49-F238E27FC236}">
              <a16:creationId xmlns:a16="http://schemas.microsoft.com/office/drawing/2014/main" id="{39CC803C-AEF6-45B3-9EBA-850686B74B8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3" name="Shape 3">
          <a:extLst>
            <a:ext uri="{FF2B5EF4-FFF2-40B4-BE49-F238E27FC236}">
              <a16:creationId xmlns:a16="http://schemas.microsoft.com/office/drawing/2014/main" id="{A737F4E4-E203-4CA9-9BC8-0AE2AB866A2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4" name="Shape 3">
          <a:extLst>
            <a:ext uri="{FF2B5EF4-FFF2-40B4-BE49-F238E27FC236}">
              <a16:creationId xmlns:a16="http://schemas.microsoft.com/office/drawing/2014/main" id="{9BD12BC6-E227-468E-BD42-37E4EA2C88A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5" name="Shape 3">
          <a:extLst>
            <a:ext uri="{FF2B5EF4-FFF2-40B4-BE49-F238E27FC236}">
              <a16:creationId xmlns:a16="http://schemas.microsoft.com/office/drawing/2014/main" id="{119EBE47-E8EF-4961-9B45-069CFAADE78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6" name="Shape 3">
          <a:extLst>
            <a:ext uri="{FF2B5EF4-FFF2-40B4-BE49-F238E27FC236}">
              <a16:creationId xmlns:a16="http://schemas.microsoft.com/office/drawing/2014/main" id="{94413C14-122A-48FD-B984-ECB73CDAFA4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7" name="Shape 3">
          <a:extLst>
            <a:ext uri="{FF2B5EF4-FFF2-40B4-BE49-F238E27FC236}">
              <a16:creationId xmlns:a16="http://schemas.microsoft.com/office/drawing/2014/main" id="{A6C28EF6-A2FC-4A82-B74A-7668227C446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8" name="Shape 3">
          <a:extLst>
            <a:ext uri="{FF2B5EF4-FFF2-40B4-BE49-F238E27FC236}">
              <a16:creationId xmlns:a16="http://schemas.microsoft.com/office/drawing/2014/main" id="{2A8FEAA9-19A6-4B3F-B9DE-BD1FA7D011D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387</xdr:row>
      <xdr:rowOff>310445</xdr:rowOff>
    </xdr:from>
    <xdr:to>
      <xdr:col>8</xdr:col>
      <xdr:colOff>255411</xdr:colOff>
      <xdr:row>388</xdr:row>
      <xdr:rowOff>443089</xdr:rowOff>
    </xdr:to>
    <xdr:sp macro="" textlink="">
      <xdr:nvSpPr>
        <xdr:cNvPr id="6379" name="Shape 3">
          <a:extLst>
            <a:ext uri="{FF2B5EF4-FFF2-40B4-BE49-F238E27FC236}">
              <a16:creationId xmlns:a16="http://schemas.microsoft.com/office/drawing/2014/main" id="{FEB5EC14-EC40-48F6-92A0-550D4423E5A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0" name="Shape 3">
          <a:extLst>
            <a:ext uri="{FF2B5EF4-FFF2-40B4-BE49-F238E27FC236}">
              <a16:creationId xmlns:a16="http://schemas.microsoft.com/office/drawing/2014/main" id="{FC08B0EB-0DE8-48CF-B155-EEF1F0EF995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1" name="Shape 3">
          <a:extLst>
            <a:ext uri="{FF2B5EF4-FFF2-40B4-BE49-F238E27FC236}">
              <a16:creationId xmlns:a16="http://schemas.microsoft.com/office/drawing/2014/main" id="{3CCBDAE6-4D9F-4240-A067-3A9A6774ED9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2" name="Shape 3">
          <a:extLst>
            <a:ext uri="{FF2B5EF4-FFF2-40B4-BE49-F238E27FC236}">
              <a16:creationId xmlns:a16="http://schemas.microsoft.com/office/drawing/2014/main" id="{F76EF173-D613-4EEC-A609-C83D0587D69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3" name="Shape 3">
          <a:extLst>
            <a:ext uri="{FF2B5EF4-FFF2-40B4-BE49-F238E27FC236}">
              <a16:creationId xmlns:a16="http://schemas.microsoft.com/office/drawing/2014/main" id="{C56FC43A-CF8E-4429-97C0-BE5ACC67094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4" name="Shape 3">
          <a:extLst>
            <a:ext uri="{FF2B5EF4-FFF2-40B4-BE49-F238E27FC236}">
              <a16:creationId xmlns:a16="http://schemas.microsoft.com/office/drawing/2014/main" id="{3ACE7FD4-0DB2-4883-8B5B-D3888AEBB06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5" name="Shape 3">
          <a:extLst>
            <a:ext uri="{FF2B5EF4-FFF2-40B4-BE49-F238E27FC236}">
              <a16:creationId xmlns:a16="http://schemas.microsoft.com/office/drawing/2014/main" id="{0422D93E-321E-4EFD-9ABA-4FE08EC7337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6" name="Shape 3">
          <a:extLst>
            <a:ext uri="{FF2B5EF4-FFF2-40B4-BE49-F238E27FC236}">
              <a16:creationId xmlns:a16="http://schemas.microsoft.com/office/drawing/2014/main" id="{38B3BB26-7E85-4FDF-900E-0EADB2D43F6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7" name="Shape 3">
          <a:extLst>
            <a:ext uri="{FF2B5EF4-FFF2-40B4-BE49-F238E27FC236}">
              <a16:creationId xmlns:a16="http://schemas.microsoft.com/office/drawing/2014/main" id="{3CCDCEB7-B3BC-4A85-BA29-670594C824D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8" name="Shape 3">
          <a:extLst>
            <a:ext uri="{FF2B5EF4-FFF2-40B4-BE49-F238E27FC236}">
              <a16:creationId xmlns:a16="http://schemas.microsoft.com/office/drawing/2014/main" id="{A596627A-1FE1-4496-B48F-C4EDD0257DE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89" name="Shape 3">
          <a:extLst>
            <a:ext uri="{FF2B5EF4-FFF2-40B4-BE49-F238E27FC236}">
              <a16:creationId xmlns:a16="http://schemas.microsoft.com/office/drawing/2014/main" id="{DE3CA7AE-6378-43E6-9DA3-70C25166EB8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0" name="Shape 3">
          <a:extLst>
            <a:ext uri="{FF2B5EF4-FFF2-40B4-BE49-F238E27FC236}">
              <a16:creationId xmlns:a16="http://schemas.microsoft.com/office/drawing/2014/main" id="{235FE3A6-2553-4207-96CB-1457DD9AE6F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1" name="Shape 3">
          <a:extLst>
            <a:ext uri="{FF2B5EF4-FFF2-40B4-BE49-F238E27FC236}">
              <a16:creationId xmlns:a16="http://schemas.microsoft.com/office/drawing/2014/main" id="{50BC043A-439B-4B66-8D66-D5FDE2DACA5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2" name="Shape 3">
          <a:extLst>
            <a:ext uri="{FF2B5EF4-FFF2-40B4-BE49-F238E27FC236}">
              <a16:creationId xmlns:a16="http://schemas.microsoft.com/office/drawing/2014/main" id="{F1F9C10E-FCF4-4B56-8EE0-94D3809F0FB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3" name="Shape 3">
          <a:extLst>
            <a:ext uri="{FF2B5EF4-FFF2-40B4-BE49-F238E27FC236}">
              <a16:creationId xmlns:a16="http://schemas.microsoft.com/office/drawing/2014/main" id="{3988DDD3-383A-4D8D-AB8C-566E71423DC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4" name="Shape 3">
          <a:extLst>
            <a:ext uri="{FF2B5EF4-FFF2-40B4-BE49-F238E27FC236}">
              <a16:creationId xmlns:a16="http://schemas.microsoft.com/office/drawing/2014/main" id="{D439EA42-149F-41F3-A281-BD751E26C7C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5" name="Shape 3">
          <a:extLst>
            <a:ext uri="{FF2B5EF4-FFF2-40B4-BE49-F238E27FC236}">
              <a16:creationId xmlns:a16="http://schemas.microsoft.com/office/drawing/2014/main" id="{330A74AF-34CD-4AAD-854C-394B98C4E1B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6" name="Shape 3">
          <a:extLst>
            <a:ext uri="{FF2B5EF4-FFF2-40B4-BE49-F238E27FC236}">
              <a16:creationId xmlns:a16="http://schemas.microsoft.com/office/drawing/2014/main" id="{1E71E14E-CB42-41A4-B964-4E074A90515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7" name="Shape 3">
          <a:extLst>
            <a:ext uri="{FF2B5EF4-FFF2-40B4-BE49-F238E27FC236}">
              <a16:creationId xmlns:a16="http://schemas.microsoft.com/office/drawing/2014/main" id="{74B68E19-9F36-4CA8-A7B5-FE6C2F4FAAD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8" name="Shape 3">
          <a:extLst>
            <a:ext uri="{FF2B5EF4-FFF2-40B4-BE49-F238E27FC236}">
              <a16:creationId xmlns:a16="http://schemas.microsoft.com/office/drawing/2014/main" id="{59610B41-AF6D-49B4-9AE5-52E6C8607AE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399" name="Shape 3">
          <a:extLst>
            <a:ext uri="{FF2B5EF4-FFF2-40B4-BE49-F238E27FC236}">
              <a16:creationId xmlns:a16="http://schemas.microsoft.com/office/drawing/2014/main" id="{0019183A-BCB3-476C-B524-1FA953856F6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0" name="Shape 3">
          <a:extLst>
            <a:ext uri="{FF2B5EF4-FFF2-40B4-BE49-F238E27FC236}">
              <a16:creationId xmlns:a16="http://schemas.microsoft.com/office/drawing/2014/main" id="{86E1FC1D-934A-470E-A415-93EB96146E8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1" name="Shape 3">
          <a:extLst>
            <a:ext uri="{FF2B5EF4-FFF2-40B4-BE49-F238E27FC236}">
              <a16:creationId xmlns:a16="http://schemas.microsoft.com/office/drawing/2014/main" id="{55962B7B-68C9-4952-9CD5-5FC63494DA3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2" name="Shape 3">
          <a:extLst>
            <a:ext uri="{FF2B5EF4-FFF2-40B4-BE49-F238E27FC236}">
              <a16:creationId xmlns:a16="http://schemas.microsoft.com/office/drawing/2014/main" id="{3C86D383-0C2C-4177-94F4-A99892E1EB8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3" name="Shape 3">
          <a:extLst>
            <a:ext uri="{FF2B5EF4-FFF2-40B4-BE49-F238E27FC236}">
              <a16:creationId xmlns:a16="http://schemas.microsoft.com/office/drawing/2014/main" id="{393D8917-E6DE-4B9F-B481-955772F4C32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4" name="Shape 3">
          <a:extLst>
            <a:ext uri="{FF2B5EF4-FFF2-40B4-BE49-F238E27FC236}">
              <a16:creationId xmlns:a16="http://schemas.microsoft.com/office/drawing/2014/main" id="{6917CDFB-3AF5-417B-BA88-257B44F13E4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5" name="Shape 3">
          <a:extLst>
            <a:ext uri="{FF2B5EF4-FFF2-40B4-BE49-F238E27FC236}">
              <a16:creationId xmlns:a16="http://schemas.microsoft.com/office/drawing/2014/main" id="{B778156B-6814-4B50-A19E-D41B3FE5F35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6" name="Shape 3">
          <a:extLst>
            <a:ext uri="{FF2B5EF4-FFF2-40B4-BE49-F238E27FC236}">
              <a16:creationId xmlns:a16="http://schemas.microsoft.com/office/drawing/2014/main" id="{F7D80A25-3619-4621-B5FE-78737A02431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7" name="Shape 3">
          <a:extLst>
            <a:ext uri="{FF2B5EF4-FFF2-40B4-BE49-F238E27FC236}">
              <a16:creationId xmlns:a16="http://schemas.microsoft.com/office/drawing/2014/main" id="{FE00B1EF-7F62-4AD6-B4DB-AE99AC44FD0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8" name="Shape 3">
          <a:extLst>
            <a:ext uri="{FF2B5EF4-FFF2-40B4-BE49-F238E27FC236}">
              <a16:creationId xmlns:a16="http://schemas.microsoft.com/office/drawing/2014/main" id="{AAE435FB-1DD8-42C8-B2B7-A3345899202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09" name="Shape 3">
          <a:extLst>
            <a:ext uri="{FF2B5EF4-FFF2-40B4-BE49-F238E27FC236}">
              <a16:creationId xmlns:a16="http://schemas.microsoft.com/office/drawing/2014/main" id="{F34450F7-0F4B-403E-9290-C2AF1058341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0" name="Shape 3">
          <a:extLst>
            <a:ext uri="{FF2B5EF4-FFF2-40B4-BE49-F238E27FC236}">
              <a16:creationId xmlns:a16="http://schemas.microsoft.com/office/drawing/2014/main" id="{CFCBF2C5-9BDE-4FFC-A4E4-94F4C579DDF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1" name="Shape 3">
          <a:extLst>
            <a:ext uri="{FF2B5EF4-FFF2-40B4-BE49-F238E27FC236}">
              <a16:creationId xmlns:a16="http://schemas.microsoft.com/office/drawing/2014/main" id="{457E1769-4FD5-4ADA-8BCD-635933B4404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2" name="Shape 3">
          <a:extLst>
            <a:ext uri="{FF2B5EF4-FFF2-40B4-BE49-F238E27FC236}">
              <a16:creationId xmlns:a16="http://schemas.microsoft.com/office/drawing/2014/main" id="{B5FA7A00-06AD-44BD-A822-F2F7637881C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3" name="Shape 3">
          <a:extLst>
            <a:ext uri="{FF2B5EF4-FFF2-40B4-BE49-F238E27FC236}">
              <a16:creationId xmlns:a16="http://schemas.microsoft.com/office/drawing/2014/main" id="{0CA20504-E004-4981-93A4-2BA44B8C919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4" name="Shape 3">
          <a:extLst>
            <a:ext uri="{FF2B5EF4-FFF2-40B4-BE49-F238E27FC236}">
              <a16:creationId xmlns:a16="http://schemas.microsoft.com/office/drawing/2014/main" id="{8A3D1540-9D86-413B-BA36-22431DE538F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5" name="Shape 3">
          <a:extLst>
            <a:ext uri="{FF2B5EF4-FFF2-40B4-BE49-F238E27FC236}">
              <a16:creationId xmlns:a16="http://schemas.microsoft.com/office/drawing/2014/main" id="{39038421-8A9C-4FD2-8DEF-FA10FC8BC70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6" name="Shape 3">
          <a:extLst>
            <a:ext uri="{FF2B5EF4-FFF2-40B4-BE49-F238E27FC236}">
              <a16:creationId xmlns:a16="http://schemas.microsoft.com/office/drawing/2014/main" id="{B25A2EDC-E6EC-445E-9DBA-F4C9D03F5E9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7" name="Shape 3">
          <a:extLst>
            <a:ext uri="{FF2B5EF4-FFF2-40B4-BE49-F238E27FC236}">
              <a16:creationId xmlns:a16="http://schemas.microsoft.com/office/drawing/2014/main" id="{7942D69E-4160-42C0-96C6-A6728C224A2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8" name="Shape 3">
          <a:extLst>
            <a:ext uri="{FF2B5EF4-FFF2-40B4-BE49-F238E27FC236}">
              <a16:creationId xmlns:a16="http://schemas.microsoft.com/office/drawing/2014/main" id="{8D617A2E-E562-4DFC-86F3-2A8BC37E6E3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19" name="Shape 3">
          <a:extLst>
            <a:ext uri="{FF2B5EF4-FFF2-40B4-BE49-F238E27FC236}">
              <a16:creationId xmlns:a16="http://schemas.microsoft.com/office/drawing/2014/main" id="{8A981174-4C3E-496C-9A9C-FEBB978DBB5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0" name="Shape 3">
          <a:extLst>
            <a:ext uri="{FF2B5EF4-FFF2-40B4-BE49-F238E27FC236}">
              <a16:creationId xmlns:a16="http://schemas.microsoft.com/office/drawing/2014/main" id="{2E5B065D-6416-4801-945F-D849F2B2B5C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1" name="Shape 3">
          <a:extLst>
            <a:ext uri="{FF2B5EF4-FFF2-40B4-BE49-F238E27FC236}">
              <a16:creationId xmlns:a16="http://schemas.microsoft.com/office/drawing/2014/main" id="{86AA1EBF-B5A1-4B19-B348-9A9EC396BCF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2" name="Shape 3">
          <a:extLst>
            <a:ext uri="{FF2B5EF4-FFF2-40B4-BE49-F238E27FC236}">
              <a16:creationId xmlns:a16="http://schemas.microsoft.com/office/drawing/2014/main" id="{AFDA30E6-26F0-4526-84D9-153873D4ACA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3" name="Shape 3">
          <a:extLst>
            <a:ext uri="{FF2B5EF4-FFF2-40B4-BE49-F238E27FC236}">
              <a16:creationId xmlns:a16="http://schemas.microsoft.com/office/drawing/2014/main" id="{6B42A662-25CD-4919-A71C-F22B9F42679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4" name="Shape 3">
          <a:extLst>
            <a:ext uri="{FF2B5EF4-FFF2-40B4-BE49-F238E27FC236}">
              <a16:creationId xmlns:a16="http://schemas.microsoft.com/office/drawing/2014/main" id="{8A2AC6B1-6CDE-4B48-8070-318DE8C1510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5" name="Shape 3">
          <a:extLst>
            <a:ext uri="{FF2B5EF4-FFF2-40B4-BE49-F238E27FC236}">
              <a16:creationId xmlns:a16="http://schemas.microsoft.com/office/drawing/2014/main" id="{79A7EB7F-67A0-41F1-A182-F46B90C5126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6" name="Shape 3">
          <a:extLst>
            <a:ext uri="{FF2B5EF4-FFF2-40B4-BE49-F238E27FC236}">
              <a16:creationId xmlns:a16="http://schemas.microsoft.com/office/drawing/2014/main" id="{98ABF943-AFC2-4AEB-9733-C1BDB52B09D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7" name="Shape 3">
          <a:extLst>
            <a:ext uri="{FF2B5EF4-FFF2-40B4-BE49-F238E27FC236}">
              <a16:creationId xmlns:a16="http://schemas.microsoft.com/office/drawing/2014/main" id="{49B82272-3C72-4AC2-B3A0-9160A50BC99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8" name="Shape 3">
          <a:extLst>
            <a:ext uri="{FF2B5EF4-FFF2-40B4-BE49-F238E27FC236}">
              <a16:creationId xmlns:a16="http://schemas.microsoft.com/office/drawing/2014/main" id="{0216B736-5FC9-4BB4-9F9A-6B53CF6CF46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29" name="Shape 3">
          <a:extLst>
            <a:ext uri="{FF2B5EF4-FFF2-40B4-BE49-F238E27FC236}">
              <a16:creationId xmlns:a16="http://schemas.microsoft.com/office/drawing/2014/main" id="{317CFF61-A7A6-4DCB-A7DA-311AE96DA7A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0" name="Shape 3">
          <a:extLst>
            <a:ext uri="{FF2B5EF4-FFF2-40B4-BE49-F238E27FC236}">
              <a16:creationId xmlns:a16="http://schemas.microsoft.com/office/drawing/2014/main" id="{9A739DC9-B049-474A-A0D5-36330607F91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1" name="Shape 3">
          <a:extLst>
            <a:ext uri="{FF2B5EF4-FFF2-40B4-BE49-F238E27FC236}">
              <a16:creationId xmlns:a16="http://schemas.microsoft.com/office/drawing/2014/main" id="{8D2FF4A1-0ABA-4A75-A830-37E590684FB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2" name="Shape 3">
          <a:extLst>
            <a:ext uri="{FF2B5EF4-FFF2-40B4-BE49-F238E27FC236}">
              <a16:creationId xmlns:a16="http://schemas.microsoft.com/office/drawing/2014/main" id="{5C2ACF0B-5CDF-4976-B7A7-2792957834B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3" name="Shape 3">
          <a:extLst>
            <a:ext uri="{FF2B5EF4-FFF2-40B4-BE49-F238E27FC236}">
              <a16:creationId xmlns:a16="http://schemas.microsoft.com/office/drawing/2014/main" id="{2051F031-F8F7-4BDB-A22F-E0AE738E77C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4" name="Shape 3">
          <a:extLst>
            <a:ext uri="{FF2B5EF4-FFF2-40B4-BE49-F238E27FC236}">
              <a16:creationId xmlns:a16="http://schemas.microsoft.com/office/drawing/2014/main" id="{5ABA6938-D986-48FF-B612-8A0EF8D7EAA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5" name="Shape 3">
          <a:extLst>
            <a:ext uri="{FF2B5EF4-FFF2-40B4-BE49-F238E27FC236}">
              <a16:creationId xmlns:a16="http://schemas.microsoft.com/office/drawing/2014/main" id="{42A912D7-A8A4-4519-B75F-FC0514E85A3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6" name="Shape 3">
          <a:extLst>
            <a:ext uri="{FF2B5EF4-FFF2-40B4-BE49-F238E27FC236}">
              <a16:creationId xmlns:a16="http://schemas.microsoft.com/office/drawing/2014/main" id="{95872512-679F-40B9-B2ED-E0168CB7E9A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7" name="Shape 3">
          <a:extLst>
            <a:ext uri="{FF2B5EF4-FFF2-40B4-BE49-F238E27FC236}">
              <a16:creationId xmlns:a16="http://schemas.microsoft.com/office/drawing/2014/main" id="{3A39F43B-7316-4610-A6D6-5EE56DFDCA0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8" name="Shape 3">
          <a:extLst>
            <a:ext uri="{FF2B5EF4-FFF2-40B4-BE49-F238E27FC236}">
              <a16:creationId xmlns:a16="http://schemas.microsoft.com/office/drawing/2014/main" id="{5FE0F494-F134-43C6-8710-5BECBBF664F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39" name="Shape 3">
          <a:extLst>
            <a:ext uri="{FF2B5EF4-FFF2-40B4-BE49-F238E27FC236}">
              <a16:creationId xmlns:a16="http://schemas.microsoft.com/office/drawing/2014/main" id="{2C8FCFE4-6BCC-44DB-8E22-E5A666C2AE1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0" name="Shape 3">
          <a:extLst>
            <a:ext uri="{FF2B5EF4-FFF2-40B4-BE49-F238E27FC236}">
              <a16:creationId xmlns:a16="http://schemas.microsoft.com/office/drawing/2014/main" id="{DC64F4CF-7F10-4646-B158-97F30E9609F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1" name="Shape 3">
          <a:extLst>
            <a:ext uri="{FF2B5EF4-FFF2-40B4-BE49-F238E27FC236}">
              <a16:creationId xmlns:a16="http://schemas.microsoft.com/office/drawing/2014/main" id="{7CDA1D75-7159-47C1-BCEB-F261D1138BF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2" name="Shape 3">
          <a:extLst>
            <a:ext uri="{FF2B5EF4-FFF2-40B4-BE49-F238E27FC236}">
              <a16:creationId xmlns:a16="http://schemas.microsoft.com/office/drawing/2014/main" id="{67CBCF1C-BD7C-445F-8AEE-81A86E8058D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3" name="Shape 3">
          <a:extLst>
            <a:ext uri="{FF2B5EF4-FFF2-40B4-BE49-F238E27FC236}">
              <a16:creationId xmlns:a16="http://schemas.microsoft.com/office/drawing/2014/main" id="{74D3DD62-3DE7-4A15-8E3F-5905C47D0C8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4" name="Shape 3">
          <a:extLst>
            <a:ext uri="{FF2B5EF4-FFF2-40B4-BE49-F238E27FC236}">
              <a16:creationId xmlns:a16="http://schemas.microsoft.com/office/drawing/2014/main" id="{8250401C-CD0B-466B-8FE6-1CA60773D00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5" name="Shape 3">
          <a:extLst>
            <a:ext uri="{FF2B5EF4-FFF2-40B4-BE49-F238E27FC236}">
              <a16:creationId xmlns:a16="http://schemas.microsoft.com/office/drawing/2014/main" id="{D89F923C-E604-4D01-B7C2-499FC53456B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6" name="Shape 3">
          <a:extLst>
            <a:ext uri="{FF2B5EF4-FFF2-40B4-BE49-F238E27FC236}">
              <a16:creationId xmlns:a16="http://schemas.microsoft.com/office/drawing/2014/main" id="{35B93E9D-C991-4A87-A504-6CB2EDCE973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7" name="Shape 3">
          <a:extLst>
            <a:ext uri="{FF2B5EF4-FFF2-40B4-BE49-F238E27FC236}">
              <a16:creationId xmlns:a16="http://schemas.microsoft.com/office/drawing/2014/main" id="{CDAEC2BB-7F79-40C5-BAF9-74633242D57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8" name="Shape 3">
          <a:extLst>
            <a:ext uri="{FF2B5EF4-FFF2-40B4-BE49-F238E27FC236}">
              <a16:creationId xmlns:a16="http://schemas.microsoft.com/office/drawing/2014/main" id="{666E88B9-31ED-4DD0-8485-32B930297E3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49" name="Shape 3">
          <a:extLst>
            <a:ext uri="{FF2B5EF4-FFF2-40B4-BE49-F238E27FC236}">
              <a16:creationId xmlns:a16="http://schemas.microsoft.com/office/drawing/2014/main" id="{481D77BB-7601-4241-9B78-6A2773A5940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0" name="Shape 3">
          <a:extLst>
            <a:ext uri="{FF2B5EF4-FFF2-40B4-BE49-F238E27FC236}">
              <a16:creationId xmlns:a16="http://schemas.microsoft.com/office/drawing/2014/main" id="{0A726C19-194E-490E-9361-EA5A02E745B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1" name="Shape 3">
          <a:extLst>
            <a:ext uri="{FF2B5EF4-FFF2-40B4-BE49-F238E27FC236}">
              <a16:creationId xmlns:a16="http://schemas.microsoft.com/office/drawing/2014/main" id="{F153A7C2-1B0A-4A8D-8D73-A1866419AE4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2" name="Shape 3">
          <a:extLst>
            <a:ext uri="{FF2B5EF4-FFF2-40B4-BE49-F238E27FC236}">
              <a16:creationId xmlns:a16="http://schemas.microsoft.com/office/drawing/2014/main" id="{37E8FDE2-EA90-495F-A3E4-2BEAAABD191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3" name="Shape 3">
          <a:extLst>
            <a:ext uri="{FF2B5EF4-FFF2-40B4-BE49-F238E27FC236}">
              <a16:creationId xmlns:a16="http://schemas.microsoft.com/office/drawing/2014/main" id="{1182DCF6-4083-43B0-950F-9349151DF05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4" name="Shape 3">
          <a:extLst>
            <a:ext uri="{FF2B5EF4-FFF2-40B4-BE49-F238E27FC236}">
              <a16:creationId xmlns:a16="http://schemas.microsoft.com/office/drawing/2014/main" id="{EA8CA433-C4FA-419A-9D6B-78BB85F83CF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5" name="Shape 3">
          <a:extLst>
            <a:ext uri="{FF2B5EF4-FFF2-40B4-BE49-F238E27FC236}">
              <a16:creationId xmlns:a16="http://schemas.microsoft.com/office/drawing/2014/main" id="{B7BB9D45-2F5D-4521-94D3-768DDE7013F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6" name="Shape 3">
          <a:extLst>
            <a:ext uri="{FF2B5EF4-FFF2-40B4-BE49-F238E27FC236}">
              <a16:creationId xmlns:a16="http://schemas.microsoft.com/office/drawing/2014/main" id="{16EBCDAE-4675-4C15-9E93-29211890FDD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7" name="Shape 3">
          <a:extLst>
            <a:ext uri="{FF2B5EF4-FFF2-40B4-BE49-F238E27FC236}">
              <a16:creationId xmlns:a16="http://schemas.microsoft.com/office/drawing/2014/main" id="{029178C1-FA9E-4777-A2E4-6EFE1A7795F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8" name="Shape 3">
          <a:extLst>
            <a:ext uri="{FF2B5EF4-FFF2-40B4-BE49-F238E27FC236}">
              <a16:creationId xmlns:a16="http://schemas.microsoft.com/office/drawing/2014/main" id="{783375F3-0910-4D4A-8A61-803EF921A9A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59" name="Shape 3">
          <a:extLst>
            <a:ext uri="{FF2B5EF4-FFF2-40B4-BE49-F238E27FC236}">
              <a16:creationId xmlns:a16="http://schemas.microsoft.com/office/drawing/2014/main" id="{24A62881-E37D-4C26-9F6C-2C6D25BBC4E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0" name="Shape 3">
          <a:extLst>
            <a:ext uri="{FF2B5EF4-FFF2-40B4-BE49-F238E27FC236}">
              <a16:creationId xmlns:a16="http://schemas.microsoft.com/office/drawing/2014/main" id="{F5A3B902-2EAF-4A12-8303-6D844E3332D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1" name="Shape 3">
          <a:extLst>
            <a:ext uri="{FF2B5EF4-FFF2-40B4-BE49-F238E27FC236}">
              <a16:creationId xmlns:a16="http://schemas.microsoft.com/office/drawing/2014/main" id="{AFEF9AC0-2512-4FFC-8E4E-DC937F883CE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2" name="Shape 3">
          <a:extLst>
            <a:ext uri="{FF2B5EF4-FFF2-40B4-BE49-F238E27FC236}">
              <a16:creationId xmlns:a16="http://schemas.microsoft.com/office/drawing/2014/main" id="{00F904D6-B338-49BB-9E74-3325EC20B80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3" name="Shape 3">
          <a:extLst>
            <a:ext uri="{FF2B5EF4-FFF2-40B4-BE49-F238E27FC236}">
              <a16:creationId xmlns:a16="http://schemas.microsoft.com/office/drawing/2014/main" id="{CD685279-2766-4B3F-A276-7772E15DE64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4" name="Shape 3">
          <a:extLst>
            <a:ext uri="{FF2B5EF4-FFF2-40B4-BE49-F238E27FC236}">
              <a16:creationId xmlns:a16="http://schemas.microsoft.com/office/drawing/2014/main" id="{F5A1DBC0-11EF-4BC4-8422-E0CB36BDDE2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5" name="Shape 3">
          <a:extLst>
            <a:ext uri="{FF2B5EF4-FFF2-40B4-BE49-F238E27FC236}">
              <a16:creationId xmlns:a16="http://schemas.microsoft.com/office/drawing/2014/main" id="{BA1A40E5-3963-4131-A510-D6EF9CD2244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6" name="Shape 3">
          <a:extLst>
            <a:ext uri="{FF2B5EF4-FFF2-40B4-BE49-F238E27FC236}">
              <a16:creationId xmlns:a16="http://schemas.microsoft.com/office/drawing/2014/main" id="{94B5B54D-566A-4AF3-B5B7-492B432BAB4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7" name="Shape 3">
          <a:extLst>
            <a:ext uri="{FF2B5EF4-FFF2-40B4-BE49-F238E27FC236}">
              <a16:creationId xmlns:a16="http://schemas.microsoft.com/office/drawing/2014/main" id="{F8688C37-E3EA-45AC-9D90-CC2E58C8695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8" name="Shape 3">
          <a:extLst>
            <a:ext uri="{FF2B5EF4-FFF2-40B4-BE49-F238E27FC236}">
              <a16:creationId xmlns:a16="http://schemas.microsoft.com/office/drawing/2014/main" id="{D35DC330-7C63-4522-A57C-6A96EA006E5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69" name="Shape 3">
          <a:extLst>
            <a:ext uri="{FF2B5EF4-FFF2-40B4-BE49-F238E27FC236}">
              <a16:creationId xmlns:a16="http://schemas.microsoft.com/office/drawing/2014/main" id="{EF62902C-C201-4CDC-ACF4-C190686B5EB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70" name="Shape 3">
          <a:extLst>
            <a:ext uri="{FF2B5EF4-FFF2-40B4-BE49-F238E27FC236}">
              <a16:creationId xmlns:a16="http://schemas.microsoft.com/office/drawing/2014/main" id="{5D16B96F-3123-45D6-BF5B-36546D8E637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71" name="Shape 3">
          <a:extLst>
            <a:ext uri="{FF2B5EF4-FFF2-40B4-BE49-F238E27FC236}">
              <a16:creationId xmlns:a16="http://schemas.microsoft.com/office/drawing/2014/main" id="{B54FEBC2-2E43-4836-9CCD-067B3BEDFDF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72" name="Shape 3">
          <a:extLst>
            <a:ext uri="{FF2B5EF4-FFF2-40B4-BE49-F238E27FC236}">
              <a16:creationId xmlns:a16="http://schemas.microsoft.com/office/drawing/2014/main" id="{3E8D32D5-A147-410F-9E57-27A83697447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73" name="Shape 3">
          <a:extLst>
            <a:ext uri="{FF2B5EF4-FFF2-40B4-BE49-F238E27FC236}">
              <a16:creationId xmlns:a16="http://schemas.microsoft.com/office/drawing/2014/main" id="{3EDCDF1D-C5E6-4CDE-9B61-CC352B88EA9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74" name="Shape 3">
          <a:extLst>
            <a:ext uri="{FF2B5EF4-FFF2-40B4-BE49-F238E27FC236}">
              <a16:creationId xmlns:a16="http://schemas.microsoft.com/office/drawing/2014/main" id="{FF32E673-F272-4B90-874C-FCB0854354A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75" name="Shape 3">
          <a:extLst>
            <a:ext uri="{FF2B5EF4-FFF2-40B4-BE49-F238E27FC236}">
              <a16:creationId xmlns:a16="http://schemas.microsoft.com/office/drawing/2014/main" id="{C715A3DA-590E-4F30-AF6D-6D877F8079D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377</xdr:row>
      <xdr:rowOff>310445</xdr:rowOff>
    </xdr:from>
    <xdr:to>
      <xdr:col>8</xdr:col>
      <xdr:colOff>255411</xdr:colOff>
      <xdr:row>378</xdr:row>
      <xdr:rowOff>0</xdr:rowOff>
    </xdr:to>
    <xdr:sp macro="" textlink="">
      <xdr:nvSpPr>
        <xdr:cNvPr id="6476" name="Shape 3">
          <a:extLst>
            <a:ext uri="{FF2B5EF4-FFF2-40B4-BE49-F238E27FC236}">
              <a16:creationId xmlns:a16="http://schemas.microsoft.com/office/drawing/2014/main" id="{8803CC31-7E6D-4023-BE4E-9E6C2D50303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77" name="Shape 3">
          <a:extLst>
            <a:ext uri="{FF2B5EF4-FFF2-40B4-BE49-F238E27FC236}">
              <a16:creationId xmlns:a16="http://schemas.microsoft.com/office/drawing/2014/main" id="{DD86435D-E98B-4136-800F-65CDB08D6BC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78" name="Shape 3">
          <a:extLst>
            <a:ext uri="{FF2B5EF4-FFF2-40B4-BE49-F238E27FC236}">
              <a16:creationId xmlns:a16="http://schemas.microsoft.com/office/drawing/2014/main" id="{12B8CCAF-9920-447E-89A5-92D90F6C460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79" name="Shape 3">
          <a:extLst>
            <a:ext uri="{FF2B5EF4-FFF2-40B4-BE49-F238E27FC236}">
              <a16:creationId xmlns:a16="http://schemas.microsoft.com/office/drawing/2014/main" id="{6FAA34AA-6198-46C6-8A9A-297DF84613F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0" name="Shape 3">
          <a:extLst>
            <a:ext uri="{FF2B5EF4-FFF2-40B4-BE49-F238E27FC236}">
              <a16:creationId xmlns:a16="http://schemas.microsoft.com/office/drawing/2014/main" id="{A0C97134-F11F-4223-B69F-2BAE0F6BA8F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1" name="Shape 3">
          <a:extLst>
            <a:ext uri="{FF2B5EF4-FFF2-40B4-BE49-F238E27FC236}">
              <a16:creationId xmlns:a16="http://schemas.microsoft.com/office/drawing/2014/main" id="{62811A88-EC96-4A75-997D-A05F8999429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2" name="Shape 3">
          <a:extLst>
            <a:ext uri="{FF2B5EF4-FFF2-40B4-BE49-F238E27FC236}">
              <a16:creationId xmlns:a16="http://schemas.microsoft.com/office/drawing/2014/main" id="{57A57DD4-0344-4334-8C1F-CD3D5EE0692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3" name="Shape 3">
          <a:extLst>
            <a:ext uri="{FF2B5EF4-FFF2-40B4-BE49-F238E27FC236}">
              <a16:creationId xmlns:a16="http://schemas.microsoft.com/office/drawing/2014/main" id="{BD52C8DB-D7DB-4F74-B458-CE11B80D783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4" name="Shape 3">
          <a:extLst>
            <a:ext uri="{FF2B5EF4-FFF2-40B4-BE49-F238E27FC236}">
              <a16:creationId xmlns:a16="http://schemas.microsoft.com/office/drawing/2014/main" id="{BA86954E-EE05-479F-AD37-AC1E101308B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5" name="Shape 3">
          <a:extLst>
            <a:ext uri="{FF2B5EF4-FFF2-40B4-BE49-F238E27FC236}">
              <a16:creationId xmlns:a16="http://schemas.microsoft.com/office/drawing/2014/main" id="{72AAC2CF-6ED1-4549-B598-73F181D6788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6" name="Shape 3">
          <a:extLst>
            <a:ext uri="{FF2B5EF4-FFF2-40B4-BE49-F238E27FC236}">
              <a16:creationId xmlns:a16="http://schemas.microsoft.com/office/drawing/2014/main" id="{AF719E58-64F6-40B9-9990-B94A2BC3127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7" name="Shape 3">
          <a:extLst>
            <a:ext uri="{FF2B5EF4-FFF2-40B4-BE49-F238E27FC236}">
              <a16:creationId xmlns:a16="http://schemas.microsoft.com/office/drawing/2014/main" id="{2F85A681-3B44-4724-AFA2-9217872252B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8" name="Shape 3">
          <a:extLst>
            <a:ext uri="{FF2B5EF4-FFF2-40B4-BE49-F238E27FC236}">
              <a16:creationId xmlns:a16="http://schemas.microsoft.com/office/drawing/2014/main" id="{78EBD5A2-8B98-406C-B207-DA56161A46D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89" name="Shape 3">
          <a:extLst>
            <a:ext uri="{FF2B5EF4-FFF2-40B4-BE49-F238E27FC236}">
              <a16:creationId xmlns:a16="http://schemas.microsoft.com/office/drawing/2014/main" id="{A6823155-0524-4D6F-8560-73B735A8E1B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0" name="Shape 3">
          <a:extLst>
            <a:ext uri="{FF2B5EF4-FFF2-40B4-BE49-F238E27FC236}">
              <a16:creationId xmlns:a16="http://schemas.microsoft.com/office/drawing/2014/main" id="{7E2B3DBE-3D6B-41C2-905B-8DDCD9C560E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1" name="Shape 3">
          <a:extLst>
            <a:ext uri="{FF2B5EF4-FFF2-40B4-BE49-F238E27FC236}">
              <a16:creationId xmlns:a16="http://schemas.microsoft.com/office/drawing/2014/main" id="{C0C81A5B-E179-4DBD-95BB-04D9D1B94FD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2" name="Shape 3">
          <a:extLst>
            <a:ext uri="{FF2B5EF4-FFF2-40B4-BE49-F238E27FC236}">
              <a16:creationId xmlns:a16="http://schemas.microsoft.com/office/drawing/2014/main" id="{F9592DCD-2A1D-493D-A66C-5A3237991CA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3" name="Shape 3">
          <a:extLst>
            <a:ext uri="{FF2B5EF4-FFF2-40B4-BE49-F238E27FC236}">
              <a16:creationId xmlns:a16="http://schemas.microsoft.com/office/drawing/2014/main" id="{AF8640D0-9B47-448E-BA8D-42F3B303D1D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4" name="Shape 3">
          <a:extLst>
            <a:ext uri="{FF2B5EF4-FFF2-40B4-BE49-F238E27FC236}">
              <a16:creationId xmlns:a16="http://schemas.microsoft.com/office/drawing/2014/main" id="{D254B327-51C4-4A4E-9F7B-4F0B64BDA9F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5" name="Shape 3">
          <a:extLst>
            <a:ext uri="{FF2B5EF4-FFF2-40B4-BE49-F238E27FC236}">
              <a16:creationId xmlns:a16="http://schemas.microsoft.com/office/drawing/2014/main" id="{9C832E2B-D249-4A9C-95E6-1DC14F4E4A3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6" name="Shape 3">
          <a:extLst>
            <a:ext uri="{FF2B5EF4-FFF2-40B4-BE49-F238E27FC236}">
              <a16:creationId xmlns:a16="http://schemas.microsoft.com/office/drawing/2014/main" id="{B2C1E316-5EFE-488F-9B61-61AC5D12126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7" name="Shape 3">
          <a:extLst>
            <a:ext uri="{FF2B5EF4-FFF2-40B4-BE49-F238E27FC236}">
              <a16:creationId xmlns:a16="http://schemas.microsoft.com/office/drawing/2014/main" id="{BD0819EA-3E56-4B97-A2BE-253A408AB0D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8" name="Shape 3">
          <a:extLst>
            <a:ext uri="{FF2B5EF4-FFF2-40B4-BE49-F238E27FC236}">
              <a16:creationId xmlns:a16="http://schemas.microsoft.com/office/drawing/2014/main" id="{959E31E9-0549-4825-9DD0-30165D43BFE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499" name="Shape 3">
          <a:extLst>
            <a:ext uri="{FF2B5EF4-FFF2-40B4-BE49-F238E27FC236}">
              <a16:creationId xmlns:a16="http://schemas.microsoft.com/office/drawing/2014/main" id="{CCA2BDDF-FD77-44DD-A28F-B1421705A19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0" name="Shape 3">
          <a:extLst>
            <a:ext uri="{FF2B5EF4-FFF2-40B4-BE49-F238E27FC236}">
              <a16:creationId xmlns:a16="http://schemas.microsoft.com/office/drawing/2014/main" id="{EFE69B9F-5826-47E2-8D5C-4CF605CB90D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1" name="Shape 3">
          <a:extLst>
            <a:ext uri="{FF2B5EF4-FFF2-40B4-BE49-F238E27FC236}">
              <a16:creationId xmlns:a16="http://schemas.microsoft.com/office/drawing/2014/main" id="{A0867338-A8F1-4238-83BB-53831847338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2" name="Shape 3">
          <a:extLst>
            <a:ext uri="{FF2B5EF4-FFF2-40B4-BE49-F238E27FC236}">
              <a16:creationId xmlns:a16="http://schemas.microsoft.com/office/drawing/2014/main" id="{1BC197EE-FD3B-4CEB-AFF8-5A0DFD9BA79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3" name="Shape 3">
          <a:extLst>
            <a:ext uri="{FF2B5EF4-FFF2-40B4-BE49-F238E27FC236}">
              <a16:creationId xmlns:a16="http://schemas.microsoft.com/office/drawing/2014/main" id="{2D6355E2-13CE-438A-8792-A7C5CE76331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4" name="Shape 3">
          <a:extLst>
            <a:ext uri="{FF2B5EF4-FFF2-40B4-BE49-F238E27FC236}">
              <a16:creationId xmlns:a16="http://schemas.microsoft.com/office/drawing/2014/main" id="{81FFDB93-2DDD-43C3-A607-FDE7506C0C9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5" name="Shape 3">
          <a:extLst>
            <a:ext uri="{FF2B5EF4-FFF2-40B4-BE49-F238E27FC236}">
              <a16:creationId xmlns:a16="http://schemas.microsoft.com/office/drawing/2014/main" id="{FD433635-62D3-4F68-AD2E-390457FFD14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6" name="Shape 3">
          <a:extLst>
            <a:ext uri="{FF2B5EF4-FFF2-40B4-BE49-F238E27FC236}">
              <a16:creationId xmlns:a16="http://schemas.microsoft.com/office/drawing/2014/main" id="{7CC24262-EE49-471B-B270-9AF4C9D096E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7" name="Shape 3">
          <a:extLst>
            <a:ext uri="{FF2B5EF4-FFF2-40B4-BE49-F238E27FC236}">
              <a16:creationId xmlns:a16="http://schemas.microsoft.com/office/drawing/2014/main" id="{DA52CE06-D07A-4D7A-895C-71EAC4E0A07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8" name="Shape 3">
          <a:extLst>
            <a:ext uri="{FF2B5EF4-FFF2-40B4-BE49-F238E27FC236}">
              <a16:creationId xmlns:a16="http://schemas.microsoft.com/office/drawing/2014/main" id="{40C5D892-D118-4C32-8F22-56B127CD372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09" name="Shape 3">
          <a:extLst>
            <a:ext uri="{FF2B5EF4-FFF2-40B4-BE49-F238E27FC236}">
              <a16:creationId xmlns:a16="http://schemas.microsoft.com/office/drawing/2014/main" id="{A5B5B870-61E0-4015-A38D-FD94C500B6A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0" name="Shape 3">
          <a:extLst>
            <a:ext uri="{FF2B5EF4-FFF2-40B4-BE49-F238E27FC236}">
              <a16:creationId xmlns:a16="http://schemas.microsoft.com/office/drawing/2014/main" id="{3CA63E9A-B2A1-49AB-ACD1-AAF35B2DC11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1" name="Shape 3">
          <a:extLst>
            <a:ext uri="{FF2B5EF4-FFF2-40B4-BE49-F238E27FC236}">
              <a16:creationId xmlns:a16="http://schemas.microsoft.com/office/drawing/2014/main" id="{02B041CF-2FDC-4AEF-BAD9-C69A37F15EF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2" name="Shape 3">
          <a:extLst>
            <a:ext uri="{FF2B5EF4-FFF2-40B4-BE49-F238E27FC236}">
              <a16:creationId xmlns:a16="http://schemas.microsoft.com/office/drawing/2014/main" id="{7A4ED61B-4F17-4A03-8B7B-6CED64C28F7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3" name="Shape 3">
          <a:extLst>
            <a:ext uri="{FF2B5EF4-FFF2-40B4-BE49-F238E27FC236}">
              <a16:creationId xmlns:a16="http://schemas.microsoft.com/office/drawing/2014/main" id="{3B005D87-E6E4-435E-B6E3-A3094098500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4" name="Shape 3">
          <a:extLst>
            <a:ext uri="{FF2B5EF4-FFF2-40B4-BE49-F238E27FC236}">
              <a16:creationId xmlns:a16="http://schemas.microsoft.com/office/drawing/2014/main" id="{920DFD28-2DA7-418C-B390-1D85C6C5048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5" name="Shape 3">
          <a:extLst>
            <a:ext uri="{FF2B5EF4-FFF2-40B4-BE49-F238E27FC236}">
              <a16:creationId xmlns:a16="http://schemas.microsoft.com/office/drawing/2014/main" id="{8A438D6F-54F8-472F-9CA5-A16035CEA52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6" name="Shape 3">
          <a:extLst>
            <a:ext uri="{FF2B5EF4-FFF2-40B4-BE49-F238E27FC236}">
              <a16:creationId xmlns:a16="http://schemas.microsoft.com/office/drawing/2014/main" id="{CFFDBA34-9940-4B3B-A525-589843FAAFA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7" name="Shape 3">
          <a:extLst>
            <a:ext uri="{FF2B5EF4-FFF2-40B4-BE49-F238E27FC236}">
              <a16:creationId xmlns:a16="http://schemas.microsoft.com/office/drawing/2014/main" id="{9F97E88A-CC52-4128-BEC8-C8D8C3D51C4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8" name="Shape 3">
          <a:extLst>
            <a:ext uri="{FF2B5EF4-FFF2-40B4-BE49-F238E27FC236}">
              <a16:creationId xmlns:a16="http://schemas.microsoft.com/office/drawing/2014/main" id="{FAFBF91D-C6E6-48D9-AB23-685D3903D0B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19" name="Shape 3">
          <a:extLst>
            <a:ext uri="{FF2B5EF4-FFF2-40B4-BE49-F238E27FC236}">
              <a16:creationId xmlns:a16="http://schemas.microsoft.com/office/drawing/2014/main" id="{C6896BEA-0D87-4CCA-AD0D-FC4C24537D5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0" name="Shape 3">
          <a:extLst>
            <a:ext uri="{FF2B5EF4-FFF2-40B4-BE49-F238E27FC236}">
              <a16:creationId xmlns:a16="http://schemas.microsoft.com/office/drawing/2014/main" id="{22E0AA84-F4E2-41AC-B16D-E7933320939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1" name="Shape 3">
          <a:extLst>
            <a:ext uri="{FF2B5EF4-FFF2-40B4-BE49-F238E27FC236}">
              <a16:creationId xmlns:a16="http://schemas.microsoft.com/office/drawing/2014/main" id="{BF283853-E878-4D58-BB8E-479364B1A40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2" name="Shape 3">
          <a:extLst>
            <a:ext uri="{FF2B5EF4-FFF2-40B4-BE49-F238E27FC236}">
              <a16:creationId xmlns:a16="http://schemas.microsoft.com/office/drawing/2014/main" id="{B90C62EB-4CC1-46AC-96B7-A29C478C1BC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3" name="Shape 3">
          <a:extLst>
            <a:ext uri="{FF2B5EF4-FFF2-40B4-BE49-F238E27FC236}">
              <a16:creationId xmlns:a16="http://schemas.microsoft.com/office/drawing/2014/main" id="{6549D78D-1A99-4272-AA2F-27AD9BA1FFF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4" name="Shape 3">
          <a:extLst>
            <a:ext uri="{FF2B5EF4-FFF2-40B4-BE49-F238E27FC236}">
              <a16:creationId xmlns:a16="http://schemas.microsoft.com/office/drawing/2014/main" id="{C11EF602-FF32-486E-9C94-1C1ACA244D5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5" name="Shape 3">
          <a:extLst>
            <a:ext uri="{FF2B5EF4-FFF2-40B4-BE49-F238E27FC236}">
              <a16:creationId xmlns:a16="http://schemas.microsoft.com/office/drawing/2014/main" id="{48308361-4AAC-45C7-AC5B-6DAAD8F3DD4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6" name="Shape 3">
          <a:extLst>
            <a:ext uri="{FF2B5EF4-FFF2-40B4-BE49-F238E27FC236}">
              <a16:creationId xmlns:a16="http://schemas.microsoft.com/office/drawing/2014/main" id="{102A8EFC-8722-4FC9-82CA-813FDB5DA96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7" name="Shape 3">
          <a:extLst>
            <a:ext uri="{FF2B5EF4-FFF2-40B4-BE49-F238E27FC236}">
              <a16:creationId xmlns:a16="http://schemas.microsoft.com/office/drawing/2014/main" id="{23A934A6-7D95-4F1C-8D84-6948FAADC5E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8" name="Shape 3">
          <a:extLst>
            <a:ext uri="{FF2B5EF4-FFF2-40B4-BE49-F238E27FC236}">
              <a16:creationId xmlns:a16="http://schemas.microsoft.com/office/drawing/2014/main" id="{D5475FD2-464B-4E65-BF7C-BC48735DB1C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29" name="Shape 3">
          <a:extLst>
            <a:ext uri="{FF2B5EF4-FFF2-40B4-BE49-F238E27FC236}">
              <a16:creationId xmlns:a16="http://schemas.microsoft.com/office/drawing/2014/main" id="{002607E6-6AF7-4BEF-BE02-D2B8CB6B7C7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0" name="Shape 3">
          <a:extLst>
            <a:ext uri="{FF2B5EF4-FFF2-40B4-BE49-F238E27FC236}">
              <a16:creationId xmlns:a16="http://schemas.microsoft.com/office/drawing/2014/main" id="{7651EAA7-2DB3-4BCE-AE54-AFBBC505010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1" name="Shape 3">
          <a:extLst>
            <a:ext uri="{FF2B5EF4-FFF2-40B4-BE49-F238E27FC236}">
              <a16:creationId xmlns:a16="http://schemas.microsoft.com/office/drawing/2014/main" id="{42DB0881-1142-4D8A-95A6-C1866528241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2" name="Shape 3">
          <a:extLst>
            <a:ext uri="{FF2B5EF4-FFF2-40B4-BE49-F238E27FC236}">
              <a16:creationId xmlns:a16="http://schemas.microsoft.com/office/drawing/2014/main" id="{66BC3A8D-01C4-4CBF-BF47-5E4085BF0DB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3" name="Shape 3">
          <a:extLst>
            <a:ext uri="{FF2B5EF4-FFF2-40B4-BE49-F238E27FC236}">
              <a16:creationId xmlns:a16="http://schemas.microsoft.com/office/drawing/2014/main" id="{C5F12E34-577D-46B4-B7CD-ADD1E19020C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4" name="Shape 3">
          <a:extLst>
            <a:ext uri="{FF2B5EF4-FFF2-40B4-BE49-F238E27FC236}">
              <a16:creationId xmlns:a16="http://schemas.microsoft.com/office/drawing/2014/main" id="{7BC3D73B-9E1D-4533-85A7-DE27E6FCFE7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5" name="Shape 3">
          <a:extLst>
            <a:ext uri="{FF2B5EF4-FFF2-40B4-BE49-F238E27FC236}">
              <a16:creationId xmlns:a16="http://schemas.microsoft.com/office/drawing/2014/main" id="{D7173009-4196-4AC9-9873-09A135C706D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6" name="Shape 3">
          <a:extLst>
            <a:ext uri="{FF2B5EF4-FFF2-40B4-BE49-F238E27FC236}">
              <a16:creationId xmlns:a16="http://schemas.microsoft.com/office/drawing/2014/main" id="{07F322CA-0E55-4AD0-94FC-6A6ED676EED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7" name="Shape 3">
          <a:extLst>
            <a:ext uri="{FF2B5EF4-FFF2-40B4-BE49-F238E27FC236}">
              <a16:creationId xmlns:a16="http://schemas.microsoft.com/office/drawing/2014/main" id="{AFF4B307-0F5F-4B20-83AC-2E8521B754A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8" name="Shape 3">
          <a:extLst>
            <a:ext uri="{FF2B5EF4-FFF2-40B4-BE49-F238E27FC236}">
              <a16:creationId xmlns:a16="http://schemas.microsoft.com/office/drawing/2014/main" id="{1237613E-AC38-4497-BE6A-EEF2DE8B767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39" name="Shape 3">
          <a:extLst>
            <a:ext uri="{FF2B5EF4-FFF2-40B4-BE49-F238E27FC236}">
              <a16:creationId xmlns:a16="http://schemas.microsoft.com/office/drawing/2014/main" id="{D9A237DD-8A17-4603-A389-18545B6F711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0" name="Shape 3">
          <a:extLst>
            <a:ext uri="{FF2B5EF4-FFF2-40B4-BE49-F238E27FC236}">
              <a16:creationId xmlns:a16="http://schemas.microsoft.com/office/drawing/2014/main" id="{A4C94E70-2B14-4F9C-8D67-EA59E4F2448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1" name="Shape 3">
          <a:extLst>
            <a:ext uri="{FF2B5EF4-FFF2-40B4-BE49-F238E27FC236}">
              <a16:creationId xmlns:a16="http://schemas.microsoft.com/office/drawing/2014/main" id="{B95FE44B-1053-4788-AA24-9D8E449800F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2" name="Shape 3">
          <a:extLst>
            <a:ext uri="{FF2B5EF4-FFF2-40B4-BE49-F238E27FC236}">
              <a16:creationId xmlns:a16="http://schemas.microsoft.com/office/drawing/2014/main" id="{FDA7C12A-1FD8-4B66-854F-31E13233D0E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3" name="Shape 3">
          <a:extLst>
            <a:ext uri="{FF2B5EF4-FFF2-40B4-BE49-F238E27FC236}">
              <a16:creationId xmlns:a16="http://schemas.microsoft.com/office/drawing/2014/main" id="{73EFD4C7-6F18-4B0B-87A1-6BD616E5FAB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4" name="Shape 3">
          <a:extLst>
            <a:ext uri="{FF2B5EF4-FFF2-40B4-BE49-F238E27FC236}">
              <a16:creationId xmlns:a16="http://schemas.microsoft.com/office/drawing/2014/main" id="{40C0717C-B58A-4675-BE44-D657D1691FF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5" name="Shape 3">
          <a:extLst>
            <a:ext uri="{FF2B5EF4-FFF2-40B4-BE49-F238E27FC236}">
              <a16:creationId xmlns:a16="http://schemas.microsoft.com/office/drawing/2014/main" id="{6EECC09A-CF3E-4199-BDF7-0534CFBC0E8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6" name="Shape 3">
          <a:extLst>
            <a:ext uri="{FF2B5EF4-FFF2-40B4-BE49-F238E27FC236}">
              <a16:creationId xmlns:a16="http://schemas.microsoft.com/office/drawing/2014/main" id="{F7C17DE4-2FC2-452E-AC47-5DE05B65135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7" name="Shape 3">
          <a:extLst>
            <a:ext uri="{FF2B5EF4-FFF2-40B4-BE49-F238E27FC236}">
              <a16:creationId xmlns:a16="http://schemas.microsoft.com/office/drawing/2014/main" id="{B8A36C9D-F52F-476E-8058-514931EA30C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8" name="Shape 3">
          <a:extLst>
            <a:ext uri="{FF2B5EF4-FFF2-40B4-BE49-F238E27FC236}">
              <a16:creationId xmlns:a16="http://schemas.microsoft.com/office/drawing/2014/main" id="{092297F3-B77F-4624-84F4-7214B553FF9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49" name="Shape 3">
          <a:extLst>
            <a:ext uri="{FF2B5EF4-FFF2-40B4-BE49-F238E27FC236}">
              <a16:creationId xmlns:a16="http://schemas.microsoft.com/office/drawing/2014/main" id="{08748237-41E5-46B5-8AD9-4716B294CA4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0" name="Shape 3">
          <a:extLst>
            <a:ext uri="{FF2B5EF4-FFF2-40B4-BE49-F238E27FC236}">
              <a16:creationId xmlns:a16="http://schemas.microsoft.com/office/drawing/2014/main" id="{1D2C2CE3-923A-45C5-8B5F-D5C46E22A57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1" name="Shape 3">
          <a:extLst>
            <a:ext uri="{FF2B5EF4-FFF2-40B4-BE49-F238E27FC236}">
              <a16:creationId xmlns:a16="http://schemas.microsoft.com/office/drawing/2014/main" id="{80E1400F-8925-453C-B194-F030B4A25BF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2" name="Shape 3">
          <a:extLst>
            <a:ext uri="{FF2B5EF4-FFF2-40B4-BE49-F238E27FC236}">
              <a16:creationId xmlns:a16="http://schemas.microsoft.com/office/drawing/2014/main" id="{CA5A7B01-3A87-461D-9110-B698DFD9D37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3" name="Shape 3">
          <a:extLst>
            <a:ext uri="{FF2B5EF4-FFF2-40B4-BE49-F238E27FC236}">
              <a16:creationId xmlns:a16="http://schemas.microsoft.com/office/drawing/2014/main" id="{25F75BCC-47B4-470A-8B0A-FAE604A49CA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4" name="Shape 3">
          <a:extLst>
            <a:ext uri="{FF2B5EF4-FFF2-40B4-BE49-F238E27FC236}">
              <a16:creationId xmlns:a16="http://schemas.microsoft.com/office/drawing/2014/main" id="{F9039961-EB67-44F9-924E-E0C13EC79FE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5" name="Shape 3">
          <a:extLst>
            <a:ext uri="{FF2B5EF4-FFF2-40B4-BE49-F238E27FC236}">
              <a16:creationId xmlns:a16="http://schemas.microsoft.com/office/drawing/2014/main" id="{EB22CBAC-8BE1-44ED-A24F-A5F1F8E166D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6" name="Shape 3">
          <a:extLst>
            <a:ext uri="{FF2B5EF4-FFF2-40B4-BE49-F238E27FC236}">
              <a16:creationId xmlns:a16="http://schemas.microsoft.com/office/drawing/2014/main" id="{79A390A2-E30E-47F3-A741-358E18D5A27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7" name="Shape 3">
          <a:extLst>
            <a:ext uri="{FF2B5EF4-FFF2-40B4-BE49-F238E27FC236}">
              <a16:creationId xmlns:a16="http://schemas.microsoft.com/office/drawing/2014/main" id="{303073CD-67A9-40E2-A6D5-647ADFC3DE9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8" name="Shape 3">
          <a:extLst>
            <a:ext uri="{FF2B5EF4-FFF2-40B4-BE49-F238E27FC236}">
              <a16:creationId xmlns:a16="http://schemas.microsoft.com/office/drawing/2014/main" id="{E87A8170-3165-4292-AC9C-98FF3E29413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59" name="Shape 3">
          <a:extLst>
            <a:ext uri="{FF2B5EF4-FFF2-40B4-BE49-F238E27FC236}">
              <a16:creationId xmlns:a16="http://schemas.microsoft.com/office/drawing/2014/main" id="{944CDA19-D16A-4DDC-BD21-8F078EFD2DF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0" name="Shape 3">
          <a:extLst>
            <a:ext uri="{FF2B5EF4-FFF2-40B4-BE49-F238E27FC236}">
              <a16:creationId xmlns:a16="http://schemas.microsoft.com/office/drawing/2014/main" id="{D56E27F1-8A4A-4E3D-86ED-8FCE893803A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1" name="Shape 3">
          <a:extLst>
            <a:ext uri="{FF2B5EF4-FFF2-40B4-BE49-F238E27FC236}">
              <a16:creationId xmlns:a16="http://schemas.microsoft.com/office/drawing/2014/main" id="{CC36CE97-EC2B-4D98-BD6F-381AE51B504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2" name="Shape 3">
          <a:extLst>
            <a:ext uri="{FF2B5EF4-FFF2-40B4-BE49-F238E27FC236}">
              <a16:creationId xmlns:a16="http://schemas.microsoft.com/office/drawing/2014/main" id="{40B07AA8-33B0-4658-A5C9-4E0B938D2AC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3" name="Shape 3">
          <a:extLst>
            <a:ext uri="{FF2B5EF4-FFF2-40B4-BE49-F238E27FC236}">
              <a16:creationId xmlns:a16="http://schemas.microsoft.com/office/drawing/2014/main" id="{EA12589E-26D2-4202-B214-D63835950D3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4" name="Shape 3">
          <a:extLst>
            <a:ext uri="{FF2B5EF4-FFF2-40B4-BE49-F238E27FC236}">
              <a16:creationId xmlns:a16="http://schemas.microsoft.com/office/drawing/2014/main" id="{400046F7-CF42-4001-B141-D30226AAD01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5" name="Shape 3">
          <a:extLst>
            <a:ext uri="{FF2B5EF4-FFF2-40B4-BE49-F238E27FC236}">
              <a16:creationId xmlns:a16="http://schemas.microsoft.com/office/drawing/2014/main" id="{2E38A4EB-6DD0-4733-9BE1-042C1037214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6" name="Shape 3">
          <a:extLst>
            <a:ext uri="{FF2B5EF4-FFF2-40B4-BE49-F238E27FC236}">
              <a16:creationId xmlns:a16="http://schemas.microsoft.com/office/drawing/2014/main" id="{7FD5D697-1851-4A93-BB66-3AB78B31E05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7" name="Shape 3">
          <a:extLst>
            <a:ext uri="{FF2B5EF4-FFF2-40B4-BE49-F238E27FC236}">
              <a16:creationId xmlns:a16="http://schemas.microsoft.com/office/drawing/2014/main" id="{F89471BA-43E5-4F68-97CF-4A973FC1FB0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8" name="Shape 3">
          <a:extLst>
            <a:ext uri="{FF2B5EF4-FFF2-40B4-BE49-F238E27FC236}">
              <a16:creationId xmlns:a16="http://schemas.microsoft.com/office/drawing/2014/main" id="{90054823-91CF-4204-A066-855D61FAA91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69" name="Shape 3">
          <a:extLst>
            <a:ext uri="{FF2B5EF4-FFF2-40B4-BE49-F238E27FC236}">
              <a16:creationId xmlns:a16="http://schemas.microsoft.com/office/drawing/2014/main" id="{922C04AB-3F2C-4872-B470-B61DCE64311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0" name="Shape 3">
          <a:extLst>
            <a:ext uri="{FF2B5EF4-FFF2-40B4-BE49-F238E27FC236}">
              <a16:creationId xmlns:a16="http://schemas.microsoft.com/office/drawing/2014/main" id="{38AE1239-3881-4CE4-9BEA-A728EC79486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1" name="Shape 3">
          <a:extLst>
            <a:ext uri="{FF2B5EF4-FFF2-40B4-BE49-F238E27FC236}">
              <a16:creationId xmlns:a16="http://schemas.microsoft.com/office/drawing/2014/main" id="{4A20EA18-D3FC-4C77-9ED9-F43C5A01061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2" name="Shape 3">
          <a:extLst>
            <a:ext uri="{FF2B5EF4-FFF2-40B4-BE49-F238E27FC236}">
              <a16:creationId xmlns:a16="http://schemas.microsoft.com/office/drawing/2014/main" id="{FA55EA36-2C70-473C-A662-ED6FABAF9A0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3" name="Shape 3">
          <a:extLst>
            <a:ext uri="{FF2B5EF4-FFF2-40B4-BE49-F238E27FC236}">
              <a16:creationId xmlns:a16="http://schemas.microsoft.com/office/drawing/2014/main" id="{956E09A9-DF91-455B-B193-21C70E3CC68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4" name="Shape 3">
          <a:extLst>
            <a:ext uri="{FF2B5EF4-FFF2-40B4-BE49-F238E27FC236}">
              <a16:creationId xmlns:a16="http://schemas.microsoft.com/office/drawing/2014/main" id="{00187833-75C6-4B5B-88B2-767F983679F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5" name="Shape 3">
          <a:extLst>
            <a:ext uri="{FF2B5EF4-FFF2-40B4-BE49-F238E27FC236}">
              <a16:creationId xmlns:a16="http://schemas.microsoft.com/office/drawing/2014/main" id="{0AFCC432-F931-4AA2-BFA2-17343B68C37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6" name="Shape 3">
          <a:extLst>
            <a:ext uri="{FF2B5EF4-FFF2-40B4-BE49-F238E27FC236}">
              <a16:creationId xmlns:a16="http://schemas.microsoft.com/office/drawing/2014/main" id="{B370163E-3E19-4B02-9E42-48DA309BCF4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7" name="Shape 3">
          <a:extLst>
            <a:ext uri="{FF2B5EF4-FFF2-40B4-BE49-F238E27FC236}">
              <a16:creationId xmlns:a16="http://schemas.microsoft.com/office/drawing/2014/main" id="{C57DECD7-C953-484C-B07A-4CDC5511F69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8" name="Shape 3">
          <a:extLst>
            <a:ext uri="{FF2B5EF4-FFF2-40B4-BE49-F238E27FC236}">
              <a16:creationId xmlns:a16="http://schemas.microsoft.com/office/drawing/2014/main" id="{A34B9B41-8B5C-46E2-BCDB-F505EB21353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79" name="Shape 3">
          <a:extLst>
            <a:ext uri="{FF2B5EF4-FFF2-40B4-BE49-F238E27FC236}">
              <a16:creationId xmlns:a16="http://schemas.microsoft.com/office/drawing/2014/main" id="{619A5EAF-C3AC-413F-BD7E-4B1F55F5552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0" name="Shape 3">
          <a:extLst>
            <a:ext uri="{FF2B5EF4-FFF2-40B4-BE49-F238E27FC236}">
              <a16:creationId xmlns:a16="http://schemas.microsoft.com/office/drawing/2014/main" id="{4776D1F9-2979-4657-B6C3-8B512D1FEE2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1" name="Shape 3">
          <a:extLst>
            <a:ext uri="{FF2B5EF4-FFF2-40B4-BE49-F238E27FC236}">
              <a16:creationId xmlns:a16="http://schemas.microsoft.com/office/drawing/2014/main" id="{7F92FF8F-13B7-43C0-8EBB-3B447F8F319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2" name="Shape 3">
          <a:extLst>
            <a:ext uri="{FF2B5EF4-FFF2-40B4-BE49-F238E27FC236}">
              <a16:creationId xmlns:a16="http://schemas.microsoft.com/office/drawing/2014/main" id="{DDC41D9C-E780-40B9-A4C8-3F2F4C0EA3D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3" name="Shape 3">
          <a:extLst>
            <a:ext uri="{FF2B5EF4-FFF2-40B4-BE49-F238E27FC236}">
              <a16:creationId xmlns:a16="http://schemas.microsoft.com/office/drawing/2014/main" id="{6293E5DC-5874-414A-8040-1E402F77A91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4" name="Shape 3">
          <a:extLst>
            <a:ext uri="{FF2B5EF4-FFF2-40B4-BE49-F238E27FC236}">
              <a16:creationId xmlns:a16="http://schemas.microsoft.com/office/drawing/2014/main" id="{CDC5849A-B679-40AE-9C4A-F2CDFEEECC3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5" name="Shape 3">
          <a:extLst>
            <a:ext uri="{FF2B5EF4-FFF2-40B4-BE49-F238E27FC236}">
              <a16:creationId xmlns:a16="http://schemas.microsoft.com/office/drawing/2014/main" id="{ECA06E3F-2C9C-453C-BE32-E2CB8978709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6" name="Shape 3">
          <a:extLst>
            <a:ext uri="{FF2B5EF4-FFF2-40B4-BE49-F238E27FC236}">
              <a16:creationId xmlns:a16="http://schemas.microsoft.com/office/drawing/2014/main" id="{1E970893-8234-4031-8EE0-553C0B8DE9F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7" name="Shape 3">
          <a:extLst>
            <a:ext uri="{FF2B5EF4-FFF2-40B4-BE49-F238E27FC236}">
              <a16:creationId xmlns:a16="http://schemas.microsoft.com/office/drawing/2014/main" id="{18A80F82-F391-4658-8DBA-D6380125FF7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8" name="Shape 3">
          <a:extLst>
            <a:ext uri="{FF2B5EF4-FFF2-40B4-BE49-F238E27FC236}">
              <a16:creationId xmlns:a16="http://schemas.microsoft.com/office/drawing/2014/main" id="{49D42D70-5A24-4E03-871F-9F04A1024DE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89" name="Shape 3">
          <a:extLst>
            <a:ext uri="{FF2B5EF4-FFF2-40B4-BE49-F238E27FC236}">
              <a16:creationId xmlns:a16="http://schemas.microsoft.com/office/drawing/2014/main" id="{B148EA68-DB2C-47C4-B450-66200D6E0DD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0" name="Shape 3">
          <a:extLst>
            <a:ext uri="{FF2B5EF4-FFF2-40B4-BE49-F238E27FC236}">
              <a16:creationId xmlns:a16="http://schemas.microsoft.com/office/drawing/2014/main" id="{7B23F892-42FA-4F36-AF84-20BA0E66B0F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1" name="Shape 3">
          <a:extLst>
            <a:ext uri="{FF2B5EF4-FFF2-40B4-BE49-F238E27FC236}">
              <a16:creationId xmlns:a16="http://schemas.microsoft.com/office/drawing/2014/main" id="{053B1388-0679-4DC3-990C-54C380518F9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2" name="Shape 3">
          <a:extLst>
            <a:ext uri="{FF2B5EF4-FFF2-40B4-BE49-F238E27FC236}">
              <a16:creationId xmlns:a16="http://schemas.microsoft.com/office/drawing/2014/main" id="{25889340-8E9F-4E37-8028-72E73B06EA4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3" name="Shape 3">
          <a:extLst>
            <a:ext uri="{FF2B5EF4-FFF2-40B4-BE49-F238E27FC236}">
              <a16:creationId xmlns:a16="http://schemas.microsoft.com/office/drawing/2014/main" id="{0DCF9E4F-9370-4BE7-9554-9E204FE629D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4" name="Shape 3">
          <a:extLst>
            <a:ext uri="{FF2B5EF4-FFF2-40B4-BE49-F238E27FC236}">
              <a16:creationId xmlns:a16="http://schemas.microsoft.com/office/drawing/2014/main" id="{DE464161-A4E4-49F9-8587-87B68BF1A9C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5" name="Shape 3">
          <a:extLst>
            <a:ext uri="{FF2B5EF4-FFF2-40B4-BE49-F238E27FC236}">
              <a16:creationId xmlns:a16="http://schemas.microsoft.com/office/drawing/2014/main" id="{D5AE50D5-EC19-430B-A489-7673063E721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6" name="Shape 3">
          <a:extLst>
            <a:ext uri="{FF2B5EF4-FFF2-40B4-BE49-F238E27FC236}">
              <a16:creationId xmlns:a16="http://schemas.microsoft.com/office/drawing/2014/main" id="{F1372D49-2BBA-44FF-9B6C-AA09FC0474E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7" name="Shape 3">
          <a:extLst>
            <a:ext uri="{FF2B5EF4-FFF2-40B4-BE49-F238E27FC236}">
              <a16:creationId xmlns:a16="http://schemas.microsoft.com/office/drawing/2014/main" id="{1D41741F-5C49-4D89-85EB-59451431059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8" name="Shape 3">
          <a:extLst>
            <a:ext uri="{FF2B5EF4-FFF2-40B4-BE49-F238E27FC236}">
              <a16:creationId xmlns:a16="http://schemas.microsoft.com/office/drawing/2014/main" id="{7DA0D024-8629-4A8D-B23B-A47F49658ED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599" name="Shape 3">
          <a:extLst>
            <a:ext uri="{FF2B5EF4-FFF2-40B4-BE49-F238E27FC236}">
              <a16:creationId xmlns:a16="http://schemas.microsoft.com/office/drawing/2014/main" id="{C36CA386-D73A-4BF3-B4EF-AE5FC0C8A75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0" name="Shape 3">
          <a:extLst>
            <a:ext uri="{FF2B5EF4-FFF2-40B4-BE49-F238E27FC236}">
              <a16:creationId xmlns:a16="http://schemas.microsoft.com/office/drawing/2014/main" id="{27EBC838-D7EC-4E7F-999C-F17840D9B02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1" name="Shape 3">
          <a:extLst>
            <a:ext uri="{FF2B5EF4-FFF2-40B4-BE49-F238E27FC236}">
              <a16:creationId xmlns:a16="http://schemas.microsoft.com/office/drawing/2014/main" id="{C8A54A88-4C91-4933-AD96-4DD3430AB18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2" name="Shape 3">
          <a:extLst>
            <a:ext uri="{FF2B5EF4-FFF2-40B4-BE49-F238E27FC236}">
              <a16:creationId xmlns:a16="http://schemas.microsoft.com/office/drawing/2014/main" id="{892F9424-02D9-4948-99C9-2CB2A71F3E1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3" name="Shape 3">
          <a:extLst>
            <a:ext uri="{FF2B5EF4-FFF2-40B4-BE49-F238E27FC236}">
              <a16:creationId xmlns:a16="http://schemas.microsoft.com/office/drawing/2014/main" id="{3B4509C3-B4CC-4489-A399-D79A4F902CE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4" name="Shape 3">
          <a:extLst>
            <a:ext uri="{FF2B5EF4-FFF2-40B4-BE49-F238E27FC236}">
              <a16:creationId xmlns:a16="http://schemas.microsoft.com/office/drawing/2014/main" id="{1CB3EF2B-6E4A-4690-9FB4-A765045FC29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5" name="Shape 3">
          <a:extLst>
            <a:ext uri="{FF2B5EF4-FFF2-40B4-BE49-F238E27FC236}">
              <a16:creationId xmlns:a16="http://schemas.microsoft.com/office/drawing/2014/main" id="{7785FC64-0811-4D45-B8F0-F22947F8D64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6" name="Shape 3">
          <a:extLst>
            <a:ext uri="{FF2B5EF4-FFF2-40B4-BE49-F238E27FC236}">
              <a16:creationId xmlns:a16="http://schemas.microsoft.com/office/drawing/2014/main" id="{3235A8E7-0F26-4BA6-B88C-986DAFBB46B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7" name="Shape 3">
          <a:extLst>
            <a:ext uri="{FF2B5EF4-FFF2-40B4-BE49-F238E27FC236}">
              <a16:creationId xmlns:a16="http://schemas.microsoft.com/office/drawing/2014/main" id="{47D5ECDC-CB63-4E12-8DDE-896C9395A31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8" name="Shape 3">
          <a:extLst>
            <a:ext uri="{FF2B5EF4-FFF2-40B4-BE49-F238E27FC236}">
              <a16:creationId xmlns:a16="http://schemas.microsoft.com/office/drawing/2014/main" id="{E2139C11-F01A-4F39-A1FE-6D48B5EDC0A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09" name="Shape 3">
          <a:extLst>
            <a:ext uri="{FF2B5EF4-FFF2-40B4-BE49-F238E27FC236}">
              <a16:creationId xmlns:a16="http://schemas.microsoft.com/office/drawing/2014/main" id="{44B2B4FC-9313-4EC9-A059-E405A6A2982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10" name="Shape 3">
          <a:extLst>
            <a:ext uri="{FF2B5EF4-FFF2-40B4-BE49-F238E27FC236}">
              <a16:creationId xmlns:a16="http://schemas.microsoft.com/office/drawing/2014/main" id="{E7B8B431-41F8-476E-8297-631DB308815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11" name="Shape 3">
          <a:extLst>
            <a:ext uri="{FF2B5EF4-FFF2-40B4-BE49-F238E27FC236}">
              <a16:creationId xmlns:a16="http://schemas.microsoft.com/office/drawing/2014/main" id="{2B4DCA0D-5A3D-41C4-A13A-CCE7362FAD4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12" name="Shape 3">
          <a:extLst>
            <a:ext uri="{FF2B5EF4-FFF2-40B4-BE49-F238E27FC236}">
              <a16:creationId xmlns:a16="http://schemas.microsoft.com/office/drawing/2014/main" id="{9AE3D4AB-7848-48F7-970D-7B423AEC478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370</xdr:row>
      <xdr:rowOff>310445</xdr:rowOff>
    </xdr:from>
    <xdr:to>
      <xdr:col>8</xdr:col>
      <xdr:colOff>255411</xdr:colOff>
      <xdr:row>371</xdr:row>
      <xdr:rowOff>443089</xdr:rowOff>
    </xdr:to>
    <xdr:sp macro="" textlink="">
      <xdr:nvSpPr>
        <xdr:cNvPr id="6613" name="Shape 3">
          <a:extLst>
            <a:ext uri="{FF2B5EF4-FFF2-40B4-BE49-F238E27FC236}">
              <a16:creationId xmlns:a16="http://schemas.microsoft.com/office/drawing/2014/main" id="{8A21BBE6-1FC2-47B0-BAA4-4C57146936B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14" name="Shape 3">
          <a:extLst>
            <a:ext uri="{FF2B5EF4-FFF2-40B4-BE49-F238E27FC236}">
              <a16:creationId xmlns:a16="http://schemas.microsoft.com/office/drawing/2014/main" id="{F65F8FC2-EFF4-453E-BE87-91C9DFBC688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15" name="Shape 3">
          <a:extLst>
            <a:ext uri="{FF2B5EF4-FFF2-40B4-BE49-F238E27FC236}">
              <a16:creationId xmlns:a16="http://schemas.microsoft.com/office/drawing/2014/main" id="{A9F80A40-26D9-4250-B5D2-DC9484826D2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16" name="Shape 3">
          <a:extLst>
            <a:ext uri="{FF2B5EF4-FFF2-40B4-BE49-F238E27FC236}">
              <a16:creationId xmlns:a16="http://schemas.microsoft.com/office/drawing/2014/main" id="{B0C1F292-84FB-4970-AA44-D2FB8B7FCE1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17" name="Shape 3">
          <a:extLst>
            <a:ext uri="{FF2B5EF4-FFF2-40B4-BE49-F238E27FC236}">
              <a16:creationId xmlns:a16="http://schemas.microsoft.com/office/drawing/2014/main" id="{3739524E-A68C-4040-AC14-0EBBE2DBF73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18" name="Shape 3">
          <a:extLst>
            <a:ext uri="{FF2B5EF4-FFF2-40B4-BE49-F238E27FC236}">
              <a16:creationId xmlns:a16="http://schemas.microsoft.com/office/drawing/2014/main" id="{65FCA6D8-D116-42C3-A50C-886667CA179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19" name="Shape 3">
          <a:extLst>
            <a:ext uri="{FF2B5EF4-FFF2-40B4-BE49-F238E27FC236}">
              <a16:creationId xmlns:a16="http://schemas.microsoft.com/office/drawing/2014/main" id="{9A0AC30D-240B-4ADA-81B6-57E27F90585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0" name="Shape 3">
          <a:extLst>
            <a:ext uri="{FF2B5EF4-FFF2-40B4-BE49-F238E27FC236}">
              <a16:creationId xmlns:a16="http://schemas.microsoft.com/office/drawing/2014/main" id="{E0F5D8B5-9C74-4ED8-8BDD-21BC291763D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1" name="Shape 3">
          <a:extLst>
            <a:ext uri="{FF2B5EF4-FFF2-40B4-BE49-F238E27FC236}">
              <a16:creationId xmlns:a16="http://schemas.microsoft.com/office/drawing/2014/main" id="{F5BC65B9-4714-46CB-9E1B-88C4D72E61D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2" name="Shape 3">
          <a:extLst>
            <a:ext uri="{FF2B5EF4-FFF2-40B4-BE49-F238E27FC236}">
              <a16:creationId xmlns:a16="http://schemas.microsoft.com/office/drawing/2014/main" id="{068F9E75-BEA8-41D1-9DF6-028A331C2A4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3" name="Shape 3">
          <a:extLst>
            <a:ext uri="{FF2B5EF4-FFF2-40B4-BE49-F238E27FC236}">
              <a16:creationId xmlns:a16="http://schemas.microsoft.com/office/drawing/2014/main" id="{236733CC-0CE0-4F74-AC36-1DD151CCB17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4" name="Shape 3">
          <a:extLst>
            <a:ext uri="{FF2B5EF4-FFF2-40B4-BE49-F238E27FC236}">
              <a16:creationId xmlns:a16="http://schemas.microsoft.com/office/drawing/2014/main" id="{229A6C09-2D45-4A85-859E-ADBB7C8868F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5" name="Shape 3">
          <a:extLst>
            <a:ext uri="{FF2B5EF4-FFF2-40B4-BE49-F238E27FC236}">
              <a16:creationId xmlns:a16="http://schemas.microsoft.com/office/drawing/2014/main" id="{7103839A-BC26-4712-9F3B-655C6E2D71F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6" name="Shape 3">
          <a:extLst>
            <a:ext uri="{FF2B5EF4-FFF2-40B4-BE49-F238E27FC236}">
              <a16:creationId xmlns:a16="http://schemas.microsoft.com/office/drawing/2014/main" id="{BF7AEF46-54B8-426A-A51B-9B916E89FED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7" name="Shape 3">
          <a:extLst>
            <a:ext uri="{FF2B5EF4-FFF2-40B4-BE49-F238E27FC236}">
              <a16:creationId xmlns:a16="http://schemas.microsoft.com/office/drawing/2014/main" id="{7D14FA51-7AC5-433B-A055-8233246D4D3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8" name="Shape 3">
          <a:extLst>
            <a:ext uri="{FF2B5EF4-FFF2-40B4-BE49-F238E27FC236}">
              <a16:creationId xmlns:a16="http://schemas.microsoft.com/office/drawing/2014/main" id="{D4288B4C-1C1F-468B-B975-B854DF8DF24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29" name="Shape 3">
          <a:extLst>
            <a:ext uri="{FF2B5EF4-FFF2-40B4-BE49-F238E27FC236}">
              <a16:creationId xmlns:a16="http://schemas.microsoft.com/office/drawing/2014/main" id="{D4C5FAE7-0429-4165-AAA2-F8307D3AAFD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0" name="Shape 3">
          <a:extLst>
            <a:ext uri="{FF2B5EF4-FFF2-40B4-BE49-F238E27FC236}">
              <a16:creationId xmlns:a16="http://schemas.microsoft.com/office/drawing/2014/main" id="{D05B9C4E-6DDB-4A88-A392-7F2F8EE5F30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1" name="Shape 3">
          <a:extLst>
            <a:ext uri="{FF2B5EF4-FFF2-40B4-BE49-F238E27FC236}">
              <a16:creationId xmlns:a16="http://schemas.microsoft.com/office/drawing/2014/main" id="{6762A756-AE50-48DC-9816-9A36EBFDCD3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2" name="Shape 3">
          <a:extLst>
            <a:ext uri="{FF2B5EF4-FFF2-40B4-BE49-F238E27FC236}">
              <a16:creationId xmlns:a16="http://schemas.microsoft.com/office/drawing/2014/main" id="{4E77F876-4A44-4A4C-8204-8CC2F9EFF60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3" name="Shape 3">
          <a:extLst>
            <a:ext uri="{FF2B5EF4-FFF2-40B4-BE49-F238E27FC236}">
              <a16:creationId xmlns:a16="http://schemas.microsoft.com/office/drawing/2014/main" id="{D21853BE-91E4-4E57-B1BF-4EE0940E2C1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4" name="Shape 3">
          <a:extLst>
            <a:ext uri="{FF2B5EF4-FFF2-40B4-BE49-F238E27FC236}">
              <a16:creationId xmlns:a16="http://schemas.microsoft.com/office/drawing/2014/main" id="{CA188C3E-B63A-4416-91BA-C158992A8D2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5" name="Shape 3">
          <a:extLst>
            <a:ext uri="{FF2B5EF4-FFF2-40B4-BE49-F238E27FC236}">
              <a16:creationId xmlns:a16="http://schemas.microsoft.com/office/drawing/2014/main" id="{8A96C389-BB81-4C1A-881D-0346F377723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6" name="Shape 3">
          <a:extLst>
            <a:ext uri="{FF2B5EF4-FFF2-40B4-BE49-F238E27FC236}">
              <a16:creationId xmlns:a16="http://schemas.microsoft.com/office/drawing/2014/main" id="{68D930B3-1802-4B63-9FA4-E535F71004E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7" name="Shape 3">
          <a:extLst>
            <a:ext uri="{FF2B5EF4-FFF2-40B4-BE49-F238E27FC236}">
              <a16:creationId xmlns:a16="http://schemas.microsoft.com/office/drawing/2014/main" id="{2CD53AA7-6CF4-4936-A726-F34F2992CD3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8" name="Shape 3">
          <a:extLst>
            <a:ext uri="{FF2B5EF4-FFF2-40B4-BE49-F238E27FC236}">
              <a16:creationId xmlns:a16="http://schemas.microsoft.com/office/drawing/2014/main" id="{8D96C6D2-853B-4C30-A08A-5A881009500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39" name="Shape 3">
          <a:extLst>
            <a:ext uri="{FF2B5EF4-FFF2-40B4-BE49-F238E27FC236}">
              <a16:creationId xmlns:a16="http://schemas.microsoft.com/office/drawing/2014/main" id="{41CAA072-84FB-4533-AA8D-AE37E5360ED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0" name="Shape 3">
          <a:extLst>
            <a:ext uri="{FF2B5EF4-FFF2-40B4-BE49-F238E27FC236}">
              <a16:creationId xmlns:a16="http://schemas.microsoft.com/office/drawing/2014/main" id="{C12C112A-F407-487B-9672-9B6466F3914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1" name="Shape 3">
          <a:extLst>
            <a:ext uri="{FF2B5EF4-FFF2-40B4-BE49-F238E27FC236}">
              <a16:creationId xmlns:a16="http://schemas.microsoft.com/office/drawing/2014/main" id="{AC8DE88C-EEB3-451C-AE6A-629FF5FEA81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2" name="Shape 3">
          <a:extLst>
            <a:ext uri="{FF2B5EF4-FFF2-40B4-BE49-F238E27FC236}">
              <a16:creationId xmlns:a16="http://schemas.microsoft.com/office/drawing/2014/main" id="{631D024C-ED4D-474B-A526-2BE763FF72A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3" name="Shape 3">
          <a:extLst>
            <a:ext uri="{FF2B5EF4-FFF2-40B4-BE49-F238E27FC236}">
              <a16:creationId xmlns:a16="http://schemas.microsoft.com/office/drawing/2014/main" id="{6EAA25DB-0AF5-47E8-9D7E-95D0250904C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4" name="Shape 3">
          <a:extLst>
            <a:ext uri="{FF2B5EF4-FFF2-40B4-BE49-F238E27FC236}">
              <a16:creationId xmlns:a16="http://schemas.microsoft.com/office/drawing/2014/main" id="{3FBFFB03-FD4B-44E3-AF39-6D9BAC04A7F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5" name="Shape 3">
          <a:extLst>
            <a:ext uri="{FF2B5EF4-FFF2-40B4-BE49-F238E27FC236}">
              <a16:creationId xmlns:a16="http://schemas.microsoft.com/office/drawing/2014/main" id="{16B1F804-21DD-491C-9106-DB0932C069A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6" name="Shape 3">
          <a:extLst>
            <a:ext uri="{FF2B5EF4-FFF2-40B4-BE49-F238E27FC236}">
              <a16:creationId xmlns:a16="http://schemas.microsoft.com/office/drawing/2014/main" id="{3B62796D-280D-414C-A709-9952C124B78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7" name="Shape 3">
          <a:extLst>
            <a:ext uri="{FF2B5EF4-FFF2-40B4-BE49-F238E27FC236}">
              <a16:creationId xmlns:a16="http://schemas.microsoft.com/office/drawing/2014/main" id="{43ED534E-8020-4128-9715-F17C674A1B0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8" name="Shape 3">
          <a:extLst>
            <a:ext uri="{FF2B5EF4-FFF2-40B4-BE49-F238E27FC236}">
              <a16:creationId xmlns:a16="http://schemas.microsoft.com/office/drawing/2014/main" id="{DE06600E-2B35-478D-88A6-7924EA98493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49" name="Shape 3">
          <a:extLst>
            <a:ext uri="{FF2B5EF4-FFF2-40B4-BE49-F238E27FC236}">
              <a16:creationId xmlns:a16="http://schemas.microsoft.com/office/drawing/2014/main" id="{753997BE-AE51-4BD3-88AE-1BC24D230E0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0" name="Shape 3">
          <a:extLst>
            <a:ext uri="{FF2B5EF4-FFF2-40B4-BE49-F238E27FC236}">
              <a16:creationId xmlns:a16="http://schemas.microsoft.com/office/drawing/2014/main" id="{89D62A1F-884D-42A1-A49E-D6A720C7638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1" name="Shape 3">
          <a:extLst>
            <a:ext uri="{FF2B5EF4-FFF2-40B4-BE49-F238E27FC236}">
              <a16:creationId xmlns:a16="http://schemas.microsoft.com/office/drawing/2014/main" id="{54211EFE-54A2-424F-9DBE-12BFBBFA4CC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2" name="Shape 3">
          <a:extLst>
            <a:ext uri="{FF2B5EF4-FFF2-40B4-BE49-F238E27FC236}">
              <a16:creationId xmlns:a16="http://schemas.microsoft.com/office/drawing/2014/main" id="{3A47E673-57E3-4DB6-9069-C162FA3282A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3" name="Shape 3">
          <a:extLst>
            <a:ext uri="{FF2B5EF4-FFF2-40B4-BE49-F238E27FC236}">
              <a16:creationId xmlns:a16="http://schemas.microsoft.com/office/drawing/2014/main" id="{C68C8EE7-8DE2-4F63-A94C-87DFA98029F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4" name="Shape 3">
          <a:extLst>
            <a:ext uri="{FF2B5EF4-FFF2-40B4-BE49-F238E27FC236}">
              <a16:creationId xmlns:a16="http://schemas.microsoft.com/office/drawing/2014/main" id="{51430CFA-74BC-4F9F-8E8D-9F0FC8DE606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5" name="Shape 3">
          <a:extLst>
            <a:ext uri="{FF2B5EF4-FFF2-40B4-BE49-F238E27FC236}">
              <a16:creationId xmlns:a16="http://schemas.microsoft.com/office/drawing/2014/main" id="{FB8A7A58-E7FD-49ED-82BD-C36CE283AD5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6" name="Shape 3">
          <a:extLst>
            <a:ext uri="{FF2B5EF4-FFF2-40B4-BE49-F238E27FC236}">
              <a16:creationId xmlns:a16="http://schemas.microsoft.com/office/drawing/2014/main" id="{9F276C29-7402-40D9-8165-C2D43D3821E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7" name="Shape 3">
          <a:extLst>
            <a:ext uri="{FF2B5EF4-FFF2-40B4-BE49-F238E27FC236}">
              <a16:creationId xmlns:a16="http://schemas.microsoft.com/office/drawing/2014/main" id="{D2DE2C50-AE17-42D6-B23B-6EC651ECE10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8" name="Shape 3">
          <a:extLst>
            <a:ext uri="{FF2B5EF4-FFF2-40B4-BE49-F238E27FC236}">
              <a16:creationId xmlns:a16="http://schemas.microsoft.com/office/drawing/2014/main" id="{015D3BAE-116B-4A38-B102-762C304C883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59" name="Shape 3">
          <a:extLst>
            <a:ext uri="{FF2B5EF4-FFF2-40B4-BE49-F238E27FC236}">
              <a16:creationId xmlns:a16="http://schemas.microsoft.com/office/drawing/2014/main" id="{59CF1B13-E949-4CB2-9AA9-F34F8864A32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0" name="Shape 3">
          <a:extLst>
            <a:ext uri="{FF2B5EF4-FFF2-40B4-BE49-F238E27FC236}">
              <a16:creationId xmlns:a16="http://schemas.microsoft.com/office/drawing/2014/main" id="{9219A1D6-0D98-4E37-9558-A5088AE8B7F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1" name="Shape 3">
          <a:extLst>
            <a:ext uri="{FF2B5EF4-FFF2-40B4-BE49-F238E27FC236}">
              <a16:creationId xmlns:a16="http://schemas.microsoft.com/office/drawing/2014/main" id="{7BC2950C-89C5-449E-8937-648044DFBB7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2" name="Shape 3">
          <a:extLst>
            <a:ext uri="{FF2B5EF4-FFF2-40B4-BE49-F238E27FC236}">
              <a16:creationId xmlns:a16="http://schemas.microsoft.com/office/drawing/2014/main" id="{A36034AD-E312-4B63-A5E2-077F632982A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3" name="Shape 3">
          <a:extLst>
            <a:ext uri="{FF2B5EF4-FFF2-40B4-BE49-F238E27FC236}">
              <a16:creationId xmlns:a16="http://schemas.microsoft.com/office/drawing/2014/main" id="{CA138B0E-6A0B-474E-A6D0-A47CBD366BF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4" name="Shape 3">
          <a:extLst>
            <a:ext uri="{FF2B5EF4-FFF2-40B4-BE49-F238E27FC236}">
              <a16:creationId xmlns:a16="http://schemas.microsoft.com/office/drawing/2014/main" id="{69EB160E-601F-4B87-8E88-BA0C831EF33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5" name="Shape 3">
          <a:extLst>
            <a:ext uri="{FF2B5EF4-FFF2-40B4-BE49-F238E27FC236}">
              <a16:creationId xmlns:a16="http://schemas.microsoft.com/office/drawing/2014/main" id="{5CCE7646-DD11-4A3E-AD84-8E3F4356F95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6" name="Shape 3">
          <a:extLst>
            <a:ext uri="{FF2B5EF4-FFF2-40B4-BE49-F238E27FC236}">
              <a16:creationId xmlns:a16="http://schemas.microsoft.com/office/drawing/2014/main" id="{D21AD04C-D45B-4C83-9F38-16F2E862FFC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7" name="Shape 3">
          <a:extLst>
            <a:ext uri="{FF2B5EF4-FFF2-40B4-BE49-F238E27FC236}">
              <a16:creationId xmlns:a16="http://schemas.microsoft.com/office/drawing/2014/main" id="{4D9F4C07-8B22-4B43-8F14-F6B1CAC54A2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8" name="Shape 3">
          <a:extLst>
            <a:ext uri="{FF2B5EF4-FFF2-40B4-BE49-F238E27FC236}">
              <a16:creationId xmlns:a16="http://schemas.microsoft.com/office/drawing/2014/main" id="{F931A607-0725-48FC-AC45-49A2EEF278B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69" name="Shape 3">
          <a:extLst>
            <a:ext uri="{FF2B5EF4-FFF2-40B4-BE49-F238E27FC236}">
              <a16:creationId xmlns:a16="http://schemas.microsoft.com/office/drawing/2014/main" id="{478A67D4-EACE-421D-A4B4-74AC76FF5F0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0" name="Shape 3">
          <a:extLst>
            <a:ext uri="{FF2B5EF4-FFF2-40B4-BE49-F238E27FC236}">
              <a16:creationId xmlns:a16="http://schemas.microsoft.com/office/drawing/2014/main" id="{8F985B66-B4C8-49A7-B279-F7F93FE5959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1" name="Shape 3">
          <a:extLst>
            <a:ext uri="{FF2B5EF4-FFF2-40B4-BE49-F238E27FC236}">
              <a16:creationId xmlns:a16="http://schemas.microsoft.com/office/drawing/2014/main" id="{CA72A9C8-9D56-49FF-AB08-84128D14AD2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2" name="Shape 3">
          <a:extLst>
            <a:ext uri="{FF2B5EF4-FFF2-40B4-BE49-F238E27FC236}">
              <a16:creationId xmlns:a16="http://schemas.microsoft.com/office/drawing/2014/main" id="{FD8115FC-B442-4A30-98D4-D8CC43D0602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3" name="Shape 3">
          <a:extLst>
            <a:ext uri="{FF2B5EF4-FFF2-40B4-BE49-F238E27FC236}">
              <a16:creationId xmlns:a16="http://schemas.microsoft.com/office/drawing/2014/main" id="{1338BCA3-56A0-4884-A72F-CEF84F0F3F8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4" name="Shape 3">
          <a:extLst>
            <a:ext uri="{FF2B5EF4-FFF2-40B4-BE49-F238E27FC236}">
              <a16:creationId xmlns:a16="http://schemas.microsoft.com/office/drawing/2014/main" id="{E212B2FB-C3EB-4DA6-917F-BA3657A0487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5" name="Shape 3">
          <a:extLst>
            <a:ext uri="{FF2B5EF4-FFF2-40B4-BE49-F238E27FC236}">
              <a16:creationId xmlns:a16="http://schemas.microsoft.com/office/drawing/2014/main" id="{D59ACC63-D1BA-4050-8CCC-0DA35A4ABDC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6" name="Shape 3">
          <a:extLst>
            <a:ext uri="{FF2B5EF4-FFF2-40B4-BE49-F238E27FC236}">
              <a16:creationId xmlns:a16="http://schemas.microsoft.com/office/drawing/2014/main" id="{3678E220-EA08-436E-AD13-C040BF5C6F2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7" name="Shape 3">
          <a:extLst>
            <a:ext uri="{FF2B5EF4-FFF2-40B4-BE49-F238E27FC236}">
              <a16:creationId xmlns:a16="http://schemas.microsoft.com/office/drawing/2014/main" id="{2BD9C0DA-3C45-459D-8C9F-3DDBD1DBA06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8" name="Shape 3">
          <a:extLst>
            <a:ext uri="{FF2B5EF4-FFF2-40B4-BE49-F238E27FC236}">
              <a16:creationId xmlns:a16="http://schemas.microsoft.com/office/drawing/2014/main" id="{E4678122-369C-4D69-92B6-33929CBEBEB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79" name="Shape 3">
          <a:extLst>
            <a:ext uri="{FF2B5EF4-FFF2-40B4-BE49-F238E27FC236}">
              <a16:creationId xmlns:a16="http://schemas.microsoft.com/office/drawing/2014/main" id="{C7A2339E-8420-45C9-B461-E24EC9A1692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0" name="Shape 3">
          <a:extLst>
            <a:ext uri="{FF2B5EF4-FFF2-40B4-BE49-F238E27FC236}">
              <a16:creationId xmlns:a16="http://schemas.microsoft.com/office/drawing/2014/main" id="{BD788C23-7EEC-43B9-8EBD-A63E5F954F2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1" name="Shape 3">
          <a:extLst>
            <a:ext uri="{FF2B5EF4-FFF2-40B4-BE49-F238E27FC236}">
              <a16:creationId xmlns:a16="http://schemas.microsoft.com/office/drawing/2014/main" id="{04103F3D-C81F-4672-A9EC-2D2E1C50CBB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2" name="Shape 3">
          <a:extLst>
            <a:ext uri="{FF2B5EF4-FFF2-40B4-BE49-F238E27FC236}">
              <a16:creationId xmlns:a16="http://schemas.microsoft.com/office/drawing/2014/main" id="{82013899-493B-4140-A188-25A37614D3C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3" name="Shape 3">
          <a:extLst>
            <a:ext uri="{FF2B5EF4-FFF2-40B4-BE49-F238E27FC236}">
              <a16:creationId xmlns:a16="http://schemas.microsoft.com/office/drawing/2014/main" id="{CD87F484-6AFF-4012-AD5B-5513EB239F8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4" name="Shape 3">
          <a:extLst>
            <a:ext uri="{FF2B5EF4-FFF2-40B4-BE49-F238E27FC236}">
              <a16:creationId xmlns:a16="http://schemas.microsoft.com/office/drawing/2014/main" id="{A38988CE-94AE-4644-95C3-C5037CD4F5A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5" name="Shape 3">
          <a:extLst>
            <a:ext uri="{FF2B5EF4-FFF2-40B4-BE49-F238E27FC236}">
              <a16:creationId xmlns:a16="http://schemas.microsoft.com/office/drawing/2014/main" id="{04D50620-2D29-4455-BB84-B6EC996C4F5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6" name="Shape 3">
          <a:extLst>
            <a:ext uri="{FF2B5EF4-FFF2-40B4-BE49-F238E27FC236}">
              <a16:creationId xmlns:a16="http://schemas.microsoft.com/office/drawing/2014/main" id="{08CD0814-3028-4E10-896C-9D7DCFFCF88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7" name="Shape 3">
          <a:extLst>
            <a:ext uri="{FF2B5EF4-FFF2-40B4-BE49-F238E27FC236}">
              <a16:creationId xmlns:a16="http://schemas.microsoft.com/office/drawing/2014/main" id="{9C9B4C8C-264B-4CAC-B24A-ED8CFFEC587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8" name="Shape 3">
          <a:extLst>
            <a:ext uri="{FF2B5EF4-FFF2-40B4-BE49-F238E27FC236}">
              <a16:creationId xmlns:a16="http://schemas.microsoft.com/office/drawing/2014/main" id="{C6540D34-492C-4390-93C3-5185474D922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89" name="Shape 3">
          <a:extLst>
            <a:ext uri="{FF2B5EF4-FFF2-40B4-BE49-F238E27FC236}">
              <a16:creationId xmlns:a16="http://schemas.microsoft.com/office/drawing/2014/main" id="{A2C8C354-D831-4CDF-BECD-C62F0E3AF05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0" name="Shape 3">
          <a:extLst>
            <a:ext uri="{FF2B5EF4-FFF2-40B4-BE49-F238E27FC236}">
              <a16:creationId xmlns:a16="http://schemas.microsoft.com/office/drawing/2014/main" id="{D7FED4A4-646D-4E6A-B1C5-B79D4E355BB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1" name="Shape 3">
          <a:extLst>
            <a:ext uri="{FF2B5EF4-FFF2-40B4-BE49-F238E27FC236}">
              <a16:creationId xmlns:a16="http://schemas.microsoft.com/office/drawing/2014/main" id="{3F019841-891A-4BE9-9044-12E04F704C1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2" name="Shape 3">
          <a:extLst>
            <a:ext uri="{FF2B5EF4-FFF2-40B4-BE49-F238E27FC236}">
              <a16:creationId xmlns:a16="http://schemas.microsoft.com/office/drawing/2014/main" id="{878F7F42-B0DB-46D4-A275-B824640E4DC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3" name="Shape 3">
          <a:extLst>
            <a:ext uri="{FF2B5EF4-FFF2-40B4-BE49-F238E27FC236}">
              <a16:creationId xmlns:a16="http://schemas.microsoft.com/office/drawing/2014/main" id="{3110D9AA-4007-412E-9031-D3C8A6975BD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4" name="Shape 3">
          <a:extLst>
            <a:ext uri="{FF2B5EF4-FFF2-40B4-BE49-F238E27FC236}">
              <a16:creationId xmlns:a16="http://schemas.microsoft.com/office/drawing/2014/main" id="{176235E9-3015-44AA-B8F3-17C4156D21A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5" name="Shape 3">
          <a:extLst>
            <a:ext uri="{FF2B5EF4-FFF2-40B4-BE49-F238E27FC236}">
              <a16:creationId xmlns:a16="http://schemas.microsoft.com/office/drawing/2014/main" id="{A64C8C70-33F9-4157-8A39-4BAA1A96E4A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6" name="Shape 3">
          <a:extLst>
            <a:ext uri="{FF2B5EF4-FFF2-40B4-BE49-F238E27FC236}">
              <a16:creationId xmlns:a16="http://schemas.microsoft.com/office/drawing/2014/main" id="{C0BB27CD-4DB7-42AF-A2FF-4326D3DBED6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7" name="Shape 3">
          <a:extLst>
            <a:ext uri="{FF2B5EF4-FFF2-40B4-BE49-F238E27FC236}">
              <a16:creationId xmlns:a16="http://schemas.microsoft.com/office/drawing/2014/main" id="{2798E351-DA89-4C84-999E-F3925CAAB2F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8" name="Shape 3">
          <a:extLst>
            <a:ext uri="{FF2B5EF4-FFF2-40B4-BE49-F238E27FC236}">
              <a16:creationId xmlns:a16="http://schemas.microsoft.com/office/drawing/2014/main" id="{617E19AD-75DD-429D-A3A9-4C1D7B21255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699" name="Shape 3">
          <a:extLst>
            <a:ext uri="{FF2B5EF4-FFF2-40B4-BE49-F238E27FC236}">
              <a16:creationId xmlns:a16="http://schemas.microsoft.com/office/drawing/2014/main" id="{A6EE7DED-8851-40B4-A5DD-8CA916A6B3A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0" name="Shape 3">
          <a:extLst>
            <a:ext uri="{FF2B5EF4-FFF2-40B4-BE49-F238E27FC236}">
              <a16:creationId xmlns:a16="http://schemas.microsoft.com/office/drawing/2014/main" id="{00E9C8CB-3D13-4F33-80AB-11C9E6ADE50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1" name="Shape 3">
          <a:extLst>
            <a:ext uri="{FF2B5EF4-FFF2-40B4-BE49-F238E27FC236}">
              <a16:creationId xmlns:a16="http://schemas.microsoft.com/office/drawing/2014/main" id="{9A337ED0-57EF-4EB1-91E7-13DB51CE4A0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2" name="Shape 3">
          <a:extLst>
            <a:ext uri="{FF2B5EF4-FFF2-40B4-BE49-F238E27FC236}">
              <a16:creationId xmlns:a16="http://schemas.microsoft.com/office/drawing/2014/main" id="{760C982E-76C2-46F8-BE46-68741643894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3" name="Shape 3">
          <a:extLst>
            <a:ext uri="{FF2B5EF4-FFF2-40B4-BE49-F238E27FC236}">
              <a16:creationId xmlns:a16="http://schemas.microsoft.com/office/drawing/2014/main" id="{4590CD4E-CA8F-46B7-AB30-CDD813D4699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4" name="Shape 3">
          <a:extLst>
            <a:ext uri="{FF2B5EF4-FFF2-40B4-BE49-F238E27FC236}">
              <a16:creationId xmlns:a16="http://schemas.microsoft.com/office/drawing/2014/main" id="{EDECA719-628E-4C36-BBB5-62D36BF52EB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5" name="Shape 3">
          <a:extLst>
            <a:ext uri="{FF2B5EF4-FFF2-40B4-BE49-F238E27FC236}">
              <a16:creationId xmlns:a16="http://schemas.microsoft.com/office/drawing/2014/main" id="{564635E9-3F14-43FF-908F-52EFE14AD8B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6" name="Shape 3">
          <a:extLst>
            <a:ext uri="{FF2B5EF4-FFF2-40B4-BE49-F238E27FC236}">
              <a16:creationId xmlns:a16="http://schemas.microsoft.com/office/drawing/2014/main" id="{448881A3-B16A-4A1C-9A5F-72E2277B612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7" name="Shape 3">
          <a:extLst>
            <a:ext uri="{FF2B5EF4-FFF2-40B4-BE49-F238E27FC236}">
              <a16:creationId xmlns:a16="http://schemas.microsoft.com/office/drawing/2014/main" id="{88DC8EA2-064F-46B8-810E-E526DA81A1C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8" name="Shape 3">
          <a:extLst>
            <a:ext uri="{FF2B5EF4-FFF2-40B4-BE49-F238E27FC236}">
              <a16:creationId xmlns:a16="http://schemas.microsoft.com/office/drawing/2014/main" id="{79CACF02-9B44-4DA1-B6B9-586475A2A89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09" name="Shape 3">
          <a:extLst>
            <a:ext uri="{FF2B5EF4-FFF2-40B4-BE49-F238E27FC236}">
              <a16:creationId xmlns:a16="http://schemas.microsoft.com/office/drawing/2014/main" id="{C993B1B9-582D-4884-BF3A-70131556A57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0" name="Shape 3">
          <a:extLst>
            <a:ext uri="{FF2B5EF4-FFF2-40B4-BE49-F238E27FC236}">
              <a16:creationId xmlns:a16="http://schemas.microsoft.com/office/drawing/2014/main" id="{9AA75066-61DB-43C7-A3CC-7E92AB52F99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1" name="Shape 3">
          <a:extLst>
            <a:ext uri="{FF2B5EF4-FFF2-40B4-BE49-F238E27FC236}">
              <a16:creationId xmlns:a16="http://schemas.microsoft.com/office/drawing/2014/main" id="{D4173018-B773-4887-9529-2C23FCE9BC6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2" name="Shape 3">
          <a:extLst>
            <a:ext uri="{FF2B5EF4-FFF2-40B4-BE49-F238E27FC236}">
              <a16:creationId xmlns:a16="http://schemas.microsoft.com/office/drawing/2014/main" id="{437569B6-617E-4A49-8DC1-A05917CFA9E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3" name="Shape 3">
          <a:extLst>
            <a:ext uri="{FF2B5EF4-FFF2-40B4-BE49-F238E27FC236}">
              <a16:creationId xmlns:a16="http://schemas.microsoft.com/office/drawing/2014/main" id="{EA807EE5-E0B7-46BF-B2A5-BC206BFAAD6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4" name="Shape 3">
          <a:extLst>
            <a:ext uri="{FF2B5EF4-FFF2-40B4-BE49-F238E27FC236}">
              <a16:creationId xmlns:a16="http://schemas.microsoft.com/office/drawing/2014/main" id="{8A844AD3-3E09-4AC2-B370-8D69F7AC44E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5" name="Shape 3">
          <a:extLst>
            <a:ext uri="{FF2B5EF4-FFF2-40B4-BE49-F238E27FC236}">
              <a16:creationId xmlns:a16="http://schemas.microsoft.com/office/drawing/2014/main" id="{9B8C9058-59D4-4716-9E58-D6E9065CC81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6" name="Shape 3">
          <a:extLst>
            <a:ext uri="{FF2B5EF4-FFF2-40B4-BE49-F238E27FC236}">
              <a16:creationId xmlns:a16="http://schemas.microsoft.com/office/drawing/2014/main" id="{3F5032E6-350D-44FD-91BA-8C1B74D8727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7" name="Shape 3">
          <a:extLst>
            <a:ext uri="{FF2B5EF4-FFF2-40B4-BE49-F238E27FC236}">
              <a16:creationId xmlns:a16="http://schemas.microsoft.com/office/drawing/2014/main" id="{FC52E88F-D0CC-4F66-95DA-A5225702754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8" name="Shape 3">
          <a:extLst>
            <a:ext uri="{FF2B5EF4-FFF2-40B4-BE49-F238E27FC236}">
              <a16:creationId xmlns:a16="http://schemas.microsoft.com/office/drawing/2014/main" id="{9B9AB96D-7506-44AC-B2B7-D6F9220FAE5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19" name="Shape 3">
          <a:extLst>
            <a:ext uri="{FF2B5EF4-FFF2-40B4-BE49-F238E27FC236}">
              <a16:creationId xmlns:a16="http://schemas.microsoft.com/office/drawing/2014/main" id="{5DD85080-1D36-4C7D-8415-BE2AFBCEFCD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0" name="Shape 3">
          <a:extLst>
            <a:ext uri="{FF2B5EF4-FFF2-40B4-BE49-F238E27FC236}">
              <a16:creationId xmlns:a16="http://schemas.microsoft.com/office/drawing/2014/main" id="{75E87CA5-D3E1-4125-8F02-FCB3936C7AE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1" name="Shape 3">
          <a:extLst>
            <a:ext uri="{FF2B5EF4-FFF2-40B4-BE49-F238E27FC236}">
              <a16:creationId xmlns:a16="http://schemas.microsoft.com/office/drawing/2014/main" id="{7D2455B4-21F0-42E4-BA20-C51FB9A1734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2" name="Shape 3">
          <a:extLst>
            <a:ext uri="{FF2B5EF4-FFF2-40B4-BE49-F238E27FC236}">
              <a16:creationId xmlns:a16="http://schemas.microsoft.com/office/drawing/2014/main" id="{44620BF0-0BDE-4206-A390-79D6B988072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3" name="Shape 3">
          <a:extLst>
            <a:ext uri="{FF2B5EF4-FFF2-40B4-BE49-F238E27FC236}">
              <a16:creationId xmlns:a16="http://schemas.microsoft.com/office/drawing/2014/main" id="{1856C274-72BF-4D2E-B568-56D574A6016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4" name="Shape 3">
          <a:extLst>
            <a:ext uri="{FF2B5EF4-FFF2-40B4-BE49-F238E27FC236}">
              <a16:creationId xmlns:a16="http://schemas.microsoft.com/office/drawing/2014/main" id="{55A1DAF0-8F5D-4633-B363-75724F7FB5B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5" name="Shape 3">
          <a:extLst>
            <a:ext uri="{FF2B5EF4-FFF2-40B4-BE49-F238E27FC236}">
              <a16:creationId xmlns:a16="http://schemas.microsoft.com/office/drawing/2014/main" id="{1C380C78-9FA9-456A-85BC-9DB32C9AEDD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6" name="Shape 3">
          <a:extLst>
            <a:ext uri="{FF2B5EF4-FFF2-40B4-BE49-F238E27FC236}">
              <a16:creationId xmlns:a16="http://schemas.microsoft.com/office/drawing/2014/main" id="{A20713C9-98D8-4B5C-9594-EBC3244CB7E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7" name="Shape 3">
          <a:extLst>
            <a:ext uri="{FF2B5EF4-FFF2-40B4-BE49-F238E27FC236}">
              <a16:creationId xmlns:a16="http://schemas.microsoft.com/office/drawing/2014/main" id="{77239A5E-D7A8-45C5-B643-96606E78A9A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8" name="Shape 3">
          <a:extLst>
            <a:ext uri="{FF2B5EF4-FFF2-40B4-BE49-F238E27FC236}">
              <a16:creationId xmlns:a16="http://schemas.microsoft.com/office/drawing/2014/main" id="{44BCC2F4-3796-482F-9B13-6559324F99F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29" name="Shape 3">
          <a:extLst>
            <a:ext uri="{FF2B5EF4-FFF2-40B4-BE49-F238E27FC236}">
              <a16:creationId xmlns:a16="http://schemas.microsoft.com/office/drawing/2014/main" id="{595BA859-BB8D-4731-9806-A7672966E4A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0" name="Shape 3">
          <a:extLst>
            <a:ext uri="{FF2B5EF4-FFF2-40B4-BE49-F238E27FC236}">
              <a16:creationId xmlns:a16="http://schemas.microsoft.com/office/drawing/2014/main" id="{8D5DA019-F59E-4772-BF1F-A73EDF443E8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1" name="Shape 3">
          <a:extLst>
            <a:ext uri="{FF2B5EF4-FFF2-40B4-BE49-F238E27FC236}">
              <a16:creationId xmlns:a16="http://schemas.microsoft.com/office/drawing/2014/main" id="{BD3B9A12-636F-428F-8FFE-6636FE2EE15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2" name="Shape 3">
          <a:extLst>
            <a:ext uri="{FF2B5EF4-FFF2-40B4-BE49-F238E27FC236}">
              <a16:creationId xmlns:a16="http://schemas.microsoft.com/office/drawing/2014/main" id="{B15A6FBA-4039-44F9-9C93-D052311B486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3" name="Shape 3">
          <a:extLst>
            <a:ext uri="{FF2B5EF4-FFF2-40B4-BE49-F238E27FC236}">
              <a16:creationId xmlns:a16="http://schemas.microsoft.com/office/drawing/2014/main" id="{BBDFE008-2BFA-44AF-98BB-3AF57D95E9D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4" name="Shape 3">
          <a:extLst>
            <a:ext uri="{FF2B5EF4-FFF2-40B4-BE49-F238E27FC236}">
              <a16:creationId xmlns:a16="http://schemas.microsoft.com/office/drawing/2014/main" id="{29A22252-D022-43D9-8082-25432A92EC3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5" name="Shape 3">
          <a:extLst>
            <a:ext uri="{FF2B5EF4-FFF2-40B4-BE49-F238E27FC236}">
              <a16:creationId xmlns:a16="http://schemas.microsoft.com/office/drawing/2014/main" id="{730519D5-1B45-48F8-B887-14E3536979A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6" name="Shape 3">
          <a:extLst>
            <a:ext uri="{FF2B5EF4-FFF2-40B4-BE49-F238E27FC236}">
              <a16:creationId xmlns:a16="http://schemas.microsoft.com/office/drawing/2014/main" id="{DFF77427-07EC-45DD-AE9B-9CDA790A49B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7" name="Shape 3">
          <a:extLst>
            <a:ext uri="{FF2B5EF4-FFF2-40B4-BE49-F238E27FC236}">
              <a16:creationId xmlns:a16="http://schemas.microsoft.com/office/drawing/2014/main" id="{0F6C6971-8C5E-49E3-AEA6-5BA0799E8B2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8" name="Shape 3">
          <a:extLst>
            <a:ext uri="{FF2B5EF4-FFF2-40B4-BE49-F238E27FC236}">
              <a16:creationId xmlns:a16="http://schemas.microsoft.com/office/drawing/2014/main" id="{9C56E4BD-D324-48B8-8B99-68454F15E43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39" name="Shape 3">
          <a:extLst>
            <a:ext uri="{FF2B5EF4-FFF2-40B4-BE49-F238E27FC236}">
              <a16:creationId xmlns:a16="http://schemas.microsoft.com/office/drawing/2014/main" id="{93757C97-F302-4071-BDB6-C7D30704471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40" name="Shape 3">
          <a:extLst>
            <a:ext uri="{FF2B5EF4-FFF2-40B4-BE49-F238E27FC236}">
              <a16:creationId xmlns:a16="http://schemas.microsoft.com/office/drawing/2014/main" id="{AFF56916-797E-4E79-9713-71EC0DDC1C1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41" name="Shape 3">
          <a:extLst>
            <a:ext uri="{FF2B5EF4-FFF2-40B4-BE49-F238E27FC236}">
              <a16:creationId xmlns:a16="http://schemas.microsoft.com/office/drawing/2014/main" id="{3F539A68-C7F7-49C1-8E3F-4307522EAC7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42" name="Shape 3">
          <a:extLst>
            <a:ext uri="{FF2B5EF4-FFF2-40B4-BE49-F238E27FC236}">
              <a16:creationId xmlns:a16="http://schemas.microsoft.com/office/drawing/2014/main" id="{EB25FD32-C825-4B34-B396-BD7C4170034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43" name="Shape 3">
          <a:extLst>
            <a:ext uri="{FF2B5EF4-FFF2-40B4-BE49-F238E27FC236}">
              <a16:creationId xmlns:a16="http://schemas.microsoft.com/office/drawing/2014/main" id="{0767603A-8289-4682-8E24-BF1422C0B92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44" name="Shape 3">
          <a:extLst>
            <a:ext uri="{FF2B5EF4-FFF2-40B4-BE49-F238E27FC236}">
              <a16:creationId xmlns:a16="http://schemas.microsoft.com/office/drawing/2014/main" id="{57B2894A-40C3-4FA4-AE1E-6CEF4329C59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375</xdr:row>
      <xdr:rowOff>443089</xdr:rowOff>
    </xdr:to>
    <xdr:sp macro="" textlink="">
      <xdr:nvSpPr>
        <xdr:cNvPr id="6745" name="Shape 3">
          <a:extLst>
            <a:ext uri="{FF2B5EF4-FFF2-40B4-BE49-F238E27FC236}">
              <a16:creationId xmlns:a16="http://schemas.microsoft.com/office/drawing/2014/main" id="{CCC90856-4E80-4A6C-BA58-838413219D0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46" name="Shape 3">
          <a:extLst>
            <a:ext uri="{FF2B5EF4-FFF2-40B4-BE49-F238E27FC236}">
              <a16:creationId xmlns:a16="http://schemas.microsoft.com/office/drawing/2014/main" id="{4E03331F-49BD-49EE-93A9-CD8DC3E4D76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47" name="Shape 3">
          <a:extLst>
            <a:ext uri="{FF2B5EF4-FFF2-40B4-BE49-F238E27FC236}">
              <a16:creationId xmlns:a16="http://schemas.microsoft.com/office/drawing/2014/main" id="{A6106065-0231-4FFB-B104-6BE2B39231D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48" name="Shape 3">
          <a:extLst>
            <a:ext uri="{FF2B5EF4-FFF2-40B4-BE49-F238E27FC236}">
              <a16:creationId xmlns:a16="http://schemas.microsoft.com/office/drawing/2014/main" id="{7D220C3C-F49A-4BB2-8F47-45738E8F6C7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49" name="Shape 3">
          <a:extLst>
            <a:ext uri="{FF2B5EF4-FFF2-40B4-BE49-F238E27FC236}">
              <a16:creationId xmlns:a16="http://schemas.microsoft.com/office/drawing/2014/main" id="{FA592736-E7DB-4581-8580-603AA8F50D0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0" name="Shape 3">
          <a:extLst>
            <a:ext uri="{FF2B5EF4-FFF2-40B4-BE49-F238E27FC236}">
              <a16:creationId xmlns:a16="http://schemas.microsoft.com/office/drawing/2014/main" id="{4B8C53A1-CBFE-4C5E-B2C9-F71483427C5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1" name="Shape 3">
          <a:extLst>
            <a:ext uri="{FF2B5EF4-FFF2-40B4-BE49-F238E27FC236}">
              <a16:creationId xmlns:a16="http://schemas.microsoft.com/office/drawing/2014/main" id="{3135EEAC-AD44-4580-9B3E-6731CC6DB74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2" name="Shape 3">
          <a:extLst>
            <a:ext uri="{FF2B5EF4-FFF2-40B4-BE49-F238E27FC236}">
              <a16:creationId xmlns:a16="http://schemas.microsoft.com/office/drawing/2014/main" id="{F69EDF33-962F-43E6-BECA-17B561E5929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3" name="Shape 3">
          <a:extLst>
            <a:ext uri="{FF2B5EF4-FFF2-40B4-BE49-F238E27FC236}">
              <a16:creationId xmlns:a16="http://schemas.microsoft.com/office/drawing/2014/main" id="{472EEE0E-2791-4D7C-AEF6-EE00AFADAF6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4" name="Shape 3">
          <a:extLst>
            <a:ext uri="{FF2B5EF4-FFF2-40B4-BE49-F238E27FC236}">
              <a16:creationId xmlns:a16="http://schemas.microsoft.com/office/drawing/2014/main" id="{8DF109D4-6B9A-4155-AF12-D615A8294C9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5" name="Shape 3">
          <a:extLst>
            <a:ext uri="{FF2B5EF4-FFF2-40B4-BE49-F238E27FC236}">
              <a16:creationId xmlns:a16="http://schemas.microsoft.com/office/drawing/2014/main" id="{655A7F14-B04D-4BAC-8E38-EE0A0F4D553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6" name="Shape 3">
          <a:extLst>
            <a:ext uri="{FF2B5EF4-FFF2-40B4-BE49-F238E27FC236}">
              <a16:creationId xmlns:a16="http://schemas.microsoft.com/office/drawing/2014/main" id="{993F91F2-A42B-4641-91A2-0F22BFAA24E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7" name="Shape 3">
          <a:extLst>
            <a:ext uri="{FF2B5EF4-FFF2-40B4-BE49-F238E27FC236}">
              <a16:creationId xmlns:a16="http://schemas.microsoft.com/office/drawing/2014/main" id="{7EA5670F-694F-4702-937C-31B24880DFB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8" name="Shape 3">
          <a:extLst>
            <a:ext uri="{FF2B5EF4-FFF2-40B4-BE49-F238E27FC236}">
              <a16:creationId xmlns:a16="http://schemas.microsoft.com/office/drawing/2014/main" id="{752BCBFB-9053-4E03-BC95-7D06A493F21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59" name="Shape 3">
          <a:extLst>
            <a:ext uri="{FF2B5EF4-FFF2-40B4-BE49-F238E27FC236}">
              <a16:creationId xmlns:a16="http://schemas.microsoft.com/office/drawing/2014/main" id="{60D316F8-9BC7-4D8A-B2A0-0C3C5D826F9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0" name="Shape 3">
          <a:extLst>
            <a:ext uri="{FF2B5EF4-FFF2-40B4-BE49-F238E27FC236}">
              <a16:creationId xmlns:a16="http://schemas.microsoft.com/office/drawing/2014/main" id="{7396EFC1-8463-4685-A10D-D7731917477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1" name="Shape 3">
          <a:extLst>
            <a:ext uri="{FF2B5EF4-FFF2-40B4-BE49-F238E27FC236}">
              <a16:creationId xmlns:a16="http://schemas.microsoft.com/office/drawing/2014/main" id="{DAD4AF68-DF41-4D6B-9CD2-E216447FBE4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2" name="Shape 3">
          <a:extLst>
            <a:ext uri="{FF2B5EF4-FFF2-40B4-BE49-F238E27FC236}">
              <a16:creationId xmlns:a16="http://schemas.microsoft.com/office/drawing/2014/main" id="{E58CA483-C41B-42D2-A797-33A859D8427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3" name="Shape 3">
          <a:extLst>
            <a:ext uri="{FF2B5EF4-FFF2-40B4-BE49-F238E27FC236}">
              <a16:creationId xmlns:a16="http://schemas.microsoft.com/office/drawing/2014/main" id="{C170DDEE-C9C4-4B23-9761-C26D78E1F7A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4" name="Shape 3">
          <a:extLst>
            <a:ext uri="{FF2B5EF4-FFF2-40B4-BE49-F238E27FC236}">
              <a16:creationId xmlns:a16="http://schemas.microsoft.com/office/drawing/2014/main" id="{E79B8AF3-EBC8-4D23-A8EF-BD259483810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5" name="Shape 3">
          <a:extLst>
            <a:ext uri="{FF2B5EF4-FFF2-40B4-BE49-F238E27FC236}">
              <a16:creationId xmlns:a16="http://schemas.microsoft.com/office/drawing/2014/main" id="{ABC67BB9-714F-419F-B720-192450B1614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6" name="Shape 3">
          <a:extLst>
            <a:ext uri="{FF2B5EF4-FFF2-40B4-BE49-F238E27FC236}">
              <a16:creationId xmlns:a16="http://schemas.microsoft.com/office/drawing/2014/main" id="{DE8F4A14-A4D5-4CD5-9129-008FF45ACCD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7" name="Shape 3">
          <a:extLst>
            <a:ext uri="{FF2B5EF4-FFF2-40B4-BE49-F238E27FC236}">
              <a16:creationId xmlns:a16="http://schemas.microsoft.com/office/drawing/2014/main" id="{31CC8BA3-4510-4C2E-B5D5-D5A1E304FBE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8" name="Shape 3">
          <a:extLst>
            <a:ext uri="{FF2B5EF4-FFF2-40B4-BE49-F238E27FC236}">
              <a16:creationId xmlns:a16="http://schemas.microsoft.com/office/drawing/2014/main" id="{3EB09C3B-A272-4DC4-94B8-71689855FDB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69" name="Shape 3">
          <a:extLst>
            <a:ext uri="{FF2B5EF4-FFF2-40B4-BE49-F238E27FC236}">
              <a16:creationId xmlns:a16="http://schemas.microsoft.com/office/drawing/2014/main" id="{D499FDBB-E594-4BFC-AFFD-08B8B18D4DE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0" name="Shape 3">
          <a:extLst>
            <a:ext uri="{FF2B5EF4-FFF2-40B4-BE49-F238E27FC236}">
              <a16:creationId xmlns:a16="http://schemas.microsoft.com/office/drawing/2014/main" id="{694D0565-0DFB-44E0-86C3-E8FDAEB745E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1" name="Shape 3">
          <a:extLst>
            <a:ext uri="{FF2B5EF4-FFF2-40B4-BE49-F238E27FC236}">
              <a16:creationId xmlns:a16="http://schemas.microsoft.com/office/drawing/2014/main" id="{81A55FB7-B9BD-491D-8907-2B3DDB90845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2" name="Shape 3">
          <a:extLst>
            <a:ext uri="{FF2B5EF4-FFF2-40B4-BE49-F238E27FC236}">
              <a16:creationId xmlns:a16="http://schemas.microsoft.com/office/drawing/2014/main" id="{4668EDBA-C9F1-4088-83BD-2A31EB895C4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3" name="Shape 3">
          <a:extLst>
            <a:ext uri="{FF2B5EF4-FFF2-40B4-BE49-F238E27FC236}">
              <a16:creationId xmlns:a16="http://schemas.microsoft.com/office/drawing/2014/main" id="{C399C52D-EE36-4581-B1A5-A9048F8917A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4" name="Shape 3">
          <a:extLst>
            <a:ext uri="{FF2B5EF4-FFF2-40B4-BE49-F238E27FC236}">
              <a16:creationId xmlns:a16="http://schemas.microsoft.com/office/drawing/2014/main" id="{FE4DFD7D-F73C-43DE-B239-6F4D7769E31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5" name="Shape 3">
          <a:extLst>
            <a:ext uri="{FF2B5EF4-FFF2-40B4-BE49-F238E27FC236}">
              <a16:creationId xmlns:a16="http://schemas.microsoft.com/office/drawing/2014/main" id="{C34705E2-232E-465B-8382-78789091A27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6" name="Shape 3">
          <a:extLst>
            <a:ext uri="{FF2B5EF4-FFF2-40B4-BE49-F238E27FC236}">
              <a16:creationId xmlns:a16="http://schemas.microsoft.com/office/drawing/2014/main" id="{E52ADC89-3201-47B9-8034-228C1320D66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7" name="Shape 3">
          <a:extLst>
            <a:ext uri="{FF2B5EF4-FFF2-40B4-BE49-F238E27FC236}">
              <a16:creationId xmlns:a16="http://schemas.microsoft.com/office/drawing/2014/main" id="{BFAA7A39-BAD6-4BB9-B2F7-A71D3C90465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8" name="Shape 3">
          <a:extLst>
            <a:ext uri="{FF2B5EF4-FFF2-40B4-BE49-F238E27FC236}">
              <a16:creationId xmlns:a16="http://schemas.microsoft.com/office/drawing/2014/main" id="{9F889F58-92E4-4791-889A-7C237455CFB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79" name="Shape 3">
          <a:extLst>
            <a:ext uri="{FF2B5EF4-FFF2-40B4-BE49-F238E27FC236}">
              <a16:creationId xmlns:a16="http://schemas.microsoft.com/office/drawing/2014/main" id="{2503254C-D71E-409E-A279-61E8066D3DA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0" name="Shape 3">
          <a:extLst>
            <a:ext uri="{FF2B5EF4-FFF2-40B4-BE49-F238E27FC236}">
              <a16:creationId xmlns:a16="http://schemas.microsoft.com/office/drawing/2014/main" id="{E2132EF7-5A1F-417E-8894-4EA385ED13F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1" name="Shape 3">
          <a:extLst>
            <a:ext uri="{FF2B5EF4-FFF2-40B4-BE49-F238E27FC236}">
              <a16:creationId xmlns:a16="http://schemas.microsoft.com/office/drawing/2014/main" id="{93AD88A4-4498-4E1B-B2BD-BD40930026D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2" name="Shape 3">
          <a:extLst>
            <a:ext uri="{FF2B5EF4-FFF2-40B4-BE49-F238E27FC236}">
              <a16:creationId xmlns:a16="http://schemas.microsoft.com/office/drawing/2014/main" id="{68BC284A-DBA8-46CC-861E-25CFEE8038B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3" name="Shape 3">
          <a:extLst>
            <a:ext uri="{FF2B5EF4-FFF2-40B4-BE49-F238E27FC236}">
              <a16:creationId xmlns:a16="http://schemas.microsoft.com/office/drawing/2014/main" id="{071B4803-5D68-4E1D-9673-275D0870F87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4" name="Shape 3">
          <a:extLst>
            <a:ext uri="{FF2B5EF4-FFF2-40B4-BE49-F238E27FC236}">
              <a16:creationId xmlns:a16="http://schemas.microsoft.com/office/drawing/2014/main" id="{E6CEE099-EBAA-4409-BD09-A3D5FD58D81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5" name="Shape 3">
          <a:extLst>
            <a:ext uri="{FF2B5EF4-FFF2-40B4-BE49-F238E27FC236}">
              <a16:creationId xmlns:a16="http://schemas.microsoft.com/office/drawing/2014/main" id="{2C686537-5A28-4C83-A250-F0B9A221DDA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6" name="Shape 3">
          <a:extLst>
            <a:ext uri="{FF2B5EF4-FFF2-40B4-BE49-F238E27FC236}">
              <a16:creationId xmlns:a16="http://schemas.microsoft.com/office/drawing/2014/main" id="{5DD6EB1D-069D-4D88-82D8-58E98D524FB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7" name="Shape 3">
          <a:extLst>
            <a:ext uri="{FF2B5EF4-FFF2-40B4-BE49-F238E27FC236}">
              <a16:creationId xmlns:a16="http://schemas.microsoft.com/office/drawing/2014/main" id="{B733A9A1-F863-4AE2-B3D0-AAE8BD0873C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8" name="Shape 3">
          <a:extLst>
            <a:ext uri="{FF2B5EF4-FFF2-40B4-BE49-F238E27FC236}">
              <a16:creationId xmlns:a16="http://schemas.microsoft.com/office/drawing/2014/main" id="{EACC3C98-4E25-401B-B5BA-89BAF73530B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89" name="Shape 3">
          <a:extLst>
            <a:ext uri="{FF2B5EF4-FFF2-40B4-BE49-F238E27FC236}">
              <a16:creationId xmlns:a16="http://schemas.microsoft.com/office/drawing/2014/main" id="{C63256FB-CFC3-4408-AFB5-7623625EA36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0" name="Shape 3">
          <a:extLst>
            <a:ext uri="{FF2B5EF4-FFF2-40B4-BE49-F238E27FC236}">
              <a16:creationId xmlns:a16="http://schemas.microsoft.com/office/drawing/2014/main" id="{F38915AD-3106-4411-B7E7-ABD9619EFD5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1" name="Shape 3">
          <a:extLst>
            <a:ext uri="{FF2B5EF4-FFF2-40B4-BE49-F238E27FC236}">
              <a16:creationId xmlns:a16="http://schemas.microsoft.com/office/drawing/2014/main" id="{74C4B909-6E77-406D-ABD5-EAF288DFB42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2" name="Shape 3">
          <a:extLst>
            <a:ext uri="{FF2B5EF4-FFF2-40B4-BE49-F238E27FC236}">
              <a16:creationId xmlns:a16="http://schemas.microsoft.com/office/drawing/2014/main" id="{3F027875-0276-43FC-BD15-5A3E7F4D9D9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3" name="Shape 3">
          <a:extLst>
            <a:ext uri="{FF2B5EF4-FFF2-40B4-BE49-F238E27FC236}">
              <a16:creationId xmlns:a16="http://schemas.microsoft.com/office/drawing/2014/main" id="{37DD8CFD-0B77-4DDE-95BB-4AE9B0C3D96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4" name="Shape 3">
          <a:extLst>
            <a:ext uri="{FF2B5EF4-FFF2-40B4-BE49-F238E27FC236}">
              <a16:creationId xmlns:a16="http://schemas.microsoft.com/office/drawing/2014/main" id="{AE6453FE-BA2A-41B9-9C22-8E635D749BD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5" name="Shape 3">
          <a:extLst>
            <a:ext uri="{FF2B5EF4-FFF2-40B4-BE49-F238E27FC236}">
              <a16:creationId xmlns:a16="http://schemas.microsoft.com/office/drawing/2014/main" id="{697220E0-1E99-4F01-9331-99018534A9A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6" name="Shape 3">
          <a:extLst>
            <a:ext uri="{FF2B5EF4-FFF2-40B4-BE49-F238E27FC236}">
              <a16:creationId xmlns:a16="http://schemas.microsoft.com/office/drawing/2014/main" id="{30CD1157-5679-44B9-9435-CBF8918C97E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7" name="Shape 3">
          <a:extLst>
            <a:ext uri="{FF2B5EF4-FFF2-40B4-BE49-F238E27FC236}">
              <a16:creationId xmlns:a16="http://schemas.microsoft.com/office/drawing/2014/main" id="{2BE009DA-DAEC-4E82-9A30-A99BA91D463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8" name="Shape 3">
          <a:extLst>
            <a:ext uri="{FF2B5EF4-FFF2-40B4-BE49-F238E27FC236}">
              <a16:creationId xmlns:a16="http://schemas.microsoft.com/office/drawing/2014/main" id="{C78750E9-5B78-4114-81E7-45D0365259D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799" name="Shape 3">
          <a:extLst>
            <a:ext uri="{FF2B5EF4-FFF2-40B4-BE49-F238E27FC236}">
              <a16:creationId xmlns:a16="http://schemas.microsoft.com/office/drawing/2014/main" id="{C442E371-DBF2-4DEA-B4AA-90969D722B0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0" name="Shape 3">
          <a:extLst>
            <a:ext uri="{FF2B5EF4-FFF2-40B4-BE49-F238E27FC236}">
              <a16:creationId xmlns:a16="http://schemas.microsoft.com/office/drawing/2014/main" id="{6A4AC5E7-F814-4C75-B906-F2F62C9B989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1" name="Shape 3">
          <a:extLst>
            <a:ext uri="{FF2B5EF4-FFF2-40B4-BE49-F238E27FC236}">
              <a16:creationId xmlns:a16="http://schemas.microsoft.com/office/drawing/2014/main" id="{2B8B56AE-F840-4B26-BC7D-973A93F199A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2" name="Shape 3">
          <a:extLst>
            <a:ext uri="{FF2B5EF4-FFF2-40B4-BE49-F238E27FC236}">
              <a16:creationId xmlns:a16="http://schemas.microsoft.com/office/drawing/2014/main" id="{BE680DCE-B951-40A3-9AB8-49D7862F547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3" name="Shape 3">
          <a:extLst>
            <a:ext uri="{FF2B5EF4-FFF2-40B4-BE49-F238E27FC236}">
              <a16:creationId xmlns:a16="http://schemas.microsoft.com/office/drawing/2014/main" id="{3441F2D8-B0B2-429D-9511-FE84E34A31B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4" name="Shape 3">
          <a:extLst>
            <a:ext uri="{FF2B5EF4-FFF2-40B4-BE49-F238E27FC236}">
              <a16:creationId xmlns:a16="http://schemas.microsoft.com/office/drawing/2014/main" id="{79D78DDE-ADBA-4C3E-AE01-6665F6A739C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5" name="Shape 3">
          <a:extLst>
            <a:ext uri="{FF2B5EF4-FFF2-40B4-BE49-F238E27FC236}">
              <a16:creationId xmlns:a16="http://schemas.microsoft.com/office/drawing/2014/main" id="{3418B0AF-E06F-428E-9614-9C16B453870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6" name="Shape 3">
          <a:extLst>
            <a:ext uri="{FF2B5EF4-FFF2-40B4-BE49-F238E27FC236}">
              <a16:creationId xmlns:a16="http://schemas.microsoft.com/office/drawing/2014/main" id="{2239096E-0816-44A1-8E55-7194A86FBF5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7" name="Shape 3">
          <a:extLst>
            <a:ext uri="{FF2B5EF4-FFF2-40B4-BE49-F238E27FC236}">
              <a16:creationId xmlns:a16="http://schemas.microsoft.com/office/drawing/2014/main" id="{382C7AC0-DF26-46CF-A0B2-038DD3AAA38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8" name="Shape 3">
          <a:extLst>
            <a:ext uri="{FF2B5EF4-FFF2-40B4-BE49-F238E27FC236}">
              <a16:creationId xmlns:a16="http://schemas.microsoft.com/office/drawing/2014/main" id="{E6A1C12B-5AFC-4CD1-A709-F0F983CBF78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09" name="Shape 3">
          <a:extLst>
            <a:ext uri="{FF2B5EF4-FFF2-40B4-BE49-F238E27FC236}">
              <a16:creationId xmlns:a16="http://schemas.microsoft.com/office/drawing/2014/main" id="{C9F4DAB2-D313-455C-8D54-A3FE15A6150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0" name="Shape 3">
          <a:extLst>
            <a:ext uri="{FF2B5EF4-FFF2-40B4-BE49-F238E27FC236}">
              <a16:creationId xmlns:a16="http://schemas.microsoft.com/office/drawing/2014/main" id="{EA8F7AEC-96C6-49EA-8F52-3EE5F5C2A86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1" name="Shape 3">
          <a:extLst>
            <a:ext uri="{FF2B5EF4-FFF2-40B4-BE49-F238E27FC236}">
              <a16:creationId xmlns:a16="http://schemas.microsoft.com/office/drawing/2014/main" id="{9CA9C5F4-F7EF-42C8-8FDE-D0ED58E47D8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2" name="Shape 3">
          <a:extLst>
            <a:ext uri="{FF2B5EF4-FFF2-40B4-BE49-F238E27FC236}">
              <a16:creationId xmlns:a16="http://schemas.microsoft.com/office/drawing/2014/main" id="{B0E57E1C-1972-4797-A4CC-E4F5D429517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3" name="Shape 3">
          <a:extLst>
            <a:ext uri="{FF2B5EF4-FFF2-40B4-BE49-F238E27FC236}">
              <a16:creationId xmlns:a16="http://schemas.microsoft.com/office/drawing/2014/main" id="{67449CB4-7945-4CAF-A940-66606DAF30E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4" name="Shape 3">
          <a:extLst>
            <a:ext uri="{FF2B5EF4-FFF2-40B4-BE49-F238E27FC236}">
              <a16:creationId xmlns:a16="http://schemas.microsoft.com/office/drawing/2014/main" id="{5C23F988-765F-435F-B8C6-C7A334F24F8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5" name="Shape 3">
          <a:extLst>
            <a:ext uri="{FF2B5EF4-FFF2-40B4-BE49-F238E27FC236}">
              <a16:creationId xmlns:a16="http://schemas.microsoft.com/office/drawing/2014/main" id="{4904ADAE-A5AC-40F4-B3B6-C818CD06C6D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6" name="Shape 3">
          <a:extLst>
            <a:ext uri="{FF2B5EF4-FFF2-40B4-BE49-F238E27FC236}">
              <a16:creationId xmlns:a16="http://schemas.microsoft.com/office/drawing/2014/main" id="{D803FD25-2A5E-4D4C-96AD-EEEBE12F6FD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7" name="Shape 3">
          <a:extLst>
            <a:ext uri="{FF2B5EF4-FFF2-40B4-BE49-F238E27FC236}">
              <a16:creationId xmlns:a16="http://schemas.microsoft.com/office/drawing/2014/main" id="{E1B7B5D7-0C1B-4444-9321-C9A6FFD09BA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8" name="Shape 3">
          <a:extLst>
            <a:ext uri="{FF2B5EF4-FFF2-40B4-BE49-F238E27FC236}">
              <a16:creationId xmlns:a16="http://schemas.microsoft.com/office/drawing/2014/main" id="{565C2672-E07A-4362-9E04-11F965F5268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19" name="Shape 3">
          <a:extLst>
            <a:ext uri="{FF2B5EF4-FFF2-40B4-BE49-F238E27FC236}">
              <a16:creationId xmlns:a16="http://schemas.microsoft.com/office/drawing/2014/main" id="{E859969F-238C-4E03-8704-D160BB63877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0" name="Shape 3">
          <a:extLst>
            <a:ext uri="{FF2B5EF4-FFF2-40B4-BE49-F238E27FC236}">
              <a16:creationId xmlns:a16="http://schemas.microsoft.com/office/drawing/2014/main" id="{8B746326-C14B-44E7-BA14-BC94C4771B1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1" name="Shape 3">
          <a:extLst>
            <a:ext uri="{FF2B5EF4-FFF2-40B4-BE49-F238E27FC236}">
              <a16:creationId xmlns:a16="http://schemas.microsoft.com/office/drawing/2014/main" id="{AA3093F6-6647-4721-8705-36CB53B9253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2" name="Shape 3">
          <a:extLst>
            <a:ext uri="{FF2B5EF4-FFF2-40B4-BE49-F238E27FC236}">
              <a16:creationId xmlns:a16="http://schemas.microsoft.com/office/drawing/2014/main" id="{5D7C4E45-A2D6-4CA3-9502-8D11983D9A2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3" name="Shape 3">
          <a:extLst>
            <a:ext uri="{FF2B5EF4-FFF2-40B4-BE49-F238E27FC236}">
              <a16:creationId xmlns:a16="http://schemas.microsoft.com/office/drawing/2014/main" id="{98D40214-6C2F-4D28-A7B4-3A5AFE0D6F7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4" name="Shape 3">
          <a:extLst>
            <a:ext uri="{FF2B5EF4-FFF2-40B4-BE49-F238E27FC236}">
              <a16:creationId xmlns:a16="http://schemas.microsoft.com/office/drawing/2014/main" id="{F11CAE46-D84B-4E47-BCE9-F7D0AD4D79F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5" name="Shape 3">
          <a:extLst>
            <a:ext uri="{FF2B5EF4-FFF2-40B4-BE49-F238E27FC236}">
              <a16:creationId xmlns:a16="http://schemas.microsoft.com/office/drawing/2014/main" id="{7623BAC2-1D16-4803-B9F8-EFCF2D0B67F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6" name="Shape 3">
          <a:extLst>
            <a:ext uri="{FF2B5EF4-FFF2-40B4-BE49-F238E27FC236}">
              <a16:creationId xmlns:a16="http://schemas.microsoft.com/office/drawing/2014/main" id="{A28AEEC5-3D85-4C76-A031-1AE807804DE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7" name="Shape 3">
          <a:extLst>
            <a:ext uri="{FF2B5EF4-FFF2-40B4-BE49-F238E27FC236}">
              <a16:creationId xmlns:a16="http://schemas.microsoft.com/office/drawing/2014/main" id="{52022582-A83A-4A93-8DD1-3B29692191D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8" name="Shape 3">
          <a:extLst>
            <a:ext uri="{FF2B5EF4-FFF2-40B4-BE49-F238E27FC236}">
              <a16:creationId xmlns:a16="http://schemas.microsoft.com/office/drawing/2014/main" id="{8BCF813B-9133-4F50-80DF-D4A2B038156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29" name="Shape 3">
          <a:extLst>
            <a:ext uri="{FF2B5EF4-FFF2-40B4-BE49-F238E27FC236}">
              <a16:creationId xmlns:a16="http://schemas.microsoft.com/office/drawing/2014/main" id="{01BE51AE-EA56-4244-A35F-C03C59347DD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0" name="Shape 3">
          <a:extLst>
            <a:ext uri="{FF2B5EF4-FFF2-40B4-BE49-F238E27FC236}">
              <a16:creationId xmlns:a16="http://schemas.microsoft.com/office/drawing/2014/main" id="{E722479B-84A4-4832-A86D-6B9DDCE1F91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1" name="Shape 3">
          <a:extLst>
            <a:ext uri="{FF2B5EF4-FFF2-40B4-BE49-F238E27FC236}">
              <a16:creationId xmlns:a16="http://schemas.microsoft.com/office/drawing/2014/main" id="{0F42FA0F-52AD-4113-8796-887D1EF9A75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2" name="Shape 3">
          <a:extLst>
            <a:ext uri="{FF2B5EF4-FFF2-40B4-BE49-F238E27FC236}">
              <a16:creationId xmlns:a16="http://schemas.microsoft.com/office/drawing/2014/main" id="{5A49DEBF-852F-4113-85EC-3F85AEC9A36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3" name="Shape 3">
          <a:extLst>
            <a:ext uri="{FF2B5EF4-FFF2-40B4-BE49-F238E27FC236}">
              <a16:creationId xmlns:a16="http://schemas.microsoft.com/office/drawing/2014/main" id="{7E91385D-7ADF-4A3B-BCE4-B1EDD73CFE8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4" name="Shape 3">
          <a:extLst>
            <a:ext uri="{FF2B5EF4-FFF2-40B4-BE49-F238E27FC236}">
              <a16:creationId xmlns:a16="http://schemas.microsoft.com/office/drawing/2014/main" id="{91BDFC9C-E8E3-44C5-A80D-D99C530E80E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5" name="Shape 3">
          <a:extLst>
            <a:ext uri="{FF2B5EF4-FFF2-40B4-BE49-F238E27FC236}">
              <a16:creationId xmlns:a16="http://schemas.microsoft.com/office/drawing/2014/main" id="{CC277B97-C412-4A02-BC27-01EC3F75FB7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6" name="Shape 3">
          <a:extLst>
            <a:ext uri="{FF2B5EF4-FFF2-40B4-BE49-F238E27FC236}">
              <a16:creationId xmlns:a16="http://schemas.microsoft.com/office/drawing/2014/main" id="{33D56D3A-2781-4CFE-BA3D-C458781ED52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7" name="Shape 3">
          <a:extLst>
            <a:ext uri="{FF2B5EF4-FFF2-40B4-BE49-F238E27FC236}">
              <a16:creationId xmlns:a16="http://schemas.microsoft.com/office/drawing/2014/main" id="{5064EFA5-D174-4070-A929-9416A73D5E7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8" name="Shape 3">
          <a:extLst>
            <a:ext uri="{FF2B5EF4-FFF2-40B4-BE49-F238E27FC236}">
              <a16:creationId xmlns:a16="http://schemas.microsoft.com/office/drawing/2014/main" id="{F7AA467B-DF90-4538-ABC4-FB60BF1852E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39" name="Shape 3">
          <a:extLst>
            <a:ext uri="{FF2B5EF4-FFF2-40B4-BE49-F238E27FC236}">
              <a16:creationId xmlns:a16="http://schemas.microsoft.com/office/drawing/2014/main" id="{379D2EB2-864A-47DA-B1D7-40247EB1D58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0" name="Shape 3">
          <a:extLst>
            <a:ext uri="{FF2B5EF4-FFF2-40B4-BE49-F238E27FC236}">
              <a16:creationId xmlns:a16="http://schemas.microsoft.com/office/drawing/2014/main" id="{106C9EAA-9014-4B60-BE54-9B9E83B6165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1" name="Shape 3">
          <a:extLst>
            <a:ext uri="{FF2B5EF4-FFF2-40B4-BE49-F238E27FC236}">
              <a16:creationId xmlns:a16="http://schemas.microsoft.com/office/drawing/2014/main" id="{E964D303-78EE-412E-8099-FEACA966E9C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2" name="Shape 3">
          <a:extLst>
            <a:ext uri="{FF2B5EF4-FFF2-40B4-BE49-F238E27FC236}">
              <a16:creationId xmlns:a16="http://schemas.microsoft.com/office/drawing/2014/main" id="{AFDCFF46-6AA3-4D5D-A8F5-6213E47DADC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3" name="Shape 3">
          <a:extLst>
            <a:ext uri="{FF2B5EF4-FFF2-40B4-BE49-F238E27FC236}">
              <a16:creationId xmlns:a16="http://schemas.microsoft.com/office/drawing/2014/main" id="{B2B78410-1B50-4F25-B010-9E4EA732331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4" name="Shape 3">
          <a:extLst>
            <a:ext uri="{FF2B5EF4-FFF2-40B4-BE49-F238E27FC236}">
              <a16:creationId xmlns:a16="http://schemas.microsoft.com/office/drawing/2014/main" id="{EB36E16C-5AD8-4A96-B016-E460CA6ACC4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5" name="Shape 3">
          <a:extLst>
            <a:ext uri="{FF2B5EF4-FFF2-40B4-BE49-F238E27FC236}">
              <a16:creationId xmlns:a16="http://schemas.microsoft.com/office/drawing/2014/main" id="{91142762-FFCA-4BFD-89F7-1CB4D56805D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6" name="Shape 3">
          <a:extLst>
            <a:ext uri="{FF2B5EF4-FFF2-40B4-BE49-F238E27FC236}">
              <a16:creationId xmlns:a16="http://schemas.microsoft.com/office/drawing/2014/main" id="{E4777720-380F-4D75-83A2-89D5B06CEB3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7" name="Shape 3">
          <a:extLst>
            <a:ext uri="{FF2B5EF4-FFF2-40B4-BE49-F238E27FC236}">
              <a16:creationId xmlns:a16="http://schemas.microsoft.com/office/drawing/2014/main" id="{396D77DE-1957-4CFD-A9DF-5D60A1E97F4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8" name="Shape 3">
          <a:extLst>
            <a:ext uri="{FF2B5EF4-FFF2-40B4-BE49-F238E27FC236}">
              <a16:creationId xmlns:a16="http://schemas.microsoft.com/office/drawing/2014/main" id="{82E9BDEE-191F-4DBA-9A78-96665D253DA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49" name="Shape 3">
          <a:extLst>
            <a:ext uri="{FF2B5EF4-FFF2-40B4-BE49-F238E27FC236}">
              <a16:creationId xmlns:a16="http://schemas.microsoft.com/office/drawing/2014/main" id="{07AC03DF-D874-4BC4-8AF9-691B9328232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0" name="Shape 3">
          <a:extLst>
            <a:ext uri="{FF2B5EF4-FFF2-40B4-BE49-F238E27FC236}">
              <a16:creationId xmlns:a16="http://schemas.microsoft.com/office/drawing/2014/main" id="{8C4E8B9F-E695-44FA-B4D8-8B9C6AD0CF2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1" name="Shape 3">
          <a:extLst>
            <a:ext uri="{FF2B5EF4-FFF2-40B4-BE49-F238E27FC236}">
              <a16:creationId xmlns:a16="http://schemas.microsoft.com/office/drawing/2014/main" id="{E7290ACA-92C3-4621-A211-A10C9A80A53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2" name="Shape 3">
          <a:extLst>
            <a:ext uri="{FF2B5EF4-FFF2-40B4-BE49-F238E27FC236}">
              <a16:creationId xmlns:a16="http://schemas.microsoft.com/office/drawing/2014/main" id="{13CC052F-3B46-4B04-B008-A00095885E0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3" name="Shape 3">
          <a:extLst>
            <a:ext uri="{FF2B5EF4-FFF2-40B4-BE49-F238E27FC236}">
              <a16:creationId xmlns:a16="http://schemas.microsoft.com/office/drawing/2014/main" id="{8B089C71-ECE9-4F79-A94F-8B963DFC5F3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4" name="Shape 3">
          <a:extLst>
            <a:ext uri="{FF2B5EF4-FFF2-40B4-BE49-F238E27FC236}">
              <a16:creationId xmlns:a16="http://schemas.microsoft.com/office/drawing/2014/main" id="{D7B24D84-DFCD-4870-ADEA-721B082819B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5" name="Shape 3">
          <a:extLst>
            <a:ext uri="{FF2B5EF4-FFF2-40B4-BE49-F238E27FC236}">
              <a16:creationId xmlns:a16="http://schemas.microsoft.com/office/drawing/2014/main" id="{1B6C7B60-64F4-452C-8C6C-3D4CD854C80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6" name="Shape 3">
          <a:extLst>
            <a:ext uri="{FF2B5EF4-FFF2-40B4-BE49-F238E27FC236}">
              <a16:creationId xmlns:a16="http://schemas.microsoft.com/office/drawing/2014/main" id="{39A9EA3A-9AA5-4D5E-B526-697D87AB277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7" name="Shape 3">
          <a:extLst>
            <a:ext uri="{FF2B5EF4-FFF2-40B4-BE49-F238E27FC236}">
              <a16:creationId xmlns:a16="http://schemas.microsoft.com/office/drawing/2014/main" id="{FA3E2A8A-1711-4C4A-B1D5-D30CE26B08E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8" name="Shape 3">
          <a:extLst>
            <a:ext uri="{FF2B5EF4-FFF2-40B4-BE49-F238E27FC236}">
              <a16:creationId xmlns:a16="http://schemas.microsoft.com/office/drawing/2014/main" id="{D83BD8FC-6CD8-4144-BB06-DAB593637DB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59" name="Shape 3">
          <a:extLst>
            <a:ext uri="{FF2B5EF4-FFF2-40B4-BE49-F238E27FC236}">
              <a16:creationId xmlns:a16="http://schemas.microsoft.com/office/drawing/2014/main" id="{1752786A-CEE7-499B-8632-6064388B666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0" name="Shape 3">
          <a:extLst>
            <a:ext uri="{FF2B5EF4-FFF2-40B4-BE49-F238E27FC236}">
              <a16:creationId xmlns:a16="http://schemas.microsoft.com/office/drawing/2014/main" id="{EA9F1126-EE32-4A40-9E19-913CD93B98F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1" name="Shape 3">
          <a:extLst>
            <a:ext uri="{FF2B5EF4-FFF2-40B4-BE49-F238E27FC236}">
              <a16:creationId xmlns:a16="http://schemas.microsoft.com/office/drawing/2014/main" id="{47D2170F-34B6-4112-8425-CB5BB409D6F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2" name="Shape 3">
          <a:extLst>
            <a:ext uri="{FF2B5EF4-FFF2-40B4-BE49-F238E27FC236}">
              <a16:creationId xmlns:a16="http://schemas.microsoft.com/office/drawing/2014/main" id="{1C10A880-7EFA-4522-A35F-34DFC167F29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3" name="Shape 3">
          <a:extLst>
            <a:ext uri="{FF2B5EF4-FFF2-40B4-BE49-F238E27FC236}">
              <a16:creationId xmlns:a16="http://schemas.microsoft.com/office/drawing/2014/main" id="{960117C6-0ABC-4E0A-A5C4-0655AF4ACF8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4" name="Shape 3">
          <a:extLst>
            <a:ext uri="{FF2B5EF4-FFF2-40B4-BE49-F238E27FC236}">
              <a16:creationId xmlns:a16="http://schemas.microsoft.com/office/drawing/2014/main" id="{0B8E462A-AF46-48DA-9257-36E16A84791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5" name="Shape 3">
          <a:extLst>
            <a:ext uri="{FF2B5EF4-FFF2-40B4-BE49-F238E27FC236}">
              <a16:creationId xmlns:a16="http://schemas.microsoft.com/office/drawing/2014/main" id="{B5C5F3BE-FA18-49B6-B490-B98D0B72A48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6" name="Shape 3">
          <a:extLst>
            <a:ext uri="{FF2B5EF4-FFF2-40B4-BE49-F238E27FC236}">
              <a16:creationId xmlns:a16="http://schemas.microsoft.com/office/drawing/2014/main" id="{4E30C3D2-136F-4306-9666-077C57BC178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7" name="Shape 3">
          <a:extLst>
            <a:ext uri="{FF2B5EF4-FFF2-40B4-BE49-F238E27FC236}">
              <a16:creationId xmlns:a16="http://schemas.microsoft.com/office/drawing/2014/main" id="{2A516EE7-1AB8-4BF0-8213-20954725EBB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8" name="Shape 3">
          <a:extLst>
            <a:ext uri="{FF2B5EF4-FFF2-40B4-BE49-F238E27FC236}">
              <a16:creationId xmlns:a16="http://schemas.microsoft.com/office/drawing/2014/main" id="{5F0089EA-C6AB-44CC-B750-DA2060336DF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69" name="Shape 3">
          <a:extLst>
            <a:ext uri="{FF2B5EF4-FFF2-40B4-BE49-F238E27FC236}">
              <a16:creationId xmlns:a16="http://schemas.microsoft.com/office/drawing/2014/main" id="{F1A1F8A8-ABF9-4B7B-8649-B2267111959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0" name="Shape 3">
          <a:extLst>
            <a:ext uri="{FF2B5EF4-FFF2-40B4-BE49-F238E27FC236}">
              <a16:creationId xmlns:a16="http://schemas.microsoft.com/office/drawing/2014/main" id="{EABBF885-8395-4718-A19A-D06EC7EC6B5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1" name="Shape 3">
          <a:extLst>
            <a:ext uri="{FF2B5EF4-FFF2-40B4-BE49-F238E27FC236}">
              <a16:creationId xmlns:a16="http://schemas.microsoft.com/office/drawing/2014/main" id="{FB562785-7ABC-4FF1-A0F5-DC2D795CE3F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2" name="Shape 3">
          <a:extLst>
            <a:ext uri="{FF2B5EF4-FFF2-40B4-BE49-F238E27FC236}">
              <a16:creationId xmlns:a16="http://schemas.microsoft.com/office/drawing/2014/main" id="{C6192061-4C4B-417F-87D4-4CFDE17C3B5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3" name="Shape 3">
          <a:extLst>
            <a:ext uri="{FF2B5EF4-FFF2-40B4-BE49-F238E27FC236}">
              <a16:creationId xmlns:a16="http://schemas.microsoft.com/office/drawing/2014/main" id="{D7F829B9-31AE-41AB-998B-EC5593DBEF8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4" name="Shape 3">
          <a:extLst>
            <a:ext uri="{FF2B5EF4-FFF2-40B4-BE49-F238E27FC236}">
              <a16:creationId xmlns:a16="http://schemas.microsoft.com/office/drawing/2014/main" id="{7234D37F-D0E6-4D50-92EA-2CF994EA1D8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5" name="Shape 3">
          <a:extLst>
            <a:ext uri="{FF2B5EF4-FFF2-40B4-BE49-F238E27FC236}">
              <a16:creationId xmlns:a16="http://schemas.microsoft.com/office/drawing/2014/main" id="{10C23A63-8009-4070-A701-6631B73DF32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6" name="Shape 3">
          <a:extLst>
            <a:ext uri="{FF2B5EF4-FFF2-40B4-BE49-F238E27FC236}">
              <a16:creationId xmlns:a16="http://schemas.microsoft.com/office/drawing/2014/main" id="{5CA8C54F-3C7B-495E-A2F9-ED76C390169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375</xdr:row>
      <xdr:rowOff>310445</xdr:rowOff>
    </xdr:from>
    <xdr:to>
      <xdr:col>8</xdr:col>
      <xdr:colOff>255411</xdr:colOff>
      <xdr:row>376</xdr:row>
      <xdr:rowOff>443089</xdr:rowOff>
    </xdr:to>
    <xdr:sp macro="" textlink="">
      <xdr:nvSpPr>
        <xdr:cNvPr id="6877" name="Shape 3">
          <a:extLst>
            <a:ext uri="{FF2B5EF4-FFF2-40B4-BE49-F238E27FC236}">
              <a16:creationId xmlns:a16="http://schemas.microsoft.com/office/drawing/2014/main" id="{F0097A1C-4F9A-46D5-AC10-5E7283B365B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78" name="Shape 3">
          <a:extLst>
            <a:ext uri="{FF2B5EF4-FFF2-40B4-BE49-F238E27FC236}">
              <a16:creationId xmlns:a16="http://schemas.microsoft.com/office/drawing/2014/main" id="{16E1085E-0DF6-4487-B009-EB589171490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79" name="Shape 3">
          <a:extLst>
            <a:ext uri="{FF2B5EF4-FFF2-40B4-BE49-F238E27FC236}">
              <a16:creationId xmlns:a16="http://schemas.microsoft.com/office/drawing/2014/main" id="{E2BDAA3D-0BD7-42B6-AD0B-D8283D6A5B2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0" name="Shape 3">
          <a:extLst>
            <a:ext uri="{FF2B5EF4-FFF2-40B4-BE49-F238E27FC236}">
              <a16:creationId xmlns:a16="http://schemas.microsoft.com/office/drawing/2014/main" id="{BCF04DE2-0508-4934-A1C6-8543D017857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1" name="Shape 3">
          <a:extLst>
            <a:ext uri="{FF2B5EF4-FFF2-40B4-BE49-F238E27FC236}">
              <a16:creationId xmlns:a16="http://schemas.microsoft.com/office/drawing/2014/main" id="{A501EDCC-4DD9-4AC1-B86D-F52130D1074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2" name="Shape 3">
          <a:extLst>
            <a:ext uri="{FF2B5EF4-FFF2-40B4-BE49-F238E27FC236}">
              <a16:creationId xmlns:a16="http://schemas.microsoft.com/office/drawing/2014/main" id="{64D4B23B-4CF5-49E7-882B-5047AF08448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3" name="Shape 3">
          <a:extLst>
            <a:ext uri="{FF2B5EF4-FFF2-40B4-BE49-F238E27FC236}">
              <a16:creationId xmlns:a16="http://schemas.microsoft.com/office/drawing/2014/main" id="{3C082481-BDB2-4E2C-AB14-EBDF5905F93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4" name="Shape 3">
          <a:extLst>
            <a:ext uri="{FF2B5EF4-FFF2-40B4-BE49-F238E27FC236}">
              <a16:creationId xmlns:a16="http://schemas.microsoft.com/office/drawing/2014/main" id="{0D5A6BC9-F70D-4004-8FA6-C82602994AC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5" name="Shape 3">
          <a:extLst>
            <a:ext uri="{FF2B5EF4-FFF2-40B4-BE49-F238E27FC236}">
              <a16:creationId xmlns:a16="http://schemas.microsoft.com/office/drawing/2014/main" id="{E07C1233-D0C4-4868-B624-67F11E66AE0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6" name="Shape 3">
          <a:extLst>
            <a:ext uri="{FF2B5EF4-FFF2-40B4-BE49-F238E27FC236}">
              <a16:creationId xmlns:a16="http://schemas.microsoft.com/office/drawing/2014/main" id="{9E73EA37-50BA-4D1A-AE96-83C7D11D019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7" name="Shape 3">
          <a:extLst>
            <a:ext uri="{FF2B5EF4-FFF2-40B4-BE49-F238E27FC236}">
              <a16:creationId xmlns:a16="http://schemas.microsoft.com/office/drawing/2014/main" id="{1CDEA8C7-CD25-4541-8925-7501440971D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8" name="Shape 3">
          <a:extLst>
            <a:ext uri="{FF2B5EF4-FFF2-40B4-BE49-F238E27FC236}">
              <a16:creationId xmlns:a16="http://schemas.microsoft.com/office/drawing/2014/main" id="{89FC35D5-F535-405A-B2B9-B8D98061A60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89" name="Shape 3">
          <a:extLst>
            <a:ext uri="{FF2B5EF4-FFF2-40B4-BE49-F238E27FC236}">
              <a16:creationId xmlns:a16="http://schemas.microsoft.com/office/drawing/2014/main" id="{B6A23A79-7694-4548-93F1-87A9DE7CD4E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0" name="Shape 3">
          <a:extLst>
            <a:ext uri="{FF2B5EF4-FFF2-40B4-BE49-F238E27FC236}">
              <a16:creationId xmlns:a16="http://schemas.microsoft.com/office/drawing/2014/main" id="{0C125131-1C9E-4832-B582-1583DD48A7A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1" name="Shape 3">
          <a:extLst>
            <a:ext uri="{FF2B5EF4-FFF2-40B4-BE49-F238E27FC236}">
              <a16:creationId xmlns:a16="http://schemas.microsoft.com/office/drawing/2014/main" id="{4FCC579A-018E-4522-8F7E-919EC9EA557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2" name="Shape 3">
          <a:extLst>
            <a:ext uri="{FF2B5EF4-FFF2-40B4-BE49-F238E27FC236}">
              <a16:creationId xmlns:a16="http://schemas.microsoft.com/office/drawing/2014/main" id="{9FD8C3A3-AE64-4C2F-8F17-EBBBB7765E0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3" name="Shape 3">
          <a:extLst>
            <a:ext uri="{FF2B5EF4-FFF2-40B4-BE49-F238E27FC236}">
              <a16:creationId xmlns:a16="http://schemas.microsoft.com/office/drawing/2014/main" id="{6ED10474-54DA-4727-B5EA-499D4186190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4" name="Shape 3">
          <a:extLst>
            <a:ext uri="{FF2B5EF4-FFF2-40B4-BE49-F238E27FC236}">
              <a16:creationId xmlns:a16="http://schemas.microsoft.com/office/drawing/2014/main" id="{E35D3362-29A8-49CA-8847-4652522AC5E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5" name="Shape 3">
          <a:extLst>
            <a:ext uri="{FF2B5EF4-FFF2-40B4-BE49-F238E27FC236}">
              <a16:creationId xmlns:a16="http://schemas.microsoft.com/office/drawing/2014/main" id="{71FA451B-CD8D-45FB-B91B-78C24564585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6" name="Shape 3">
          <a:extLst>
            <a:ext uri="{FF2B5EF4-FFF2-40B4-BE49-F238E27FC236}">
              <a16:creationId xmlns:a16="http://schemas.microsoft.com/office/drawing/2014/main" id="{091F038F-1C23-4007-97FC-B79C3AC83DA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7" name="Shape 3">
          <a:extLst>
            <a:ext uri="{FF2B5EF4-FFF2-40B4-BE49-F238E27FC236}">
              <a16:creationId xmlns:a16="http://schemas.microsoft.com/office/drawing/2014/main" id="{CA566632-91DF-436C-8534-DA5067C5AE9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8" name="Shape 3">
          <a:extLst>
            <a:ext uri="{FF2B5EF4-FFF2-40B4-BE49-F238E27FC236}">
              <a16:creationId xmlns:a16="http://schemas.microsoft.com/office/drawing/2014/main" id="{6C4B1CF5-EF94-4626-A5B8-2957287EED8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899" name="Shape 3">
          <a:extLst>
            <a:ext uri="{FF2B5EF4-FFF2-40B4-BE49-F238E27FC236}">
              <a16:creationId xmlns:a16="http://schemas.microsoft.com/office/drawing/2014/main" id="{FA51561C-0548-40FD-AAE2-F0D2FA1496E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0" name="Shape 3">
          <a:extLst>
            <a:ext uri="{FF2B5EF4-FFF2-40B4-BE49-F238E27FC236}">
              <a16:creationId xmlns:a16="http://schemas.microsoft.com/office/drawing/2014/main" id="{55628751-57D7-4A30-BF05-D0F912576B4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1" name="Shape 3">
          <a:extLst>
            <a:ext uri="{FF2B5EF4-FFF2-40B4-BE49-F238E27FC236}">
              <a16:creationId xmlns:a16="http://schemas.microsoft.com/office/drawing/2014/main" id="{54B71E79-5450-4672-BA8D-7FE906646E7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2" name="Shape 3">
          <a:extLst>
            <a:ext uri="{FF2B5EF4-FFF2-40B4-BE49-F238E27FC236}">
              <a16:creationId xmlns:a16="http://schemas.microsoft.com/office/drawing/2014/main" id="{92D5C0FD-6E69-446B-AAC3-92EE2EEE198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3" name="Shape 3">
          <a:extLst>
            <a:ext uri="{FF2B5EF4-FFF2-40B4-BE49-F238E27FC236}">
              <a16:creationId xmlns:a16="http://schemas.microsoft.com/office/drawing/2014/main" id="{82AB6CAA-F92B-4D9E-A1BA-58A561F4FCE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4" name="Shape 3">
          <a:extLst>
            <a:ext uri="{FF2B5EF4-FFF2-40B4-BE49-F238E27FC236}">
              <a16:creationId xmlns:a16="http://schemas.microsoft.com/office/drawing/2014/main" id="{22832342-40EE-4336-B419-7E6596BC94F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5" name="Shape 3">
          <a:extLst>
            <a:ext uri="{FF2B5EF4-FFF2-40B4-BE49-F238E27FC236}">
              <a16:creationId xmlns:a16="http://schemas.microsoft.com/office/drawing/2014/main" id="{6EEE7866-A3E2-4001-8191-627DC00F6E2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6" name="Shape 3">
          <a:extLst>
            <a:ext uri="{FF2B5EF4-FFF2-40B4-BE49-F238E27FC236}">
              <a16:creationId xmlns:a16="http://schemas.microsoft.com/office/drawing/2014/main" id="{51FCC3ED-A42C-412F-9841-11A510C8C89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7" name="Shape 3">
          <a:extLst>
            <a:ext uri="{FF2B5EF4-FFF2-40B4-BE49-F238E27FC236}">
              <a16:creationId xmlns:a16="http://schemas.microsoft.com/office/drawing/2014/main" id="{25DFD117-DB81-4FD7-A7C9-BFBD6B9E01B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8" name="Shape 3">
          <a:extLst>
            <a:ext uri="{FF2B5EF4-FFF2-40B4-BE49-F238E27FC236}">
              <a16:creationId xmlns:a16="http://schemas.microsoft.com/office/drawing/2014/main" id="{9AAE9DB5-7ED4-4BE4-A4C0-8D976ED8778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09" name="Shape 3">
          <a:extLst>
            <a:ext uri="{FF2B5EF4-FFF2-40B4-BE49-F238E27FC236}">
              <a16:creationId xmlns:a16="http://schemas.microsoft.com/office/drawing/2014/main" id="{B7BB3CBF-E446-4D9F-9DDB-84DAFD7FDF7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0" name="Shape 3">
          <a:extLst>
            <a:ext uri="{FF2B5EF4-FFF2-40B4-BE49-F238E27FC236}">
              <a16:creationId xmlns:a16="http://schemas.microsoft.com/office/drawing/2014/main" id="{3A0B0895-B4A7-48A2-A624-16B2184CA17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1" name="Shape 3">
          <a:extLst>
            <a:ext uri="{FF2B5EF4-FFF2-40B4-BE49-F238E27FC236}">
              <a16:creationId xmlns:a16="http://schemas.microsoft.com/office/drawing/2014/main" id="{747D120A-DEEC-4588-A0A6-283D1080023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2" name="Shape 3">
          <a:extLst>
            <a:ext uri="{FF2B5EF4-FFF2-40B4-BE49-F238E27FC236}">
              <a16:creationId xmlns:a16="http://schemas.microsoft.com/office/drawing/2014/main" id="{54F712B6-FFC6-45BC-A394-26752C97C76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3" name="Shape 3">
          <a:extLst>
            <a:ext uri="{FF2B5EF4-FFF2-40B4-BE49-F238E27FC236}">
              <a16:creationId xmlns:a16="http://schemas.microsoft.com/office/drawing/2014/main" id="{06521371-0FC6-41B4-86D7-AC10E457AC5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4" name="Shape 3">
          <a:extLst>
            <a:ext uri="{FF2B5EF4-FFF2-40B4-BE49-F238E27FC236}">
              <a16:creationId xmlns:a16="http://schemas.microsoft.com/office/drawing/2014/main" id="{E67184E4-BA7C-4F12-AA55-FD467C05FBB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5" name="Shape 3">
          <a:extLst>
            <a:ext uri="{FF2B5EF4-FFF2-40B4-BE49-F238E27FC236}">
              <a16:creationId xmlns:a16="http://schemas.microsoft.com/office/drawing/2014/main" id="{83D9BF48-14CB-4BB6-B42F-4BDDCD41CEA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6" name="Shape 3">
          <a:extLst>
            <a:ext uri="{FF2B5EF4-FFF2-40B4-BE49-F238E27FC236}">
              <a16:creationId xmlns:a16="http://schemas.microsoft.com/office/drawing/2014/main" id="{55DF695A-CC0A-4EF4-AA76-13FE64C3B6E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7" name="Shape 3">
          <a:extLst>
            <a:ext uri="{FF2B5EF4-FFF2-40B4-BE49-F238E27FC236}">
              <a16:creationId xmlns:a16="http://schemas.microsoft.com/office/drawing/2014/main" id="{74FB733B-1866-4C4B-99C6-8C03CF6552C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8" name="Shape 3">
          <a:extLst>
            <a:ext uri="{FF2B5EF4-FFF2-40B4-BE49-F238E27FC236}">
              <a16:creationId xmlns:a16="http://schemas.microsoft.com/office/drawing/2014/main" id="{E003741F-3459-47C5-BD18-AB6944ABC9D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19" name="Shape 3">
          <a:extLst>
            <a:ext uri="{FF2B5EF4-FFF2-40B4-BE49-F238E27FC236}">
              <a16:creationId xmlns:a16="http://schemas.microsoft.com/office/drawing/2014/main" id="{5D209774-9DAC-44A2-8000-6833C97D1E9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0" name="Shape 3">
          <a:extLst>
            <a:ext uri="{FF2B5EF4-FFF2-40B4-BE49-F238E27FC236}">
              <a16:creationId xmlns:a16="http://schemas.microsoft.com/office/drawing/2014/main" id="{A0FCC9E4-0163-4636-A22F-A6B3FD6AD0D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1" name="Shape 3">
          <a:extLst>
            <a:ext uri="{FF2B5EF4-FFF2-40B4-BE49-F238E27FC236}">
              <a16:creationId xmlns:a16="http://schemas.microsoft.com/office/drawing/2014/main" id="{B30EC529-7AD6-4CBB-8139-F152D19747B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2" name="Shape 3">
          <a:extLst>
            <a:ext uri="{FF2B5EF4-FFF2-40B4-BE49-F238E27FC236}">
              <a16:creationId xmlns:a16="http://schemas.microsoft.com/office/drawing/2014/main" id="{40C86712-EF7C-4F92-9E98-B09AC1A7F02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3" name="Shape 3">
          <a:extLst>
            <a:ext uri="{FF2B5EF4-FFF2-40B4-BE49-F238E27FC236}">
              <a16:creationId xmlns:a16="http://schemas.microsoft.com/office/drawing/2014/main" id="{38016B7C-0B7D-490C-9FCA-C0629F718C2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4" name="Shape 3">
          <a:extLst>
            <a:ext uri="{FF2B5EF4-FFF2-40B4-BE49-F238E27FC236}">
              <a16:creationId xmlns:a16="http://schemas.microsoft.com/office/drawing/2014/main" id="{C9FB6B45-D22D-432E-B435-2D04201C454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5" name="Shape 3">
          <a:extLst>
            <a:ext uri="{FF2B5EF4-FFF2-40B4-BE49-F238E27FC236}">
              <a16:creationId xmlns:a16="http://schemas.microsoft.com/office/drawing/2014/main" id="{353D3F8E-AD01-4AEF-A546-9D753D60AED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6" name="Shape 3">
          <a:extLst>
            <a:ext uri="{FF2B5EF4-FFF2-40B4-BE49-F238E27FC236}">
              <a16:creationId xmlns:a16="http://schemas.microsoft.com/office/drawing/2014/main" id="{B40B9A1C-BFDB-456C-94EA-D829415C947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7" name="Shape 3">
          <a:extLst>
            <a:ext uri="{FF2B5EF4-FFF2-40B4-BE49-F238E27FC236}">
              <a16:creationId xmlns:a16="http://schemas.microsoft.com/office/drawing/2014/main" id="{3768C28C-7C60-403E-977A-64647D2DA5A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8" name="Shape 3">
          <a:extLst>
            <a:ext uri="{FF2B5EF4-FFF2-40B4-BE49-F238E27FC236}">
              <a16:creationId xmlns:a16="http://schemas.microsoft.com/office/drawing/2014/main" id="{510C4CBE-419A-423E-AA54-0EF9F04DC3C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29" name="Shape 3">
          <a:extLst>
            <a:ext uri="{FF2B5EF4-FFF2-40B4-BE49-F238E27FC236}">
              <a16:creationId xmlns:a16="http://schemas.microsoft.com/office/drawing/2014/main" id="{DB8CE02B-B9F5-4A14-AEF1-B6B4143714B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0" name="Shape 3">
          <a:extLst>
            <a:ext uri="{FF2B5EF4-FFF2-40B4-BE49-F238E27FC236}">
              <a16:creationId xmlns:a16="http://schemas.microsoft.com/office/drawing/2014/main" id="{0EF1078E-7588-4110-A8E9-0AEC1D7D142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1" name="Shape 3">
          <a:extLst>
            <a:ext uri="{FF2B5EF4-FFF2-40B4-BE49-F238E27FC236}">
              <a16:creationId xmlns:a16="http://schemas.microsoft.com/office/drawing/2014/main" id="{7F00C040-494D-431B-BF3B-97AB1D8E153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2" name="Shape 3">
          <a:extLst>
            <a:ext uri="{FF2B5EF4-FFF2-40B4-BE49-F238E27FC236}">
              <a16:creationId xmlns:a16="http://schemas.microsoft.com/office/drawing/2014/main" id="{F1656C00-C5B1-4445-A7C9-CC6D66439EC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3" name="Shape 3">
          <a:extLst>
            <a:ext uri="{FF2B5EF4-FFF2-40B4-BE49-F238E27FC236}">
              <a16:creationId xmlns:a16="http://schemas.microsoft.com/office/drawing/2014/main" id="{2C8D1E88-13D3-4151-A60E-AD8641EE115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4" name="Shape 3">
          <a:extLst>
            <a:ext uri="{FF2B5EF4-FFF2-40B4-BE49-F238E27FC236}">
              <a16:creationId xmlns:a16="http://schemas.microsoft.com/office/drawing/2014/main" id="{34DA2623-8A07-48C3-8088-10DB5F3F1DF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5" name="Shape 3">
          <a:extLst>
            <a:ext uri="{FF2B5EF4-FFF2-40B4-BE49-F238E27FC236}">
              <a16:creationId xmlns:a16="http://schemas.microsoft.com/office/drawing/2014/main" id="{A84494EF-D67D-49BC-B07C-C7414A8C1D9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6" name="Shape 3">
          <a:extLst>
            <a:ext uri="{FF2B5EF4-FFF2-40B4-BE49-F238E27FC236}">
              <a16:creationId xmlns:a16="http://schemas.microsoft.com/office/drawing/2014/main" id="{CE2C70D9-316B-4493-84FC-A4EFAF8BE53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7" name="Shape 3">
          <a:extLst>
            <a:ext uri="{FF2B5EF4-FFF2-40B4-BE49-F238E27FC236}">
              <a16:creationId xmlns:a16="http://schemas.microsoft.com/office/drawing/2014/main" id="{4DEC5950-BA7D-4CEE-91DE-B52194A47E1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8" name="Shape 3">
          <a:extLst>
            <a:ext uri="{FF2B5EF4-FFF2-40B4-BE49-F238E27FC236}">
              <a16:creationId xmlns:a16="http://schemas.microsoft.com/office/drawing/2014/main" id="{75EF7243-8732-4280-ABE3-55DD9C86631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39" name="Shape 3">
          <a:extLst>
            <a:ext uri="{FF2B5EF4-FFF2-40B4-BE49-F238E27FC236}">
              <a16:creationId xmlns:a16="http://schemas.microsoft.com/office/drawing/2014/main" id="{8DBA5C44-22AF-4C9C-9EB2-88015C7C990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0" name="Shape 3">
          <a:extLst>
            <a:ext uri="{FF2B5EF4-FFF2-40B4-BE49-F238E27FC236}">
              <a16:creationId xmlns:a16="http://schemas.microsoft.com/office/drawing/2014/main" id="{C6AE02D5-C1B1-4B72-8063-5FB3E2EC272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1" name="Shape 3">
          <a:extLst>
            <a:ext uri="{FF2B5EF4-FFF2-40B4-BE49-F238E27FC236}">
              <a16:creationId xmlns:a16="http://schemas.microsoft.com/office/drawing/2014/main" id="{064A6495-FC9C-492F-AC33-D797FE4783F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2" name="Shape 3">
          <a:extLst>
            <a:ext uri="{FF2B5EF4-FFF2-40B4-BE49-F238E27FC236}">
              <a16:creationId xmlns:a16="http://schemas.microsoft.com/office/drawing/2014/main" id="{522BB861-8E01-4664-B201-C8D4B126F44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3" name="Shape 3">
          <a:extLst>
            <a:ext uri="{FF2B5EF4-FFF2-40B4-BE49-F238E27FC236}">
              <a16:creationId xmlns:a16="http://schemas.microsoft.com/office/drawing/2014/main" id="{259A6302-2A2E-49EB-B354-996739B2E2D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4" name="Shape 3">
          <a:extLst>
            <a:ext uri="{FF2B5EF4-FFF2-40B4-BE49-F238E27FC236}">
              <a16:creationId xmlns:a16="http://schemas.microsoft.com/office/drawing/2014/main" id="{97A83F3F-BB5A-4278-B411-8C4DC9554A9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5" name="Shape 3">
          <a:extLst>
            <a:ext uri="{FF2B5EF4-FFF2-40B4-BE49-F238E27FC236}">
              <a16:creationId xmlns:a16="http://schemas.microsoft.com/office/drawing/2014/main" id="{24586B5D-9B6F-435A-8BCB-6554EF70FE8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6" name="Shape 3">
          <a:extLst>
            <a:ext uri="{FF2B5EF4-FFF2-40B4-BE49-F238E27FC236}">
              <a16:creationId xmlns:a16="http://schemas.microsoft.com/office/drawing/2014/main" id="{E0EC365D-C329-4892-AE88-AD5C8AE29D9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7" name="Shape 3">
          <a:extLst>
            <a:ext uri="{FF2B5EF4-FFF2-40B4-BE49-F238E27FC236}">
              <a16:creationId xmlns:a16="http://schemas.microsoft.com/office/drawing/2014/main" id="{25E5F2EB-E102-4B30-AE75-DA86B606B0A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8" name="Shape 3">
          <a:extLst>
            <a:ext uri="{FF2B5EF4-FFF2-40B4-BE49-F238E27FC236}">
              <a16:creationId xmlns:a16="http://schemas.microsoft.com/office/drawing/2014/main" id="{56648739-5BF7-4F89-94F7-2B6D35B19EA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49" name="Shape 3">
          <a:extLst>
            <a:ext uri="{FF2B5EF4-FFF2-40B4-BE49-F238E27FC236}">
              <a16:creationId xmlns:a16="http://schemas.microsoft.com/office/drawing/2014/main" id="{EB6C7797-C7F3-4A92-87F0-86ECA52C60D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0" name="Shape 3">
          <a:extLst>
            <a:ext uri="{FF2B5EF4-FFF2-40B4-BE49-F238E27FC236}">
              <a16:creationId xmlns:a16="http://schemas.microsoft.com/office/drawing/2014/main" id="{71FFF99C-6355-4B58-A3DF-1A873EE7DE1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1" name="Shape 3">
          <a:extLst>
            <a:ext uri="{FF2B5EF4-FFF2-40B4-BE49-F238E27FC236}">
              <a16:creationId xmlns:a16="http://schemas.microsoft.com/office/drawing/2014/main" id="{F44D81D2-DB8F-4BF4-AF3A-D46550FEAA3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2" name="Shape 3">
          <a:extLst>
            <a:ext uri="{FF2B5EF4-FFF2-40B4-BE49-F238E27FC236}">
              <a16:creationId xmlns:a16="http://schemas.microsoft.com/office/drawing/2014/main" id="{CE5CEDD2-C89F-4615-AC74-783E5F61730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3" name="Shape 3">
          <a:extLst>
            <a:ext uri="{FF2B5EF4-FFF2-40B4-BE49-F238E27FC236}">
              <a16:creationId xmlns:a16="http://schemas.microsoft.com/office/drawing/2014/main" id="{D5A2FFD5-E0B4-46DC-936D-7C202747132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4" name="Shape 3">
          <a:extLst>
            <a:ext uri="{FF2B5EF4-FFF2-40B4-BE49-F238E27FC236}">
              <a16:creationId xmlns:a16="http://schemas.microsoft.com/office/drawing/2014/main" id="{BB4F2EC4-C34E-4258-A19D-A79289AA976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5" name="Shape 3">
          <a:extLst>
            <a:ext uri="{FF2B5EF4-FFF2-40B4-BE49-F238E27FC236}">
              <a16:creationId xmlns:a16="http://schemas.microsoft.com/office/drawing/2014/main" id="{B50873D4-1542-4FC4-AC7E-83F0AFAD461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6" name="Shape 3">
          <a:extLst>
            <a:ext uri="{FF2B5EF4-FFF2-40B4-BE49-F238E27FC236}">
              <a16:creationId xmlns:a16="http://schemas.microsoft.com/office/drawing/2014/main" id="{E99381EA-83B9-4790-9707-261DA165077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7" name="Shape 3">
          <a:extLst>
            <a:ext uri="{FF2B5EF4-FFF2-40B4-BE49-F238E27FC236}">
              <a16:creationId xmlns:a16="http://schemas.microsoft.com/office/drawing/2014/main" id="{3E935C8E-B713-443B-B177-6D3F69D0668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8" name="Shape 3">
          <a:extLst>
            <a:ext uri="{FF2B5EF4-FFF2-40B4-BE49-F238E27FC236}">
              <a16:creationId xmlns:a16="http://schemas.microsoft.com/office/drawing/2014/main" id="{BE782FBE-26A5-44B6-A279-C3A55CAAAE6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59" name="Shape 3">
          <a:extLst>
            <a:ext uri="{FF2B5EF4-FFF2-40B4-BE49-F238E27FC236}">
              <a16:creationId xmlns:a16="http://schemas.microsoft.com/office/drawing/2014/main" id="{66DAF8AA-0650-476B-8BA7-1363A806A51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0" name="Shape 3">
          <a:extLst>
            <a:ext uri="{FF2B5EF4-FFF2-40B4-BE49-F238E27FC236}">
              <a16:creationId xmlns:a16="http://schemas.microsoft.com/office/drawing/2014/main" id="{4AA8F2E7-2F60-41CD-9703-8F2C15E4A3F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1" name="Shape 3">
          <a:extLst>
            <a:ext uri="{FF2B5EF4-FFF2-40B4-BE49-F238E27FC236}">
              <a16:creationId xmlns:a16="http://schemas.microsoft.com/office/drawing/2014/main" id="{AB13198E-EDA3-4595-812A-4A9427A222F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2" name="Shape 3">
          <a:extLst>
            <a:ext uri="{FF2B5EF4-FFF2-40B4-BE49-F238E27FC236}">
              <a16:creationId xmlns:a16="http://schemas.microsoft.com/office/drawing/2014/main" id="{F427993C-1453-486D-9000-4C4CBBE8139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3" name="Shape 3">
          <a:extLst>
            <a:ext uri="{FF2B5EF4-FFF2-40B4-BE49-F238E27FC236}">
              <a16:creationId xmlns:a16="http://schemas.microsoft.com/office/drawing/2014/main" id="{08704B66-7E15-49D9-947A-B6ACBF323A2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4" name="Shape 3">
          <a:extLst>
            <a:ext uri="{FF2B5EF4-FFF2-40B4-BE49-F238E27FC236}">
              <a16:creationId xmlns:a16="http://schemas.microsoft.com/office/drawing/2014/main" id="{29E5E9D5-E2D2-4663-B2FF-5A05FC9D1B3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5" name="Shape 3">
          <a:extLst>
            <a:ext uri="{FF2B5EF4-FFF2-40B4-BE49-F238E27FC236}">
              <a16:creationId xmlns:a16="http://schemas.microsoft.com/office/drawing/2014/main" id="{52728254-BF17-43CF-A659-1C7B1EAF10B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6" name="Shape 3">
          <a:extLst>
            <a:ext uri="{FF2B5EF4-FFF2-40B4-BE49-F238E27FC236}">
              <a16:creationId xmlns:a16="http://schemas.microsoft.com/office/drawing/2014/main" id="{3F4221D4-E76B-4427-832D-D085781EF01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7" name="Shape 3">
          <a:extLst>
            <a:ext uri="{FF2B5EF4-FFF2-40B4-BE49-F238E27FC236}">
              <a16:creationId xmlns:a16="http://schemas.microsoft.com/office/drawing/2014/main" id="{717E5475-55D8-44EC-BBCA-7F7BA0390C0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8" name="Shape 3">
          <a:extLst>
            <a:ext uri="{FF2B5EF4-FFF2-40B4-BE49-F238E27FC236}">
              <a16:creationId xmlns:a16="http://schemas.microsoft.com/office/drawing/2014/main" id="{5A57B58B-DB11-4EF4-A355-14D782CE394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69" name="Shape 3">
          <a:extLst>
            <a:ext uri="{FF2B5EF4-FFF2-40B4-BE49-F238E27FC236}">
              <a16:creationId xmlns:a16="http://schemas.microsoft.com/office/drawing/2014/main" id="{82979BDF-8E5C-486D-BD8A-A99FDDBC4B4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0" name="Shape 3">
          <a:extLst>
            <a:ext uri="{FF2B5EF4-FFF2-40B4-BE49-F238E27FC236}">
              <a16:creationId xmlns:a16="http://schemas.microsoft.com/office/drawing/2014/main" id="{40FBDF26-C156-4045-8C32-5A593EC1981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1" name="Shape 3">
          <a:extLst>
            <a:ext uri="{FF2B5EF4-FFF2-40B4-BE49-F238E27FC236}">
              <a16:creationId xmlns:a16="http://schemas.microsoft.com/office/drawing/2014/main" id="{397158A3-4161-47DE-8EF5-0753943E561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2" name="Shape 3">
          <a:extLst>
            <a:ext uri="{FF2B5EF4-FFF2-40B4-BE49-F238E27FC236}">
              <a16:creationId xmlns:a16="http://schemas.microsoft.com/office/drawing/2014/main" id="{B75249FF-3F25-4C3C-83EC-3992DFDAC46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3" name="Shape 3">
          <a:extLst>
            <a:ext uri="{FF2B5EF4-FFF2-40B4-BE49-F238E27FC236}">
              <a16:creationId xmlns:a16="http://schemas.microsoft.com/office/drawing/2014/main" id="{144749A9-99DB-4A87-BB46-6F58F61CE04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4" name="Shape 3">
          <a:extLst>
            <a:ext uri="{FF2B5EF4-FFF2-40B4-BE49-F238E27FC236}">
              <a16:creationId xmlns:a16="http://schemas.microsoft.com/office/drawing/2014/main" id="{246C8D0F-0C05-40F2-9256-48C133B81F3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5" name="Shape 3">
          <a:extLst>
            <a:ext uri="{FF2B5EF4-FFF2-40B4-BE49-F238E27FC236}">
              <a16:creationId xmlns:a16="http://schemas.microsoft.com/office/drawing/2014/main" id="{91D4EFCD-0EEE-49AA-BA48-5320A7E9750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6" name="Shape 3">
          <a:extLst>
            <a:ext uri="{FF2B5EF4-FFF2-40B4-BE49-F238E27FC236}">
              <a16:creationId xmlns:a16="http://schemas.microsoft.com/office/drawing/2014/main" id="{4EB10EBB-E1BE-4EB5-BC6A-4BE0AABD567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7" name="Shape 3">
          <a:extLst>
            <a:ext uri="{FF2B5EF4-FFF2-40B4-BE49-F238E27FC236}">
              <a16:creationId xmlns:a16="http://schemas.microsoft.com/office/drawing/2014/main" id="{AEAD575C-ECE9-4D05-8487-180804A2A1D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8" name="Shape 3">
          <a:extLst>
            <a:ext uri="{FF2B5EF4-FFF2-40B4-BE49-F238E27FC236}">
              <a16:creationId xmlns:a16="http://schemas.microsoft.com/office/drawing/2014/main" id="{7E701D48-AF6C-4DCE-A7D4-C5E9E6F7DE7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79" name="Shape 3">
          <a:extLst>
            <a:ext uri="{FF2B5EF4-FFF2-40B4-BE49-F238E27FC236}">
              <a16:creationId xmlns:a16="http://schemas.microsoft.com/office/drawing/2014/main" id="{C4C4C802-C886-4804-93CB-8EF09CE057E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0" name="Shape 3">
          <a:extLst>
            <a:ext uri="{FF2B5EF4-FFF2-40B4-BE49-F238E27FC236}">
              <a16:creationId xmlns:a16="http://schemas.microsoft.com/office/drawing/2014/main" id="{B93BB4A3-E3D0-4DC7-9ADC-530EC3DE3DE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1" name="Shape 3">
          <a:extLst>
            <a:ext uri="{FF2B5EF4-FFF2-40B4-BE49-F238E27FC236}">
              <a16:creationId xmlns:a16="http://schemas.microsoft.com/office/drawing/2014/main" id="{3D101EC8-ED79-4BC4-9557-A96661B453E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2" name="Shape 3">
          <a:extLst>
            <a:ext uri="{FF2B5EF4-FFF2-40B4-BE49-F238E27FC236}">
              <a16:creationId xmlns:a16="http://schemas.microsoft.com/office/drawing/2014/main" id="{BE01A764-7419-4D92-867B-D62D6DDC236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3" name="Shape 3">
          <a:extLst>
            <a:ext uri="{FF2B5EF4-FFF2-40B4-BE49-F238E27FC236}">
              <a16:creationId xmlns:a16="http://schemas.microsoft.com/office/drawing/2014/main" id="{5F5507B8-8BCD-4D7C-8EB3-5D44073B6BA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4" name="Shape 3">
          <a:extLst>
            <a:ext uri="{FF2B5EF4-FFF2-40B4-BE49-F238E27FC236}">
              <a16:creationId xmlns:a16="http://schemas.microsoft.com/office/drawing/2014/main" id="{1AE66066-4A9C-4519-B4DB-02DEC25A9D8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5" name="Shape 3">
          <a:extLst>
            <a:ext uri="{FF2B5EF4-FFF2-40B4-BE49-F238E27FC236}">
              <a16:creationId xmlns:a16="http://schemas.microsoft.com/office/drawing/2014/main" id="{C7D03CF8-88C7-42D0-A36A-30C164CEDB5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6" name="Shape 3">
          <a:extLst>
            <a:ext uri="{FF2B5EF4-FFF2-40B4-BE49-F238E27FC236}">
              <a16:creationId xmlns:a16="http://schemas.microsoft.com/office/drawing/2014/main" id="{96930F81-1608-45B9-901B-D4002DB9AC1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7" name="Shape 3">
          <a:extLst>
            <a:ext uri="{FF2B5EF4-FFF2-40B4-BE49-F238E27FC236}">
              <a16:creationId xmlns:a16="http://schemas.microsoft.com/office/drawing/2014/main" id="{C543B216-F6B5-44C0-897A-1A8A1C91080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8" name="Shape 3">
          <a:extLst>
            <a:ext uri="{FF2B5EF4-FFF2-40B4-BE49-F238E27FC236}">
              <a16:creationId xmlns:a16="http://schemas.microsoft.com/office/drawing/2014/main" id="{A839DE56-614E-4280-BB0D-D15ADB37D72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89" name="Shape 3">
          <a:extLst>
            <a:ext uri="{FF2B5EF4-FFF2-40B4-BE49-F238E27FC236}">
              <a16:creationId xmlns:a16="http://schemas.microsoft.com/office/drawing/2014/main" id="{37621CD5-B93D-4F2B-AC7C-6D038AF40C6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0" name="Shape 3">
          <a:extLst>
            <a:ext uri="{FF2B5EF4-FFF2-40B4-BE49-F238E27FC236}">
              <a16:creationId xmlns:a16="http://schemas.microsoft.com/office/drawing/2014/main" id="{B16B68D2-C119-41EC-8FA0-3286350C722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1" name="Shape 3">
          <a:extLst>
            <a:ext uri="{FF2B5EF4-FFF2-40B4-BE49-F238E27FC236}">
              <a16:creationId xmlns:a16="http://schemas.microsoft.com/office/drawing/2014/main" id="{D9FD8E06-E6FA-400C-9261-789DF18DBE9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2" name="Shape 3">
          <a:extLst>
            <a:ext uri="{FF2B5EF4-FFF2-40B4-BE49-F238E27FC236}">
              <a16:creationId xmlns:a16="http://schemas.microsoft.com/office/drawing/2014/main" id="{CEAF4C23-4E6D-441E-8062-E04D90F4ED7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3" name="Shape 3">
          <a:extLst>
            <a:ext uri="{FF2B5EF4-FFF2-40B4-BE49-F238E27FC236}">
              <a16:creationId xmlns:a16="http://schemas.microsoft.com/office/drawing/2014/main" id="{0337EAAD-78E0-4978-BFCE-31D8C00D6B2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4" name="Shape 3">
          <a:extLst>
            <a:ext uri="{FF2B5EF4-FFF2-40B4-BE49-F238E27FC236}">
              <a16:creationId xmlns:a16="http://schemas.microsoft.com/office/drawing/2014/main" id="{B9F51686-ADFD-423E-96DD-EBBEF224F23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5" name="Shape 3">
          <a:extLst>
            <a:ext uri="{FF2B5EF4-FFF2-40B4-BE49-F238E27FC236}">
              <a16:creationId xmlns:a16="http://schemas.microsoft.com/office/drawing/2014/main" id="{0F32BC37-08E1-4E43-AF84-ED6F21F5B30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6" name="Shape 3">
          <a:extLst>
            <a:ext uri="{FF2B5EF4-FFF2-40B4-BE49-F238E27FC236}">
              <a16:creationId xmlns:a16="http://schemas.microsoft.com/office/drawing/2014/main" id="{F039376E-17DC-4CA2-934B-DCE5137D3DC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7" name="Shape 3">
          <a:extLst>
            <a:ext uri="{FF2B5EF4-FFF2-40B4-BE49-F238E27FC236}">
              <a16:creationId xmlns:a16="http://schemas.microsoft.com/office/drawing/2014/main" id="{5DC7D1DD-617B-4DBC-B229-28A2C154B41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8" name="Shape 3">
          <a:extLst>
            <a:ext uri="{FF2B5EF4-FFF2-40B4-BE49-F238E27FC236}">
              <a16:creationId xmlns:a16="http://schemas.microsoft.com/office/drawing/2014/main" id="{30001272-A4F7-4EB7-A3E2-7A831B18E5C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6999" name="Shape 3">
          <a:extLst>
            <a:ext uri="{FF2B5EF4-FFF2-40B4-BE49-F238E27FC236}">
              <a16:creationId xmlns:a16="http://schemas.microsoft.com/office/drawing/2014/main" id="{9BD58968-6E51-4F86-8FA9-BF18E043534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0" name="Shape 3">
          <a:extLst>
            <a:ext uri="{FF2B5EF4-FFF2-40B4-BE49-F238E27FC236}">
              <a16:creationId xmlns:a16="http://schemas.microsoft.com/office/drawing/2014/main" id="{63B365AE-DF2C-4A94-B6F3-BC46424B181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1" name="Shape 3">
          <a:extLst>
            <a:ext uri="{FF2B5EF4-FFF2-40B4-BE49-F238E27FC236}">
              <a16:creationId xmlns:a16="http://schemas.microsoft.com/office/drawing/2014/main" id="{D2BF9C7F-523E-4508-B371-5D04B743EE5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2" name="Shape 3">
          <a:extLst>
            <a:ext uri="{FF2B5EF4-FFF2-40B4-BE49-F238E27FC236}">
              <a16:creationId xmlns:a16="http://schemas.microsoft.com/office/drawing/2014/main" id="{567FDEFC-3863-4CFB-9180-A88506DE51E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3" name="Shape 3">
          <a:extLst>
            <a:ext uri="{FF2B5EF4-FFF2-40B4-BE49-F238E27FC236}">
              <a16:creationId xmlns:a16="http://schemas.microsoft.com/office/drawing/2014/main" id="{4D40E78B-51BF-4197-98E0-532D22DC5CE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4" name="Shape 3">
          <a:extLst>
            <a:ext uri="{FF2B5EF4-FFF2-40B4-BE49-F238E27FC236}">
              <a16:creationId xmlns:a16="http://schemas.microsoft.com/office/drawing/2014/main" id="{C2426084-414F-4770-A7BD-739016565DF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5" name="Shape 3">
          <a:extLst>
            <a:ext uri="{FF2B5EF4-FFF2-40B4-BE49-F238E27FC236}">
              <a16:creationId xmlns:a16="http://schemas.microsoft.com/office/drawing/2014/main" id="{30AF4D13-15A7-4E43-90E3-FB62C5AF84F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6" name="Shape 3">
          <a:extLst>
            <a:ext uri="{FF2B5EF4-FFF2-40B4-BE49-F238E27FC236}">
              <a16:creationId xmlns:a16="http://schemas.microsoft.com/office/drawing/2014/main" id="{551BD88D-3838-40DB-8B22-E112DB5CD60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7" name="Shape 3">
          <a:extLst>
            <a:ext uri="{FF2B5EF4-FFF2-40B4-BE49-F238E27FC236}">
              <a16:creationId xmlns:a16="http://schemas.microsoft.com/office/drawing/2014/main" id="{BF162A3F-39FF-41D6-B402-EC1C9EDA5FD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8" name="Shape 3">
          <a:extLst>
            <a:ext uri="{FF2B5EF4-FFF2-40B4-BE49-F238E27FC236}">
              <a16:creationId xmlns:a16="http://schemas.microsoft.com/office/drawing/2014/main" id="{5CD26139-B804-49C7-8D5B-749E6AC68A6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373</xdr:row>
      <xdr:rowOff>310445</xdr:rowOff>
    </xdr:from>
    <xdr:to>
      <xdr:col>8</xdr:col>
      <xdr:colOff>255411</xdr:colOff>
      <xdr:row>374</xdr:row>
      <xdr:rowOff>443089</xdr:rowOff>
    </xdr:to>
    <xdr:sp macro="" textlink="">
      <xdr:nvSpPr>
        <xdr:cNvPr id="7009" name="Shape 3">
          <a:extLst>
            <a:ext uri="{FF2B5EF4-FFF2-40B4-BE49-F238E27FC236}">
              <a16:creationId xmlns:a16="http://schemas.microsoft.com/office/drawing/2014/main" id="{713C358A-5C9F-47BE-9024-2ACE0C16D59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10" name="Shape 3">
          <a:extLst>
            <a:ext uri="{FF2B5EF4-FFF2-40B4-BE49-F238E27FC236}">
              <a16:creationId xmlns:a16="http://schemas.microsoft.com/office/drawing/2014/main" id="{BFF429AF-4C98-45B3-A263-C49F2298CFD1}"/>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11" name="Shape 3">
          <a:extLst>
            <a:ext uri="{FF2B5EF4-FFF2-40B4-BE49-F238E27FC236}">
              <a16:creationId xmlns:a16="http://schemas.microsoft.com/office/drawing/2014/main" id="{0B9CB519-64C3-4297-A086-88BC2716CE16}"/>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12" name="Shape 3">
          <a:extLst>
            <a:ext uri="{FF2B5EF4-FFF2-40B4-BE49-F238E27FC236}">
              <a16:creationId xmlns:a16="http://schemas.microsoft.com/office/drawing/2014/main" id="{22BEEE5A-4764-49F4-B375-856BE3CBE1A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13" name="Shape 3">
          <a:extLst>
            <a:ext uri="{FF2B5EF4-FFF2-40B4-BE49-F238E27FC236}">
              <a16:creationId xmlns:a16="http://schemas.microsoft.com/office/drawing/2014/main" id="{1C30A722-516B-4E9F-B63A-38FD5E94764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014" name="Shape 3">
          <a:extLst>
            <a:ext uri="{FF2B5EF4-FFF2-40B4-BE49-F238E27FC236}">
              <a16:creationId xmlns:a16="http://schemas.microsoft.com/office/drawing/2014/main" id="{9C32A839-A868-4D61-9654-8972AF043F8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015" name="Shape 3">
          <a:extLst>
            <a:ext uri="{FF2B5EF4-FFF2-40B4-BE49-F238E27FC236}">
              <a16:creationId xmlns:a16="http://schemas.microsoft.com/office/drawing/2014/main" id="{C1E5B598-86F4-4A5F-9E8D-924C0C7AA07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016" name="Shape 3">
          <a:extLst>
            <a:ext uri="{FF2B5EF4-FFF2-40B4-BE49-F238E27FC236}">
              <a16:creationId xmlns:a16="http://schemas.microsoft.com/office/drawing/2014/main" id="{2AEC57C8-5660-4009-A1ED-2DE2808BA1F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017" name="Shape 3">
          <a:extLst>
            <a:ext uri="{FF2B5EF4-FFF2-40B4-BE49-F238E27FC236}">
              <a16:creationId xmlns:a16="http://schemas.microsoft.com/office/drawing/2014/main" id="{7D0F35B2-920D-47C3-B456-5F164DBFD3B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018" name="Shape 3">
          <a:extLst>
            <a:ext uri="{FF2B5EF4-FFF2-40B4-BE49-F238E27FC236}">
              <a16:creationId xmlns:a16="http://schemas.microsoft.com/office/drawing/2014/main" id="{03CD9EF8-B674-4321-9B64-150011163A3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019" name="Shape 3">
          <a:extLst>
            <a:ext uri="{FF2B5EF4-FFF2-40B4-BE49-F238E27FC236}">
              <a16:creationId xmlns:a16="http://schemas.microsoft.com/office/drawing/2014/main" id="{264D175E-E0BB-4FAF-8E4E-8067692BC5F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020" name="Shape 3">
          <a:extLst>
            <a:ext uri="{FF2B5EF4-FFF2-40B4-BE49-F238E27FC236}">
              <a16:creationId xmlns:a16="http://schemas.microsoft.com/office/drawing/2014/main" id="{11B40150-852E-49D4-A298-CB55E1D4ED0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021" name="Shape 3">
          <a:extLst>
            <a:ext uri="{FF2B5EF4-FFF2-40B4-BE49-F238E27FC236}">
              <a16:creationId xmlns:a16="http://schemas.microsoft.com/office/drawing/2014/main" id="{7D8DE2A0-5202-4EBA-B459-B27B42DC710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022" name="Shape 3">
          <a:extLst>
            <a:ext uri="{FF2B5EF4-FFF2-40B4-BE49-F238E27FC236}">
              <a16:creationId xmlns:a16="http://schemas.microsoft.com/office/drawing/2014/main" id="{D1D645B6-14A3-4209-B62A-C3D36054FFA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023" name="Shape 3">
          <a:extLst>
            <a:ext uri="{FF2B5EF4-FFF2-40B4-BE49-F238E27FC236}">
              <a16:creationId xmlns:a16="http://schemas.microsoft.com/office/drawing/2014/main" id="{9FED1616-C24D-4F82-92DA-19F992DC0D4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024" name="Shape 3">
          <a:extLst>
            <a:ext uri="{FF2B5EF4-FFF2-40B4-BE49-F238E27FC236}">
              <a16:creationId xmlns:a16="http://schemas.microsoft.com/office/drawing/2014/main" id="{24E08626-75CF-4A56-BB6A-0E5EBE9101C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025" name="Shape 3">
          <a:extLst>
            <a:ext uri="{FF2B5EF4-FFF2-40B4-BE49-F238E27FC236}">
              <a16:creationId xmlns:a16="http://schemas.microsoft.com/office/drawing/2014/main" id="{D9FB55CE-EF8C-4870-AAED-705BD5A0302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026" name="Shape 3">
          <a:extLst>
            <a:ext uri="{FF2B5EF4-FFF2-40B4-BE49-F238E27FC236}">
              <a16:creationId xmlns:a16="http://schemas.microsoft.com/office/drawing/2014/main" id="{3D2689D3-DA62-4218-A91D-728BFD8FBC0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0</xdr:rowOff>
    </xdr:to>
    <xdr:sp macro="" textlink="">
      <xdr:nvSpPr>
        <xdr:cNvPr id="7027" name="Shape 3">
          <a:extLst>
            <a:ext uri="{FF2B5EF4-FFF2-40B4-BE49-F238E27FC236}">
              <a16:creationId xmlns:a16="http://schemas.microsoft.com/office/drawing/2014/main" id="{D5639546-247E-4D0D-A594-C8C35D2F46C1}"/>
            </a:ext>
          </a:extLst>
        </xdr:cNvPr>
        <xdr:cNvSpPr>
          <a:spLocks noChangeArrowheads="1"/>
        </xdr:cNvSpPr>
      </xdr:nvSpPr>
      <xdr:spPr bwMode="auto">
        <a:xfrm>
          <a:off x="11477272" y="75710345"/>
          <a:ext cx="255764" cy="26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0</xdr:rowOff>
    </xdr:to>
    <xdr:sp macro="" textlink="">
      <xdr:nvSpPr>
        <xdr:cNvPr id="7028" name="Shape 3">
          <a:extLst>
            <a:ext uri="{FF2B5EF4-FFF2-40B4-BE49-F238E27FC236}">
              <a16:creationId xmlns:a16="http://schemas.microsoft.com/office/drawing/2014/main" id="{C4EBFD9F-DF0A-436B-9843-92D8C4AE33F7}"/>
            </a:ext>
          </a:extLst>
        </xdr:cNvPr>
        <xdr:cNvSpPr>
          <a:spLocks noChangeArrowheads="1"/>
        </xdr:cNvSpPr>
      </xdr:nvSpPr>
      <xdr:spPr bwMode="auto">
        <a:xfrm>
          <a:off x="11477272" y="75710345"/>
          <a:ext cx="255764" cy="261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0</xdr:rowOff>
    </xdr:from>
    <xdr:to>
      <xdr:col>10</xdr:col>
      <xdr:colOff>255411</xdr:colOff>
      <xdr:row>385</xdr:row>
      <xdr:rowOff>443089</xdr:rowOff>
    </xdr:to>
    <xdr:sp macro="" textlink="">
      <xdr:nvSpPr>
        <xdr:cNvPr id="7029" name="Shape 3">
          <a:extLst>
            <a:ext uri="{FF2B5EF4-FFF2-40B4-BE49-F238E27FC236}">
              <a16:creationId xmlns:a16="http://schemas.microsoft.com/office/drawing/2014/main" id="{11A878B6-6E4E-4586-B67F-47E6C21D77FB}"/>
            </a:ext>
          </a:extLst>
        </xdr:cNvPr>
        <xdr:cNvSpPr>
          <a:spLocks noChangeArrowheads="1"/>
        </xdr:cNvSpPr>
      </xdr:nvSpPr>
      <xdr:spPr bwMode="auto">
        <a:xfrm>
          <a:off x="11477272" y="79781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0</xdr:rowOff>
    </xdr:from>
    <xdr:to>
      <xdr:col>10</xdr:col>
      <xdr:colOff>255411</xdr:colOff>
      <xdr:row>385</xdr:row>
      <xdr:rowOff>443089</xdr:rowOff>
    </xdr:to>
    <xdr:sp macro="" textlink="">
      <xdr:nvSpPr>
        <xdr:cNvPr id="7030" name="Shape 3">
          <a:extLst>
            <a:ext uri="{FF2B5EF4-FFF2-40B4-BE49-F238E27FC236}">
              <a16:creationId xmlns:a16="http://schemas.microsoft.com/office/drawing/2014/main" id="{0BD456DD-3412-4092-B74F-B4D404C9FF86}"/>
            </a:ext>
          </a:extLst>
        </xdr:cNvPr>
        <xdr:cNvSpPr>
          <a:spLocks noChangeArrowheads="1"/>
        </xdr:cNvSpPr>
      </xdr:nvSpPr>
      <xdr:spPr bwMode="auto">
        <a:xfrm>
          <a:off x="11477272" y="79781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031" name="Shape 3">
          <a:extLst>
            <a:ext uri="{FF2B5EF4-FFF2-40B4-BE49-F238E27FC236}">
              <a16:creationId xmlns:a16="http://schemas.microsoft.com/office/drawing/2014/main" id="{6EEB2496-C2A8-4195-9D39-898A5BEF749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032" name="Shape 3">
          <a:extLst>
            <a:ext uri="{FF2B5EF4-FFF2-40B4-BE49-F238E27FC236}">
              <a16:creationId xmlns:a16="http://schemas.microsoft.com/office/drawing/2014/main" id="{94C2FE7D-740F-4842-8096-8CAD8E7EBEB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7033" name="Shape 3">
          <a:extLst>
            <a:ext uri="{FF2B5EF4-FFF2-40B4-BE49-F238E27FC236}">
              <a16:creationId xmlns:a16="http://schemas.microsoft.com/office/drawing/2014/main" id="{FD5ACD41-B71D-4A0C-BA40-32839ADA324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7034" name="Shape 3">
          <a:extLst>
            <a:ext uri="{FF2B5EF4-FFF2-40B4-BE49-F238E27FC236}">
              <a16:creationId xmlns:a16="http://schemas.microsoft.com/office/drawing/2014/main" id="{A0FF40C7-DC86-4804-884E-57BFA7F5221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7035" name="Shape 3">
          <a:extLst>
            <a:ext uri="{FF2B5EF4-FFF2-40B4-BE49-F238E27FC236}">
              <a16:creationId xmlns:a16="http://schemas.microsoft.com/office/drawing/2014/main" id="{F8A50878-8D25-43B6-82E5-64CF20EB343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7036" name="Shape 3">
          <a:extLst>
            <a:ext uri="{FF2B5EF4-FFF2-40B4-BE49-F238E27FC236}">
              <a16:creationId xmlns:a16="http://schemas.microsoft.com/office/drawing/2014/main" id="{581EABFB-25A5-489C-9506-FA53CE18035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385</xdr:row>
      <xdr:rowOff>443089</xdr:rowOff>
    </xdr:to>
    <xdr:sp macro="" textlink="">
      <xdr:nvSpPr>
        <xdr:cNvPr id="7037" name="Shape 3">
          <a:extLst>
            <a:ext uri="{FF2B5EF4-FFF2-40B4-BE49-F238E27FC236}">
              <a16:creationId xmlns:a16="http://schemas.microsoft.com/office/drawing/2014/main" id="{086275EC-696E-4CFF-979A-59B70A872321}"/>
            </a:ext>
            <a:ext uri="{147F2762-F138-4A5C-976F-8EAC2B608ADB}">
              <a16:predDERef xmlns:a16="http://schemas.microsoft.com/office/drawing/2014/main" pred="{00000000-0008-0000-0000-00009F000000}"/>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385</xdr:row>
      <xdr:rowOff>443089</xdr:rowOff>
    </xdr:to>
    <xdr:sp macro="" textlink="">
      <xdr:nvSpPr>
        <xdr:cNvPr id="7038" name="Shape 3">
          <a:extLst>
            <a:ext uri="{FF2B5EF4-FFF2-40B4-BE49-F238E27FC236}">
              <a16:creationId xmlns:a16="http://schemas.microsoft.com/office/drawing/2014/main" id="{866F9363-54D8-4C27-9502-A2AADF6B389C}"/>
            </a:ext>
            <a:ext uri="{147F2762-F138-4A5C-976F-8EAC2B608ADB}">
              <a16:predDERef xmlns:a16="http://schemas.microsoft.com/office/drawing/2014/main" pred="{00000000-0008-0000-0000-0000A0000000}"/>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7039" name="Shape 3">
          <a:extLst>
            <a:ext uri="{FF2B5EF4-FFF2-40B4-BE49-F238E27FC236}">
              <a16:creationId xmlns:a16="http://schemas.microsoft.com/office/drawing/2014/main" id="{6BF31D3D-CB53-454A-82FA-D6CFCE5F797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7040" name="Shape 3">
          <a:extLst>
            <a:ext uri="{FF2B5EF4-FFF2-40B4-BE49-F238E27FC236}">
              <a16:creationId xmlns:a16="http://schemas.microsoft.com/office/drawing/2014/main" id="{6FF54592-3B9E-4789-8D0E-2ADB7AB00A0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7041" name="Shape 3">
          <a:extLst>
            <a:ext uri="{FF2B5EF4-FFF2-40B4-BE49-F238E27FC236}">
              <a16:creationId xmlns:a16="http://schemas.microsoft.com/office/drawing/2014/main" id="{48550F9F-4D26-4BD7-B5E7-43A4AB644A2D}"/>
            </a:ext>
            <a:ext uri="{147F2762-F138-4A5C-976F-8EAC2B608ADB}">
              <a16:predDERef xmlns:a16="http://schemas.microsoft.com/office/drawing/2014/main" pred="{673F0BF9-E052-41A4-BA91-DFDF6D66BD1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7042" name="Shape 3">
          <a:extLst>
            <a:ext uri="{FF2B5EF4-FFF2-40B4-BE49-F238E27FC236}">
              <a16:creationId xmlns:a16="http://schemas.microsoft.com/office/drawing/2014/main" id="{6D63BD02-DFD5-4935-AEF0-B2AA99BED98E}"/>
            </a:ext>
            <a:ext uri="{147F2762-F138-4A5C-976F-8EAC2B608ADB}">
              <a16:predDERef xmlns:a16="http://schemas.microsoft.com/office/drawing/2014/main" pred="{9FA36431-8DC0-4550-A086-99538D8C393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388</xdr:row>
      <xdr:rowOff>310445</xdr:rowOff>
    </xdr:from>
    <xdr:to>
      <xdr:col>10</xdr:col>
      <xdr:colOff>255411</xdr:colOff>
      <xdr:row>389</xdr:row>
      <xdr:rowOff>0</xdr:rowOff>
    </xdr:to>
    <xdr:sp macro="" textlink="">
      <xdr:nvSpPr>
        <xdr:cNvPr id="7043" name="Shape 3">
          <a:extLst>
            <a:ext uri="{FF2B5EF4-FFF2-40B4-BE49-F238E27FC236}">
              <a16:creationId xmlns:a16="http://schemas.microsoft.com/office/drawing/2014/main" id="{D719BBA6-3988-4A22-B090-58C1B5104160}"/>
            </a:ext>
            <a:ext uri="{147F2762-F138-4A5C-976F-8EAC2B608ADB}">
              <a16:predDERef xmlns:a16="http://schemas.microsoft.com/office/drawing/2014/main" pred="{6AC8A8F8-63D8-432B-AED2-D21A03CC2D46}"/>
            </a:ext>
          </a:extLst>
        </xdr:cNvPr>
        <xdr:cNvSpPr>
          <a:spLocks noChangeArrowheads="1"/>
        </xdr:cNvSpPr>
      </xdr:nvSpPr>
      <xdr:spPr bwMode="auto">
        <a:xfrm>
          <a:off x="11477272" y="81806345"/>
          <a:ext cx="255764" cy="1404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0</xdr:rowOff>
    </xdr:from>
    <xdr:to>
      <xdr:col>10</xdr:col>
      <xdr:colOff>255411</xdr:colOff>
      <xdr:row>382</xdr:row>
      <xdr:rowOff>443089</xdr:rowOff>
    </xdr:to>
    <xdr:sp macro="" textlink="">
      <xdr:nvSpPr>
        <xdr:cNvPr id="7044" name="Shape 3">
          <a:extLst>
            <a:ext uri="{FF2B5EF4-FFF2-40B4-BE49-F238E27FC236}">
              <a16:creationId xmlns:a16="http://schemas.microsoft.com/office/drawing/2014/main" id="{B2E7F9BC-8690-400D-B685-7C347CCC0029}"/>
            </a:ext>
            <a:ext uri="{147F2762-F138-4A5C-976F-8EAC2B608ADB}">
              <a16:predDERef xmlns:a16="http://schemas.microsoft.com/office/drawing/2014/main" pred="{04679596-8317-4A57-8E62-30F1867B0B0D}"/>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0</xdr:rowOff>
    </xdr:from>
    <xdr:to>
      <xdr:col>10</xdr:col>
      <xdr:colOff>255411</xdr:colOff>
      <xdr:row>382</xdr:row>
      <xdr:rowOff>443089</xdr:rowOff>
    </xdr:to>
    <xdr:sp macro="" textlink="">
      <xdr:nvSpPr>
        <xdr:cNvPr id="7045" name="Shape 3">
          <a:extLst>
            <a:ext uri="{FF2B5EF4-FFF2-40B4-BE49-F238E27FC236}">
              <a16:creationId xmlns:a16="http://schemas.microsoft.com/office/drawing/2014/main" id="{38CB8670-A4E6-41F4-9478-86BC2586034C}"/>
            </a:ext>
            <a:ext uri="{147F2762-F138-4A5C-976F-8EAC2B608ADB}">
              <a16:predDERef xmlns:a16="http://schemas.microsoft.com/office/drawing/2014/main" pred="{A581B084-A388-4C9B-9C7C-4DB2405FAF61}"/>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0</xdr:rowOff>
    </xdr:from>
    <xdr:to>
      <xdr:col>10</xdr:col>
      <xdr:colOff>255411</xdr:colOff>
      <xdr:row>382</xdr:row>
      <xdr:rowOff>443089</xdr:rowOff>
    </xdr:to>
    <xdr:sp macro="" textlink="">
      <xdr:nvSpPr>
        <xdr:cNvPr id="7046" name="Shape 3">
          <a:extLst>
            <a:ext uri="{FF2B5EF4-FFF2-40B4-BE49-F238E27FC236}">
              <a16:creationId xmlns:a16="http://schemas.microsoft.com/office/drawing/2014/main" id="{113529D8-4068-4D4A-BFF3-168C44F869E5}"/>
            </a:ext>
            <a:ext uri="{147F2762-F138-4A5C-976F-8EAC2B608ADB}">
              <a16:predDERef xmlns:a16="http://schemas.microsoft.com/office/drawing/2014/main" pred="{739CBA46-49F2-457E-B2F8-9DAACD09CE8E}"/>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0</xdr:rowOff>
    </xdr:from>
    <xdr:to>
      <xdr:col>10</xdr:col>
      <xdr:colOff>255411</xdr:colOff>
      <xdr:row>382</xdr:row>
      <xdr:rowOff>443089</xdr:rowOff>
    </xdr:to>
    <xdr:sp macro="" textlink="">
      <xdr:nvSpPr>
        <xdr:cNvPr id="7047" name="Shape 3">
          <a:extLst>
            <a:ext uri="{FF2B5EF4-FFF2-40B4-BE49-F238E27FC236}">
              <a16:creationId xmlns:a16="http://schemas.microsoft.com/office/drawing/2014/main" id="{4E7C03CB-AC16-4920-8C8F-292259A3B1D7}"/>
            </a:ext>
            <a:ext uri="{147F2762-F138-4A5C-976F-8EAC2B608ADB}">
              <a16:predDERef xmlns:a16="http://schemas.microsoft.com/office/drawing/2014/main" pred="{AEDB219C-F49C-4A6E-B217-D35C1191A207}"/>
            </a:ext>
          </a:extLst>
        </xdr:cNvPr>
        <xdr:cNvSpPr>
          <a:spLocks noChangeArrowheads="1"/>
        </xdr:cNvSpPr>
      </xdr:nvSpPr>
      <xdr:spPr bwMode="auto">
        <a:xfrm>
          <a:off x="11477272" y="774954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7048" name="Shape 3">
          <a:extLst>
            <a:ext uri="{FF2B5EF4-FFF2-40B4-BE49-F238E27FC236}">
              <a16:creationId xmlns:a16="http://schemas.microsoft.com/office/drawing/2014/main" id="{ECA22C0C-F977-4F6D-990B-0C78E30A01AF}"/>
            </a:ext>
            <a:ext uri="{147F2762-F138-4A5C-976F-8EAC2B608ADB}">
              <a16:predDERef xmlns:a16="http://schemas.microsoft.com/office/drawing/2014/main" pred="{461B2ACF-862F-45D5-B5D9-B9647F32252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7049" name="Shape 3">
          <a:extLst>
            <a:ext uri="{FF2B5EF4-FFF2-40B4-BE49-F238E27FC236}">
              <a16:creationId xmlns:a16="http://schemas.microsoft.com/office/drawing/2014/main" id="{EE9BD886-2822-4B81-BCDE-200146B75216}"/>
            </a:ext>
            <a:ext uri="{147F2762-F138-4A5C-976F-8EAC2B608ADB}">
              <a16:predDERef xmlns:a16="http://schemas.microsoft.com/office/drawing/2014/main" pred="{4F6FD060-5EBB-47E5-9B64-0CF2697FD0F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7050" name="Shape 3">
          <a:extLst>
            <a:ext uri="{FF2B5EF4-FFF2-40B4-BE49-F238E27FC236}">
              <a16:creationId xmlns:a16="http://schemas.microsoft.com/office/drawing/2014/main" id="{76C7C1C4-203F-4711-8297-8BFEB9284885}"/>
            </a:ext>
            <a:ext uri="{147F2762-F138-4A5C-976F-8EAC2B608ADB}">
              <a16:predDERef xmlns:a16="http://schemas.microsoft.com/office/drawing/2014/main" pred="{9629224C-B3E1-4DC2-8F27-D012B4DF249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7051" name="Shape 3">
          <a:extLst>
            <a:ext uri="{FF2B5EF4-FFF2-40B4-BE49-F238E27FC236}">
              <a16:creationId xmlns:a16="http://schemas.microsoft.com/office/drawing/2014/main" id="{DE1B5403-91BB-48E0-B041-7263F70BADC6}"/>
            </a:ext>
            <a:ext uri="{147F2762-F138-4A5C-976F-8EAC2B608ADB}">
              <a16:predDERef xmlns:a16="http://schemas.microsoft.com/office/drawing/2014/main" pred="{CD99A8CC-7A82-4FD1-9AED-DEC9F8B67F8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7052" name="Shape 3">
          <a:extLst>
            <a:ext uri="{FF2B5EF4-FFF2-40B4-BE49-F238E27FC236}">
              <a16:creationId xmlns:a16="http://schemas.microsoft.com/office/drawing/2014/main" id="{D3E343B2-7B32-46A1-8C74-561FAC9B3CB6}"/>
            </a:ext>
            <a:ext uri="{147F2762-F138-4A5C-976F-8EAC2B608ADB}">
              <a16:predDERef xmlns:a16="http://schemas.microsoft.com/office/drawing/2014/main" pred="{38680687-6375-4B64-9D2C-90D9D27CE5B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7053" name="Shape 3">
          <a:extLst>
            <a:ext uri="{FF2B5EF4-FFF2-40B4-BE49-F238E27FC236}">
              <a16:creationId xmlns:a16="http://schemas.microsoft.com/office/drawing/2014/main" id="{E85DE4DF-366F-45A8-8258-4A7F1E1DBDA0}"/>
            </a:ext>
            <a:ext uri="{147F2762-F138-4A5C-976F-8EAC2B608ADB}">
              <a16:predDERef xmlns:a16="http://schemas.microsoft.com/office/drawing/2014/main" pred="{59D31C7B-2856-4D24-AF39-BB9DB07E7AC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7054" name="Shape 3">
          <a:extLst>
            <a:ext uri="{FF2B5EF4-FFF2-40B4-BE49-F238E27FC236}">
              <a16:creationId xmlns:a16="http://schemas.microsoft.com/office/drawing/2014/main" id="{D0F9AE4D-8E74-4BC4-B009-15E5E79BE423}"/>
            </a:ext>
            <a:ext uri="{147F2762-F138-4A5C-976F-8EAC2B608ADB}">
              <a16:predDERef xmlns:a16="http://schemas.microsoft.com/office/drawing/2014/main" pred="{FA811C2F-F1A6-471F-B39A-524FAF0A244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0</xdr:rowOff>
    </xdr:from>
    <xdr:to>
      <xdr:col>10</xdr:col>
      <xdr:colOff>255411</xdr:colOff>
      <xdr:row>380</xdr:row>
      <xdr:rowOff>443089</xdr:rowOff>
    </xdr:to>
    <xdr:sp macro="" textlink="">
      <xdr:nvSpPr>
        <xdr:cNvPr id="7055" name="Shape 3">
          <a:extLst>
            <a:ext uri="{FF2B5EF4-FFF2-40B4-BE49-F238E27FC236}">
              <a16:creationId xmlns:a16="http://schemas.microsoft.com/office/drawing/2014/main" id="{35CFE269-5FEB-472F-8335-805C70B40F84}"/>
            </a:ext>
            <a:ext uri="{147F2762-F138-4A5C-976F-8EAC2B608ADB}">
              <a16:predDERef xmlns:a16="http://schemas.microsoft.com/office/drawing/2014/main" pred="{0301C531-C5D5-45FA-8AEE-27D56988D053}"/>
            </a:ext>
          </a:extLst>
        </xdr:cNvPr>
        <xdr:cNvSpPr>
          <a:spLocks noChangeArrowheads="1"/>
        </xdr:cNvSpPr>
      </xdr:nvSpPr>
      <xdr:spPr bwMode="auto">
        <a:xfrm>
          <a:off x="11477272" y="76542900"/>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7056" name="Shape 3">
          <a:extLst>
            <a:ext uri="{FF2B5EF4-FFF2-40B4-BE49-F238E27FC236}">
              <a16:creationId xmlns:a16="http://schemas.microsoft.com/office/drawing/2014/main" id="{C31325C0-CF46-4419-B914-86C1D67CD335}"/>
            </a:ext>
            <a:ext uri="{147F2762-F138-4A5C-976F-8EAC2B608ADB}">
              <a16:predDERef xmlns:a16="http://schemas.microsoft.com/office/drawing/2014/main" pred="{0840679E-565D-4832-BEF2-2EDF7EBBC02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7057" name="Shape 3">
          <a:extLst>
            <a:ext uri="{FF2B5EF4-FFF2-40B4-BE49-F238E27FC236}">
              <a16:creationId xmlns:a16="http://schemas.microsoft.com/office/drawing/2014/main" id="{80D102D1-3E12-485C-A914-C371B0041F9B}"/>
            </a:ext>
            <a:ext uri="{147F2762-F138-4A5C-976F-8EAC2B608ADB}">
              <a16:predDERef xmlns:a16="http://schemas.microsoft.com/office/drawing/2014/main" pred="{B0646D0D-FDD2-456C-94DC-51B21F6018D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385</xdr:row>
      <xdr:rowOff>443089</xdr:rowOff>
    </xdr:to>
    <xdr:sp macro="" textlink="">
      <xdr:nvSpPr>
        <xdr:cNvPr id="7058" name="Shape 3">
          <a:extLst>
            <a:ext uri="{FF2B5EF4-FFF2-40B4-BE49-F238E27FC236}">
              <a16:creationId xmlns:a16="http://schemas.microsoft.com/office/drawing/2014/main" id="{8B9D96CA-1CA7-4BD0-98E7-7DE107ACAED1}"/>
            </a:ext>
            <a:ext uri="{147F2762-F138-4A5C-976F-8EAC2B608ADB}">
              <a16:predDERef xmlns:a16="http://schemas.microsoft.com/office/drawing/2014/main" pred="{EAEF2C84-E60E-48EB-930A-7AB28D62E36E}"/>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385</xdr:row>
      <xdr:rowOff>443089</xdr:rowOff>
    </xdr:to>
    <xdr:sp macro="" textlink="">
      <xdr:nvSpPr>
        <xdr:cNvPr id="7059" name="Shape 3">
          <a:extLst>
            <a:ext uri="{FF2B5EF4-FFF2-40B4-BE49-F238E27FC236}">
              <a16:creationId xmlns:a16="http://schemas.microsoft.com/office/drawing/2014/main" id="{906DC655-31C9-47C2-BD32-BAD3C26ED655}"/>
            </a:ext>
            <a:ext uri="{147F2762-F138-4A5C-976F-8EAC2B608ADB}">
              <a16:predDERef xmlns:a16="http://schemas.microsoft.com/office/drawing/2014/main" pred="{4590CC87-6F54-4583-8A3D-C0AFFE9130F0}"/>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385</xdr:row>
      <xdr:rowOff>443089</xdr:rowOff>
    </xdr:to>
    <xdr:sp macro="" textlink="">
      <xdr:nvSpPr>
        <xdr:cNvPr id="7060" name="Shape 3">
          <a:extLst>
            <a:ext uri="{FF2B5EF4-FFF2-40B4-BE49-F238E27FC236}">
              <a16:creationId xmlns:a16="http://schemas.microsoft.com/office/drawing/2014/main" id="{F7E9E2F8-4F67-4FBD-9C35-F4509A2ED032}"/>
            </a:ext>
            <a:ext uri="{147F2762-F138-4A5C-976F-8EAC2B608ADB}">
              <a16:predDERef xmlns:a16="http://schemas.microsoft.com/office/drawing/2014/main" pred="{7BC8A45B-0B3A-4BFC-A072-B9D6F60AEDF6}"/>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385</xdr:row>
      <xdr:rowOff>443089</xdr:rowOff>
    </xdr:to>
    <xdr:sp macro="" textlink="">
      <xdr:nvSpPr>
        <xdr:cNvPr id="7061" name="Shape 3">
          <a:extLst>
            <a:ext uri="{FF2B5EF4-FFF2-40B4-BE49-F238E27FC236}">
              <a16:creationId xmlns:a16="http://schemas.microsoft.com/office/drawing/2014/main" id="{4072D715-91F1-4FBE-B4D8-2047F859CD7D}"/>
            </a:ext>
            <a:ext uri="{147F2762-F138-4A5C-976F-8EAC2B608ADB}">
              <a16:predDERef xmlns:a16="http://schemas.microsoft.com/office/drawing/2014/main" pred="{8E01999C-1EDE-4C02-B1E2-06A5804C189A}"/>
            </a:ext>
          </a:extLst>
        </xdr:cNvPr>
        <xdr:cNvSpPr>
          <a:spLocks noChangeArrowheads="1"/>
        </xdr:cNvSpPr>
      </xdr:nvSpPr>
      <xdr:spPr bwMode="auto">
        <a:xfrm>
          <a:off x="11477272" y="77424845"/>
          <a:ext cx="255764" cy="2799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62" name="Shape 3">
          <a:extLst>
            <a:ext uri="{FF2B5EF4-FFF2-40B4-BE49-F238E27FC236}">
              <a16:creationId xmlns:a16="http://schemas.microsoft.com/office/drawing/2014/main" id="{9DB1D970-5C36-4F4F-A6CA-26B2B0B42791}"/>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63" name="Shape 3">
          <a:extLst>
            <a:ext uri="{FF2B5EF4-FFF2-40B4-BE49-F238E27FC236}">
              <a16:creationId xmlns:a16="http://schemas.microsoft.com/office/drawing/2014/main" id="{7AC5D3BD-1EDF-41A1-9F97-FD0BC2872363}"/>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64" name="Shape 3">
          <a:extLst>
            <a:ext uri="{FF2B5EF4-FFF2-40B4-BE49-F238E27FC236}">
              <a16:creationId xmlns:a16="http://schemas.microsoft.com/office/drawing/2014/main" id="{76F8C6CF-1FC2-4AC9-830C-7DF14B14371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65" name="Shape 3">
          <a:extLst>
            <a:ext uri="{FF2B5EF4-FFF2-40B4-BE49-F238E27FC236}">
              <a16:creationId xmlns:a16="http://schemas.microsoft.com/office/drawing/2014/main" id="{36BB3C8C-661F-4DA8-A0B7-7CCEAFFA915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66" name="Shape 3">
          <a:extLst>
            <a:ext uri="{FF2B5EF4-FFF2-40B4-BE49-F238E27FC236}">
              <a16:creationId xmlns:a16="http://schemas.microsoft.com/office/drawing/2014/main" id="{A4C37BA2-1B51-4C69-AEEE-5FDFCA23045F}"/>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67" name="Shape 3">
          <a:extLst>
            <a:ext uri="{FF2B5EF4-FFF2-40B4-BE49-F238E27FC236}">
              <a16:creationId xmlns:a16="http://schemas.microsoft.com/office/drawing/2014/main" id="{B2F97D28-D5B3-4960-8008-FE992B4F34BC}"/>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68" name="Shape 3">
          <a:extLst>
            <a:ext uri="{FF2B5EF4-FFF2-40B4-BE49-F238E27FC236}">
              <a16:creationId xmlns:a16="http://schemas.microsoft.com/office/drawing/2014/main" id="{C617697A-1CE1-4B87-9B6A-091F367CD96C}"/>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69" name="Shape 3">
          <a:extLst>
            <a:ext uri="{FF2B5EF4-FFF2-40B4-BE49-F238E27FC236}">
              <a16:creationId xmlns:a16="http://schemas.microsoft.com/office/drawing/2014/main" id="{1E6C7BE3-F6F1-4BF1-9C52-3AD881E8683E}"/>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0" name="Shape 3">
          <a:extLst>
            <a:ext uri="{FF2B5EF4-FFF2-40B4-BE49-F238E27FC236}">
              <a16:creationId xmlns:a16="http://schemas.microsoft.com/office/drawing/2014/main" id="{D96C63D4-9295-4C91-B6D3-5BEAF0C6192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1" name="Shape 3">
          <a:extLst>
            <a:ext uri="{FF2B5EF4-FFF2-40B4-BE49-F238E27FC236}">
              <a16:creationId xmlns:a16="http://schemas.microsoft.com/office/drawing/2014/main" id="{F8604F81-485C-4A9C-B0A8-0B87F47F6D64}"/>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2" name="Shape 3">
          <a:extLst>
            <a:ext uri="{FF2B5EF4-FFF2-40B4-BE49-F238E27FC236}">
              <a16:creationId xmlns:a16="http://schemas.microsoft.com/office/drawing/2014/main" id="{0C59F4A8-7F70-4EE7-BE36-440240E98C63}"/>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3" name="Shape 3">
          <a:extLst>
            <a:ext uri="{FF2B5EF4-FFF2-40B4-BE49-F238E27FC236}">
              <a16:creationId xmlns:a16="http://schemas.microsoft.com/office/drawing/2014/main" id="{9812002F-F9B2-4A28-9B88-1946C9158440}"/>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74" name="Shape 3">
          <a:extLst>
            <a:ext uri="{FF2B5EF4-FFF2-40B4-BE49-F238E27FC236}">
              <a16:creationId xmlns:a16="http://schemas.microsoft.com/office/drawing/2014/main" id="{305859EA-1F5D-4689-8FAB-13F1CF32C98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75" name="Shape 3">
          <a:extLst>
            <a:ext uri="{FF2B5EF4-FFF2-40B4-BE49-F238E27FC236}">
              <a16:creationId xmlns:a16="http://schemas.microsoft.com/office/drawing/2014/main" id="{1159052C-D5C8-41E5-9004-F3733F008D3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6" name="Shape 3">
          <a:extLst>
            <a:ext uri="{FF2B5EF4-FFF2-40B4-BE49-F238E27FC236}">
              <a16:creationId xmlns:a16="http://schemas.microsoft.com/office/drawing/2014/main" id="{2EFBE90B-5A0D-4591-BE46-485D6BF84763}"/>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7" name="Shape 3">
          <a:extLst>
            <a:ext uri="{FF2B5EF4-FFF2-40B4-BE49-F238E27FC236}">
              <a16:creationId xmlns:a16="http://schemas.microsoft.com/office/drawing/2014/main" id="{32C5E99B-00D9-45EB-9319-0664ECB2AC9E}"/>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8" name="Shape 3">
          <a:extLst>
            <a:ext uri="{FF2B5EF4-FFF2-40B4-BE49-F238E27FC236}">
              <a16:creationId xmlns:a16="http://schemas.microsoft.com/office/drawing/2014/main" id="{D1A2DD0B-510C-4363-858D-8A60FB1B2635}"/>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79" name="Shape 3">
          <a:extLst>
            <a:ext uri="{FF2B5EF4-FFF2-40B4-BE49-F238E27FC236}">
              <a16:creationId xmlns:a16="http://schemas.microsoft.com/office/drawing/2014/main" id="{D1E94F47-D014-4777-9B6F-86D2EC6A51FE}"/>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80" name="Shape 3">
          <a:extLst>
            <a:ext uri="{FF2B5EF4-FFF2-40B4-BE49-F238E27FC236}">
              <a16:creationId xmlns:a16="http://schemas.microsoft.com/office/drawing/2014/main" id="{00B001AE-1711-48E2-A935-D17EAE9E2577}"/>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81" name="Shape 3">
          <a:extLst>
            <a:ext uri="{FF2B5EF4-FFF2-40B4-BE49-F238E27FC236}">
              <a16:creationId xmlns:a16="http://schemas.microsoft.com/office/drawing/2014/main" id="{0BEF5B0E-DBF0-412D-AA04-2B5FC5BB987B}"/>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82" name="Shape 3">
          <a:extLst>
            <a:ext uri="{FF2B5EF4-FFF2-40B4-BE49-F238E27FC236}">
              <a16:creationId xmlns:a16="http://schemas.microsoft.com/office/drawing/2014/main" id="{5807E86B-2EF3-4532-9ECF-F9981C8FCC8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83" name="Shape 3">
          <a:extLst>
            <a:ext uri="{FF2B5EF4-FFF2-40B4-BE49-F238E27FC236}">
              <a16:creationId xmlns:a16="http://schemas.microsoft.com/office/drawing/2014/main" id="{E57D9567-91CE-4D6D-B18C-21F01B9425C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84" name="Shape 3">
          <a:extLst>
            <a:ext uri="{FF2B5EF4-FFF2-40B4-BE49-F238E27FC236}">
              <a16:creationId xmlns:a16="http://schemas.microsoft.com/office/drawing/2014/main" id="{126F0B46-2278-4855-9897-46043710A4B1}"/>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85" name="Shape 3">
          <a:extLst>
            <a:ext uri="{FF2B5EF4-FFF2-40B4-BE49-F238E27FC236}">
              <a16:creationId xmlns:a16="http://schemas.microsoft.com/office/drawing/2014/main" id="{C407BFC7-A82A-42AA-A229-F68A6FA72C9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86" name="Shape 3">
          <a:extLst>
            <a:ext uri="{FF2B5EF4-FFF2-40B4-BE49-F238E27FC236}">
              <a16:creationId xmlns:a16="http://schemas.microsoft.com/office/drawing/2014/main" id="{B7985E5D-62EC-4C0D-9D4E-66F7CD5DDC0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87" name="Shape 3">
          <a:extLst>
            <a:ext uri="{FF2B5EF4-FFF2-40B4-BE49-F238E27FC236}">
              <a16:creationId xmlns:a16="http://schemas.microsoft.com/office/drawing/2014/main" id="{7599087B-C382-498D-B57D-74BBB0C79B74}"/>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88" name="Shape 3">
          <a:extLst>
            <a:ext uri="{FF2B5EF4-FFF2-40B4-BE49-F238E27FC236}">
              <a16:creationId xmlns:a16="http://schemas.microsoft.com/office/drawing/2014/main" id="{33860E7E-FCF1-43A0-83B5-02ED0191E2B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89" name="Shape 3">
          <a:extLst>
            <a:ext uri="{FF2B5EF4-FFF2-40B4-BE49-F238E27FC236}">
              <a16:creationId xmlns:a16="http://schemas.microsoft.com/office/drawing/2014/main" id="{8769CAD9-7E3D-4841-B216-F30D1390877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90" name="Shape 3">
          <a:extLst>
            <a:ext uri="{FF2B5EF4-FFF2-40B4-BE49-F238E27FC236}">
              <a16:creationId xmlns:a16="http://schemas.microsoft.com/office/drawing/2014/main" id="{D0306AD8-8789-46AD-807C-1A42874FE239}"/>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91" name="Shape 3">
          <a:extLst>
            <a:ext uri="{FF2B5EF4-FFF2-40B4-BE49-F238E27FC236}">
              <a16:creationId xmlns:a16="http://schemas.microsoft.com/office/drawing/2014/main" id="{13C3DA0B-9A08-4265-90D4-561189A21635}"/>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92" name="Shape 3">
          <a:extLst>
            <a:ext uri="{FF2B5EF4-FFF2-40B4-BE49-F238E27FC236}">
              <a16:creationId xmlns:a16="http://schemas.microsoft.com/office/drawing/2014/main" id="{3AE962CD-DBD5-430A-88F0-D825AE240FC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93" name="Shape 3">
          <a:extLst>
            <a:ext uri="{FF2B5EF4-FFF2-40B4-BE49-F238E27FC236}">
              <a16:creationId xmlns:a16="http://schemas.microsoft.com/office/drawing/2014/main" id="{8B080FF8-89A4-4BC8-8EE5-C2F4E40B71D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94" name="Shape 3">
          <a:extLst>
            <a:ext uri="{FF2B5EF4-FFF2-40B4-BE49-F238E27FC236}">
              <a16:creationId xmlns:a16="http://schemas.microsoft.com/office/drawing/2014/main" id="{2B77D494-7C0C-4B23-95B3-7C827AF54E67}"/>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095" name="Shape 3">
          <a:extLst>
            <a:ext uri="{FF2B5EF4-FFF2-40B4-BE49-F238E27FC236}">
              <a16:creationId xmlns:a16="http://schemas.microsoft.com/office/drawing/2014/main" id="{C177265F-C8A3-4515-84E8-1156A0AF5E30}"/>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96" name="Shape 3">
          <a:extLst>
            <a:ext uri="{FF2B5EF4-FFF2-40B4-BE49-F238E27FC236}">
              <a16:creationId xmlns:a16="http://schemas.microsoft.com/office/drawing/2014/main" id="{3E4D0834-B959-4A9A-B9DB-275A0956BA8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97" name="Shape 3">
          <a:extLst>
            <a:ext uri="{FF2B5EF4-FFF2-40B4-BE49-F238E27FC236}">
              <a16:creationId xmlns:a16="http://schemas.microsoft.com/office/drawing/2014/main" id="{E8DE4DF3-9990-436E-8936-B5754452357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98" name="Shape 3">
          <a:extLst>
            <a:ext uri="{FF2B5EF4-FFF2-40B4-BE49-F238E27FC236}">
              <a16:creationId xmlns:a16="http://schemas.microsoft.com/office/drawing/2014/main" id="{7C5872D4-D634-4028-BE28-E96FAF140F2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099" name="Shape 3">
          <a:extLst>
            <a:ext uri="{FF2B5EF4-FFF2-40B4-BE49-F238E27FC236}">
              <a16:creationId xmlns:a16="http://schemas.microsoft.com/office/drawing/2014/main" id="{4FB4801C-B5FD-4D14-8501-1B218801132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0" name="Shape 3">
          <a:extLst>
            <a:ext uri="{FF2B5EF4-FFF2-40B4-BE49-F238E27FC236}">
              <a16:creationId xmlns:a16="http://schemas.microsoft.com/office/drawing/2014/main" id="{9BA504FB-8181-4B5E-8522-5290B1DFA53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1" name="Shape 3">
          <a:extLst>
            <a:ext uri="{FF2B5EF4-FFF2-40B4-BE49-F238E27FC236}">
              <a16:creationId xmlns:a16="http://schemas.microsoft.com/office/drawing/2014/main" id="{932D0A7E-D907-42A6-B54D-9C7D80F2717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2" name="Shape 3">
          <a:extLst>
            <a:ext uri="{FF2B5EF4-FFF2-40B4-BE49-F238E27FC236}">
              <a16:creationId xmlns:a16="http://schemas.microsoft.com/office/drawing/2014/main" id="{E2B7E922-22E4-4F7C-B5C0-036C8D48DFB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3" name="Shape 3">
          <a:extLst>
            <a:ext uri="{FF2B5EF4-FFF2-40B4-BE49-F238E27FC236}">
              <a16:creationId xmlns:a16="http://schemas.microsoft.com/office/drawing/2014/main" id="{B76FF4B7-B511-4C48-9CB6-C6CFA172C64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4" name="Shape 3">
          <a:extLst>
            <a:ext uri="{FF2B5EF4-FFF2-40B4-BE49-F238E27FC236}">
              <a16:creationId xmlns:a16="http://schemas.microsoft.com/office/drawing/2014/main" id="{1A1C3540-3676-4A6E-A800-EA3116FDF44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5" name="Shape 3">
          <a:extLst>
            <a:ext uri="{FF2B5EF4-FFF2-40B4-BE49-F238E27FC236}">
              <a16:creationId xmlns:a16="http://schemas.microsoft.com/office/drawing/2014/main" id="{89F46F8A-2029-4721-8B51-D123CF3EA81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6" name="Shape 3">
          <a:extLst>
            <a:ext uri="{FF2B5EF4-FFF2-40B4-BE49-F238E27FC236}">
              <a16:creationId xmlns:a16="http://schemas.microsoft.com/office/drawing/2014/main" id="{BCE016D5-5FA9-4DDF-8272-89FEA195D3A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7" name="Shape 3">
          <a:extLst>
            <a:ext uri="{FF2B5EF4-FFF2-40B4-BE49-F238E27FC236}">
              <a16:creationId xmlns:a16="http://schemas.microsoft.com/office/drawing/2014/main" id="{D479F2AF-4611-46F9-A283-6C3B7CA7FAC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8" name="Shape 3">
          <a:extLst>
            <a:ext uri="{FF2B5EF4-FFF2-40B4-BE49-F238E27FC236}">
              <a16:creationId xmlns:a16="http://schemas.microsoft.com/office/drawing/2014/main" id="{C06AD332-23E7-419C-B5F4-BCEEF66A4C1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09" name="Shape 3">
          <a:extLst>
            <a:ext uri="{FF2B5EF4-FFF2-40B4-BE49-F238E27FC236}">
              <a16:creationId xmlns:a16="http://schemas.microsoft.com/office/drawing/2014/main" id="{502366EB-3A62-4824-8EEC-F6784BD3EA6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0" name="Shape 3">
          <a:extLst>
            <a:ext uri="{FF2B5EF4-FFF2-40B4-BE49-F238E27FC236}">
              <a16:creationId xmlns:a16="http://schemas.microsoft.com/office/drawing/2014/main" id="{3FAB7C4B-442B-4E8B-9C4D-3D836B7FDE4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1" name="Shape 3">
          <a:extLst>
            <a:ext uri="{FF2B5EF4-FFF2-40B4-BE49-F238E27FC236}">
              <a16:creationId xmlns:a16="http://schemas.microsoft.com/office/drawing/2014/main" id="{673923C1-0461-4046-A5B4-0D73962B362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2" name="Shape 3">
          <a:extLst>
            <a:ext uri="{FF2B5EF4-FFF2-40B4-BE49-F238E27FC236}">
              <a16:creationId xmlns:a16="http://schemas.microsoft.com/office/drawing/2014/main" id="{F6BF9BBE-A371-4D2B-95F0-762FE981324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3" name="Shape 3">
          <a:extLst>
            <a:ext uri="{FF2B5EF4-FFF2-40B4-BE49-F238E27FC236}">
              <a16:creationId xmlns:a16="http://schemas.microsoft.com/office/drawing/2014/main" id="{BB1C80E1-A3D3-4D69-8CE3-E2215F1918E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4" name="Shape 3">
          <a:extLst>
            <a:ext uri="{FF2B5EF4-FFF2-40B4-BE49-F238E27FC236}">
              <a16:creationId xmlns:a16="http://schemas.microsoft.com/office/drawing/2014/main" id="{5869BF5F-90E9-4DAD-8A83-C6CE631D670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5" name="Shape 3">
          <a:extLst>
            <a:ext uri="{FF2B5EF4-FFF2-40B4-BE49-F238E27FC236}">
              <a16:creationId xmlns:a16="http://schemas.microsoft.com/office/drawing/2014/main" id="{E1FBF39C-E37E-49AC-BCED-62E1295962E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6" name="Shape 3">
          <a:extLst>
            <a:ext uri="{FF2B5EF4-FFF2-40B4-BE49-F238E27FC236}">
              <a16:creationId xmlns:a16="http://schemas.microsoft.com/office/drawing/2014/main" id="{FCF684E9-F648-4D7A-97F8-02BDEFF9D74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7" name="Shape 3">
          <a:extLst>
            <a:ext uri="{FF2B5EF4-FFF2-40B4-BE49-F238E27FC236}">
              <a16:creationId xmlns:a16="http://schemas.microsoft.com/office/drawing/2014/main" id="{27B319B1-2809-4BE1-BF3C-8008E64311E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8" name="Shape 3">
          <a:extLst>
            <a:ext uri="{FF2B5EF4-FFF2-40B4-BE49-F238E27FC236}">
              <a16:creationId xmlns:a16="http://schemas.microsoft.com/office/drawing/2014/main" id="{FFF9BE4E-DE0C-4A99-8E9E-88A6C718843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19" name="Shape 3">
          <a:extLst>
            <a:ext uri="{FF2B5EF4-FFF2-40B4-BE49-F238E27FC236}">
              <a16:creationId xmlns:a16="http://schemas.microsoft.com/office/drawing/2014/main" id="{D046C33D-AF4F-4833-8293-27091DCDED2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0" name="Shape 3">
          <a:extLst>
            <a:ext uri="{FF2B5EF4-FFF2-40B4-BE49-F238E27FC236}">
              <a16:creationId xmlns:a16="http://schemas.microsoft.com/office/drawing/2014/main" id="{76DF5852-BCAC-4750-87D1-0014B642468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1" name="Shape 3">
          <a:extLst>
            <a:ext uri="{FF2B5EF4-FFF2-40B4-BE49-F238E27FC236}">
              <a16:creationId xmlns:a16="http://schemas.microsoft.com/office/drawing/2014/main" id="{506ED371-825A-4E93-939D-3DDD781958D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2" name="Shape 3">
          <a:extLst>
            <a:ext uri="{FF2B5EF4-FFF2-40B4-BE49-F238E27FC236}">
              <a16:creationId xmlns:a16="http://schemas.microsoft.com/office/drawing/2014/main" id="{53F5AEA8-7AB6-4303-9EC3-9776017238B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3" name="Shape 3">
          <a:extLst>
            <a:ext uri="{FF2B5EF4-FFF2-40B4-BE49-F238E27FC236}">
              <a16:creationId xmlns:a16="http://schemas.microsoft.com/office/drawing/2014/main" id="{1F808D32-E567-487A-A21B-A5428246850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4" name="Shape 3">
          <a:extLst>
            <a:ext uri="{FF2B5EF4-FFF2-40B4-BE49-F238E27FC236}">
              <a16:creationId xmlns:a16="http://schemas.microsoft.com/office/drawing/2014/main" id="{0470AF3F-7051-409A-A2A9-9A0D224946E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5" name="Shape 3">
          <a:extLst>
            <a:ext uri="{FF2B5EF4-FFF2-40B4-BE49-F238E27FC236}">
              <a16:creationId xmlns:a16="http://schemas.microsoft.com/office/drawing/2014/main" id="{E237865B-301E-47B5-98F5-7FCAF7E0F66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6" name="Shape 3">
          <a:extLst>
            <a:ext uri="{FF2B5EF4-FFF2-40B4-BE49-F238E27FC236}">
              <a16:creationId xmlns:a16="http://schemas.microsoft.com/office/drawing/2014/main" id="{D8F06561-0970-43FE-BFAE-17E0E6C2084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7" name="Shape 3">
          <a:extLst>
            <a:ext uri="{FF2B5EF4-FFF2-40B4-BE49-F238E27FC236}">
              <a16:creationId xmlns:a16="http://schemas.microsoft.com/office/drawing/2014/main" id="{8CA4AFBD-D57D-4970-A40A-7F65FE9D4BD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8" name="Shape 3">
          <a:extLst>
            <a:ext uri="{FF2B5EF4-FFF2-40B4-BE49-F238E27FC236}">
              <a16:creationId xmlns:a16="http://schemas.microsoft.com/office/drawing/2014/main" id="{7B2F842D-EF72-48AC-8C34-847D6B96994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29" name="Shape 3">
          <a:extLst>
            <a:ext uri="{FF2B5EF4-FFF2-40B4-BE49-F238E27FC236}">
              <a16:creationId xmlns:a16="http://schemas.microsoft.com/office/drawing/2014/main" id="{61E632D1-1224-4AF8-B7E1-F1B727812DF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0" name="Shape 3">
          <a:extLst>
            <a:ext uri="{FF2B5EF4-FFF2-40B4-BE49-F238E27FC236}">
              <a16:creationId xmlns:a16="http://schemas.microsoft.com/office/drawing/2014/main" id="{D7A0D5A9-EB0C-41E3-A30B-9B3D8D06128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1" name="Shape 3">
          <a:extLst>
            <a:ext uri="{FF2B5EF4-FFF2-40B4-BE49-F238E27FC236}">
              <a16:creationId xmlns:a16="http://schemas.microsoft.com/office/drawing/2014/main" id="{D9B2877C-349E-43F8-8274-A0F92C3A061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2" name="Shape 3">
          <a:extLst>
            <a:ext uri="{FF2B5EF4-FFF2-40B4-BE49-F238E27FC236}">
              <a16:creationId xmlns:a16="http://schemas.microsoft.com/office/drawing/2014/main" id="{A51E1AC7-791D-418F-9628-15BD916A5C5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3" name="Shape 3">
          <a:extLst>
            <a:ext uri="{FF2B5EF4-FFF2-40B4-BE49-F238E27FC236}">
              <a16:creationId xmlns:a16="http://schemas.microsoft.com/office/drawing/2014/main" id="{79D478AB-201D-49A5-B0CC-3DCDFE38A85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4" name="Shape 3">
          <a:extLst>
            <a:ext uri="{FF2B5EF4-FFF2-40B4-BE49-F238E27FC236}">
              <a16:creationId xmlns:a16="http://schemas.microsoft.com/office/drawing/2014/main" id="{D8888A11-22D9-45C6-B967-BA663C91F40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5" name="Shape 3">
          <a:extLst>
            <a:ext uri="{FF2B5EF4-FFF2-40B4-BE49-F238E27FC236}">
              <a16:creationId xmlns:a16="http://schemas.microsoft.com/office/drawing/2014/main" id="{C7CBE302-A017-4EF6-95B9-04B58D2E486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6" name="Shape 3">
          <a:extLst>
            <a:ext uri="{FF2B5EF4-FFF2-40B4-BE49-F238E27FC236}">
              <a16:creationId xmlns:a16="http://schemas.microsoft.com/office/drawing/2014/main" id="{3DA49F89-6D60-494A-A47C-47B75460E1A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7" name="Shape 3">
          <a:extLst>
            <a:ext uri="{FF2B5EF4-FFF2-40B4-BE49-F238E27FC236}">
              <a16:creationId xmlns:a16="http://schemas.microsoft.com/office/drawing/2014/main" id="{E3694CD3-0731-4E2C-87FC-A7F314D8ABE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8" name="Shape 3">
          <a:extLst>
            <a:ext uri="{FF2B5EF4-FFF2-40B4-BE49-F238E27FC236}">
              <a16:creationId xmlns:a16="http://schemas.microsoft.com/office/drawing/2014/main" id="{81618B41-6E43-4EC4-BB91-457B675A6FF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39" name="Shape 3">
          <a:extLst>
            <a:ext uri="{FF2B5EF4-FFF2-40B4-BE49-F238E27FC236}">
              <a16:creationId xmlns:a16="http://schemas.microsoft.com/office/drawing/2014/main" id="{C0968E9B-DA45-4145-90BD-061319F8D9D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0" name="Shape 3">
          <a:extLst>
            <a:ext uri="{FF2B5EF4-FFF2-40B4-BE49-F238E27FC236}">
              <a16:creationId xmlns:a16="http://schemas.microsoft.com/office/drawing/2014/main" id="{6B96D607-6CAD-42C9-B065-53E1837373A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1" name="Shape 3">
          <a:extLst>
            <a:ext uri="{FF2B5EF4-FFF2-40B4-BE49-F238E27FC236}">
              <a16:creationId xmlns:a16="http://schemas.microsoft.com/office/drawing/2014/main" id="{FCBD7B08-0342-4223-B0D5-8F116EA698B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2" name="Shape 3">
          <a:extLst>
            <a:ext uri="{FF2B5EF4-FFF2-40B4-BE49-F238E27FC236}">
              <a16:creationId xmlns:a16="http://schemas.microsoft.com/office/drawing/2014/main" id="{9FB29CA5-146E-4FB6-9BD6-E6A57993F83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3" name="Shape 3">
          <a:extLst>
            <a:ext uri="{FF2B5EF4-FFF2-40B4-BE49-F238E27FC236}">
              <a16:creationId xmlns:a16="http://schemas.microsoft.com/office/drawing/2014/main" id="{8F97A647-AC11-4FDF-9DF6-377BCEBB8B9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4" name="Shape 3">
          <a:extLst>
            <a:ext uri="{FF2B5EF4-FFF2-40B4-BE49-F238E27FC236}">
              <a16:creationId xmlns:a16="http://schemas.microsoft.com/office/drawing/2014/main" id="{F16B4E2D-7246-49AB-94CF-94E3FCDA2EB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5" name="Shape 3">
          <a:extLst>
            <a:ext uri="{FF2B5EF4-FFF2-40B4-BE49-F238E27FC236}">
              <a16:creationId xmlns:a16="http://schemas.microsoft.com/office/drawing/2014/main" id="{A5F0A037-47A6-4126-BCBE-F02BACE4C5A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6" name="Shape 3">
          <a:extLst>
            <a:ext uri="{FF2B5EF4-FFF2-40B4-BE49-F238E27FC236}">
              <a16:creationId xmlns:a16="http://schemas.microsoft.com/office/drawing/2014/main" id="{CD06C627-30E2-41AD-864B-3FDEBDF0692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47" name="Shape 3">
          <a:extLst>
            <a:ext uri="{FF2B5EF4-FFF2-40B4-BE49-F238E27FC236}">
              <a16:creationId xmlns:a16="http://schemas.microsoft.com/office/drawing/2014/main" id="{971FE4A1-F8CE-4762-86AD-D767A344E71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148" name="Shape 3">
          <a:extLst>
            <a:ext uri="{FF2B5EF4-FFF2-40B4-BE49-F238E27FC236}">
              <a16:creationId xmlns:a16="http://schemas.microsoft.com/office/drawing/2014/main" id="{325C9E59-AD51-4755-9914-F01593C5005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149" name="Shape 3">
          <a:extLst>
            <a:ext uri="{FF2B5EF4-FFF2-40B4-BE49-F238E27FC236}">
              <a16:creationId xmlns:a16="http://schemas.microsoft.com/office/drawing/2014/main" id="{FC2E671F-BE5F-4774-83BF-DF607797D0C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150" name="Shape 3">
          <a:extLst>
            <a:ext uri="{FF2B5EF4-FFF2-40B4-BE49-F238E27FC236}">
              <a16:creationId xmlns:a16="http://schemas.microsoft.com/office/drawing/2014/main" id="{DCB25C99-CCEC-4C8B-BB48-CF052B76952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151" name="Shape 3">
          <a:extLst>
            <a:ext uri="{FF2B5EF4-FFF2-40B4-BE49-F238E27FC236}">
              <a16:creationId xmlns:a16="http://schemas.microsoft.com/office/drawing/2014/main" id="{2066E65D-2DFB-40DF-9574-8FE121E1230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152" name="Shape 3">
          <a:extLst>
            <a:ext uri="{FF2B5EF4-FFF2-40B4-BE49-F238E27FC236}">
              <a16:creationId xmlns:a16="http://schemas.microsoft.com/office/drawing/2014/main" id="{B8E7D5E1-FB03-4B4E-B50A-5B4B02E93B6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153" name="Shape 3">
          <a:extLst>
            <a:ext uri="{FF2B5EF4-FFF2-40B4-BE49-F238E27FC236}">
              <a16:creationId xmlns:a16="http://schemas.microsoft.com/office/drawing/2014/main" id="{CAD0E9D3-D97E-4BD5-8373-192538E37B3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154" name="Shape 3">
          <a:extLst>
            <a:ext uri="{FF2B5EF4-FFF2-40B4-BE49-F238E27FC236}">
              <a16:creationId xmlns:a16="http://schemas.microsoft.com/office/drawing/2014/main" id="{7C9155BC-5B00-4B2E-A293-9311A8C53AC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155" name="Shape 3">
          <a:extLst>
            <a:ext uri="{FF2B5EF4-FFF2-40B4-BE49-F238E27FC236}">
              <a16:creationId xmlns:a16="http://schemas.microsoft.com/office/drawing/2014/main" id="{A48A925F-4B49-45BD-8FE7-F9358517B49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156" name="Shape 3">
          <a:extLst>
            <a:ext uri="{FF2B5EF4-FFF2-40B4-BE49-F238E27FC236}">
              <a16:creationId xmlns:a16="http://schemas.microsoft.com/office/drawing/2014/main" id="{B0CEC0D5-1CEE-4941-821B-0E51A265748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157" name="Shape 3">
          <a:extLst>
            <a:ext uri="{FF2B5EF4-FFF2-40B4-BE49-F238E27FC236}">
              <a16:creationId xmlns:a16="http://schemas.microsoft.com/office/drawing/2014/main" id="{72F192F0-E37B-41CA-9D75-BB7F33D441D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158" name="Shape 3">
          <a:extLst>
            <a:ext uri="{FF2B5EF4-FFF2-40B4-BE49-F238E27FC236}">
              <a16:creationId xmlns:a16="http://schemas.microsoft.com/office/drawing/2014/main" id="{130F57E5-32D0-4B8A-8E68-C764C86D97D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159" name="Shape 3">
          <a:extLst>
            <a:ext uri="{FF2B5EF4-FFF2-40B4-BE49-F238E27FC236}">
              <a16:creationId xmlns:a16="http://schemas.microsoft.com/office/drawing/2014/main" id="{64ED3392-5232-4C97-B184-F15D259B4458}"/>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160" name="Shape 3">
          <a:extLst>
            <a:ext uri="{FF2B5EF4-FFF2-40B4-BE49-F238E27FC236}">
              <a16:creationId xmlns:a16="http://schemas.microsoft.com/office/drawing/2014/main" id="{7134A869-BB0E-44C9-B9D8-00CB5971E0C3}"/>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161" name="Shape 3">
          <a:extLst>
            <a:ext uri="{FF2B5EF4-FFF2-40B4-BE49-F238E27FC236}">
              <a16:creationId xmlns:a16="http://schemas.microsoft.com/office/drawing/2014/main" id="{9DB76E55-7D6B-413F-8BEA-BCDFBF395085}"/>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162" name="Shape 3">
          <a:extLst>
            <a:ext uri="{FF2B5EF4-FFF2-40B4-BE49-F238E27FC236}">
              <a16:creationId xmlns:a16="http://schemas.microsoft.com/office/drawing/2014/main" id="{72B24962-D97E-417D-B2EB-165C863175AC}"/>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358</xdr:row>
      <xdr:rowOff>0</xdr:rowOff>
    </xdr:from>
    <xdr:to>
      <xdr:col>10</xdr:col>
      <xdr:colOff>255411</xdr:colOff>
      <xdr:row>358</xdr:row>
      <xdr:rowOff>443089</xdr:rowOff>
    </xdr:to>
    <xdr:sp macro="" textlink="">
      <xdr:nvSpPr>
        <xdr:cNvPr id="7163" name="Shape 3">
          <a:extLst>
            <a:ext uri="{FF2B5EF4-FFF2-40B4-BE49-F238E27FC236}">
              <a16:creationId xmlns:a16="http://schemas.microsoft.com/office/drawing/2014/main" id="{BF857444-125D-4301-9D90-30464CFD65FD}"/>
            </a:ext>
          </a:extLst>
        </xdr:cNvPr>
        <xdr:cNvSpPr>
          <a:spLocks noChangeArrowheads="1"/>
        </xdr:cNvSpPr>
      </xdr:nvSpPr>
      <xdr:spPr bwMode="auto">
        <a:xfrm>
          <a:off x="11477272" y="63045975"/>
          <a:ext cx="255764" cy="443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64" name="Shape 3">
          <a:extLst>
            <a:ext uri="{FF2B5EF4-FFF2-40B4-BE49-F238E27FC236}">
              <a16:creationId xmlns:a16="http://schemas.microsoft.com/office/drawing/2014/main" id="{49F03CC6-A916-4F9A-A3D5-84BF73DF866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65" name="Shape 3">
          <a:extLst>
            <a:ext uri="{FF2B5EF4-FFF2-40B4-BE49-F238E27FC236}">
              <a16:creationId xmlns:a16="http://schemas.microsoft.com/office/drawing/2014/main" id="{4F0A5539-2C69-47E9-946F-951C64690DC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66" name="Shape 3">
          <a:extLst>
            <a:ext uri="{FF2B5EF4-FFF2-40B4-BE49-F238E27FC236}">
              <a16:creationId xmlns:a16="http://schemas.microsoft.com/office/drawing/2014/main" id="{2CCD8308-FA66-48B0-A3F6-F1E2FD6F208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67" name="Shape 3">
          <a:extLst>
            <a:ext uri="{FF2B5EF4-FFF2-40B4-BE49-F238E27FC236}">
              <a16:creationId xmlns:a16="http://schemas.microsoft.com/office/drawing/2014/main" id="{7B7838DA-CB7D-45A5-9D57-68266AEFB9B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68" name="Shape 3">
          <a:extLst>
            <a:ext uri="{FF2B5EF4-FFF2-40B4-BE49-F238E27FC236}">
              <a16:creationId xmlns:a16="http://schemas.microsoft.com/office/drawing/2014/main" id="{E066CD30-4E07-4646-988C-3A29EAF8D37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69" name="Shape 3">
          <a:extLst>
            <a:ext uri="{FF2B5EF4-FFF2-40B4-BE49-F238E27FC236}">
              <a16:creationId xmlns:a16="http://schemas.microsoft.com/office/drawing/2014/main" id="{28FD4E81-7E42-4410-86DB-0558C3E5D7B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70" name="Shape 3">
          <a:extLst>
            <a:ext uri="{FF2B5EF4-FFF2-40B4-BE49-F238E27FC236}">
              <a16:creationId xmlns:a16="http://schemas.microsoft.com/office/drawing/2014/main" id="{3C2BC361-B915-4F30-BB18-46DB96E4DA4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71" name="Shape 3">
          <a:extLst>
            <a:ext uri="{FF2B5EF4-FFF2-40B4-BE49-F238E27FC236}">
              <a16:creationId xmlns:a16="http://schemas.microsoft.com/office/drawing/2014/main" id="{1129091D-7197-4D52-8061-9E49753E83B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2" name="Shape 3">
          <a:extLst>
            <a:ext uri="{FF2B5EF4-FFF2-40B4-BE49-F238E27FC236}">
              <a16:creationId xmlns:a16="http://schemas.microsoft.com/office/drawing/2014/main" id="{412FBA7B-E814-47F3-BA0E-F4B9BFB6F19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3" name="Shape 3">
          <a:extLst>
            <a:ext uri="{FF2B5EF4-FFF2-40B4-BE49-F238E27FC236}">
              <a16:creationId xmlns:a16="http://schemas.microsoft.com/office/drawing/2014/main" id="{F8F8E3F2-6821-4DC7-BC32-1CD58FF05F7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4" name="Shape 3">
          <a:extLst>
            <a:ext uri="{FF2B5EF4-FFF2-40B4-BE49-F238E27FC236}">
              <a16:creationId xmlns:a16="http://schemas.microsoft.com/office/drawing/2014/main" id="{C9C38681-2975-4877-A4A0-5423C8F2F6B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5" name="Shape 3">
          <a:extLst>
            <a:ext uri="{FF2B5EF4-FFF2-40B4-BE49-F238E27FC236}">
              <a16:creationId xmlns:a16="http://schemas.microsoft.com/office/drawing/2014/main" id="{F72B5F0C-8161-497B-A22A-C8BDB795C39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6" name="Shape 3">
          <a:extLst>
            <a:ext uri="{FF2B5EF4-FFF2-40B4-BE49-F238E27FC236}">
              <a16:creationId xmlns:a16="http://schemas.microsoft.com/office/drawing/2014/main" id="{65DA2007-9AC2-4178-A5F6-B851277BF09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7" name="Shape 3">
          <a:extLst>
            <a:ext uri="{FF2B5EF4-FFF2-40B4-BE49-F238E27FC236}">
              <a16:creationId xmlns:a16="http://schemas.microsoft.com/office/drawing/2014/main" id="{7F31B4EF-49A4-4885-8B97-0DAE1C4F63F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8" name="Shape 3">
          <a:extLst>
            <a:ext uri="{FF2B5EF4-FFF2-40B4-BE49-F238E27FC236}">
              <a16:creationId xmlns:a16="http://schemas.microsoft.com/office/drawing/2014/main" id="{A01D9330-CE9A-4C85-A498-EBC9C23528E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79" name="Shape 3">
          <a:extLst>
            <a:ext uri="{FF2B5EF4-FFF2-40B4-BE49-F238E27FC236}">
              <a16:creationId xmlns:a16="http://schemas.microsoft.com/office/drawing/2014/main" id="{726AE3AB-4659-4C97-9738-E0B4103538F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80" name="Shape 3">
          <a:extLst>
            <a:ext uri="{FF2B5EF4-FFF2-40B4-BE49-F238E27FC236}">
              <a16:creationId xmlns:a16="http://schemas.microsoft.com/office/drawing/2014/main" id="{C4004409-FA89-4D8D-BDD7-061E5D783B9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81" name="Shape 3">
          <a:extLst>
            <a:ext uri="{FF2B5EF4-FFF2-40B4-BE49-F238E27FC236}">
              <a16:creationId xmlns:a16="http://schemas.microsoft.com/office/drawing/2014/main" id="{F3DAE7A5-EFD6-4C65-BADE-D12590BF1E9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82" name="Shape 3">
          <a:extLst>
            <a:ext uri="{FF2B5EF4-FFF2-40B4-BE49-F238E27FC236}">
              <a16:creationId xmlns:a16="http://schemas.microsoft.com/office/drawing/2014/main" id="{A884D2CD-7487-4348-900A-4A0681A26E1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83" name="Shape 3">
          <a:extLst>
            <a:ext uri="{FF2B5EF4-FFF2-40B4-BE49-F238E27FC236}">
              <a16:creationId xmlns:a16="http://schemas.microsoft.com/office/drawing/2014/main" id="{6A0D1359-F09E-421B-A0B2-2B3EA9AC9C9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84" name="Shape 3">
          <a:extLst>
            <a:ext uri="{FF2B5EF4-FFF2-40B4-BE49-F238E27FC236}">
              <a16:creationId xmlns:a16="http://schemas.microsoft.com/office/drawing/2014/main" id="{13424196-5998-47B4-915B-CC7ECF4F8E7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85" name="Shape 3">
          <a:extLst>
            <a:ext uri="{FF2B5EF4-FFF2-40B4-BE49-F238E27FC236}">
              <a16:creationId xmlns:a16="http://schemas.microsoft.com/office/drawing/2014/main" id="{F5A04020-0F0F-455C-8762-9CF5BC77D42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86" name="Shape 3">
          <a:extLst>
            <a:ext uri="{FF2B5EF4-FFF2-40B4-BE49-F238E27FC236}">
              <a16:creationId xmlns:a16="http://schemas.microsoft.com/office/drawing/2014/main" id="{396DD055-CA42-4F3F-8297-61376F44A30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87" name="Shape 3">
          <a:extLst>
            <a:ext uri="{FF2B5EF4-FFF2-40B4-BE49-F238E27FC236}">
              <a16:creationId xmlns:a16="http://schemas.microsoft.com/office/drawing/2014/main" id="{C750EB42-2DF0-41E9-8EEB-FFA6CA37AE0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88" name="Shape 3">
          <a:extLst>
            <a:ext uri="{FF2B5EF4-FFF2-40B4-BE49-F238E27FC236}">
              <a16:creationId xmlns:a16="http://schemas.microsoft.com/office/drawing/2014/main" id="{C4328C35-041B-4CA3-BD3A-C073BFACF9D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89" name="Shape 3">
          <a:extLst>
            <a:ext uri="{FF2B5EF4-FFF2-40B4-BE49-F238E27FC236}">
              <a16:creationId xmlns:a16="http://schemas.microsoft.com/office/drawing/2014/main" id="{11FAF169-5146-45F7-BE89-8C3D4D518F2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90" name="Shape 3">
          <a:extLst>
            <a:ext uri="{FF2B5EF4-FFF2-40B4-BE49-F238E27FC236}">
              <a16:creationId xmlns:a16="http://schemas.microsoft.com/office/drawing/2014/main" id="{0983ABBF-CBE4-404B-87D8-40DDFEA10B2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91" name="Shape 3">
          <a:extLst>
            <a:ext uri="{FF2B5EF4-FFF2-40B4-BE49-F238E27FC236}">
              <a16:creationId xmlns:a16="http://schemas.microsoft.com/office/drawing/2014/main" id="{544CBE25-0FF7-47D1-B486-CC79FFE934F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92" name="Shape 3">
          <a:extLst>
            <a:ext uri="{FF2B5EF4-FFF2-40B4-BE49-F238E27FC236}">
              <a16:creationId xmlns:a16="http://schemas.microsoft.com/office/drawing/2014/main" id="{E16CCEF2-7BDA-47B8-BF63-3584136D4C0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93" name="Shape 3">
          <a:extLst>
            <a:ext uri="{FF2B5EF4-FFF2-40B4-BE49-F238E27FC236}">
              <a16:creationId xmlns:a16="http://schemas.microsoft.com/office/drawing/2014/main" id="{589FDDD5-A129-424A-8E01-7969BC2BFA8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94" name="Shape 3">
          <a:extLst>
            <a:ext uri="{FF2B5EF4-FFF2-40B4-BE49-F238E27FC236}">
              <a16:creationId xmlns:a16="http://schemas.microsoft.com/office/drawing/2014/main" id="{B2E9F2DB-8A4C-47B3-8C82-44D218A2DC3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95" name="Shape 3">
          <a:extLst>
            <a:ext uri="{FF2B5EF4-FFF2-40B4-BE49-F238E27FC236}">
              <a16:creationId xmlns:a16="http://schemas.microsoft.com/office/drawing/2014/main" id="{A6863249-743C-47E4-A762-2C9167D9FA0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96" name="Shape 3">
          <a:extLst>
            <a:ext uri="{FF2B5EF4-FFF2-40B4-BE49-F238E27FC236}">
              <a16:creationId xmlns:a16="http://schemas.microsoft.com/office/drawing/2014/main" id="{89BCE487-8B3F-4E40-8DD1-5FAFE004986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197" name="Shape 3">
          <a:extLst>
            <a:ext uri="{FF2B5EF4-FFF2-40B4-BE49-F238E27FC236}">
              <a16:creationId xmlns:a16="http://schemas.microsoft.com/office/drawing/2014/main" id="{80FB3A71-277E-498E-9A8E-8D5C97FD1C8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98" name="Shape 3">
          <a:extLst>
            <a:ext uri="{FF2B5EF4-FFF2-40B4-BE49-F238E27FC236}">
              <a16:creationId xmlns:a16="http://schemas.microsoft.com/office/drawing/2014/main" id="{77D9F241-2B57-49DE-AED2-09644C566F8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199" name="Shape 3">
          <a:extLst>
            <a:ext uri="{FF2B5EF4-FFF2-40B4-BE49-F238E27FC236}">
              <a16:creationId xmlns:a16="http://schemas.microsoft.com/office/drawing/2014/main" id="{1841E17E-6D3F-496D-A3E3-6E602A1E532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00" name="Shape 3">
          <a:extLst>
            <a:ext uri="{FF2B5EF4-FFF2-40B4-BE49-F238E27FC236}">
              <a16:creationId xmlns:a16="http://schemas.microsoft.com/office/drawing/2014/main" id="{E2E6C3BF-5810-4626-88B5-363D0BE3BC8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01" name="Shape 3">
          <a:extLst>
            <a:ext uri="{FF2B5EF4-FFF2-40B4-BE49-F238E27FC236}">
              <a16:creationId xmlns:a16="http://schemas.microsoft.com/office/drawing/2014/main" id="{41F55980-B029-41AA-83BB-E25D43A3747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2" name="Shape 3">
          <a:extLst>
            <a:ext uri="{FF2B5EF4-FFF2-40B4-BE49-F238E27FC236}">
              <a16:creationId xmlns:a16="http://schemas.microsoft.com/office/drawing/2014/main" id="{B9987ACE-A388-4C2E-ADEC-AC2564EC1F9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3" name="Shape 3">
          <a:extLst>
            <a:ext uri="{FF2B5EF4-FFF2-40B4-BE49-F238E27FC236}">
              <a16:creationId xmlns:a16="http://schemas.microsoft.com/office/drawing/2014/main" id="{19220DC1-2DAC-4409-B497-4262AA74C74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4" name="Shape 3">
          <a:extLst>
            <a:ext uri="{FF2B5EF4-FFF2-40B4-BE49-F238E27FC236}">
              <a16:creationId xmlns:a16="http://schemas.microsoft.com/office/drawing/2014/main" id="{70751A38-A82F-4E9C-A425-D4F1FA12527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5" name="Shape 3">
          <a:extLst>
            <a:ext uri="{FF2B5EF4-FFF2-40B4-BE49-F238E27FC236}">
              <a16:creationId xmlns:a16="http://schemas.microsoft.com/office/drawing/2014/main" id="{EE8F4ED9-61C5-4417-911F-9B34A392475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6" name="Shape 3">
          <a:extLst>
            <a:ext uri="{FF2B5EF4-FFF2-40B4-BE49-F238E27FC236}">
              <a16:creationId xmlns:a16="http://schemas.microsoft.com/office/drawing/2014/main" id="{13FB135C-2DD5-4B7D-80E3-523A5956CA6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7" name="Shape 3">
          <a:extLst>
            <a:ext uri="{FF2B5EF4-FFF2-40B4-BE49-F238E27FC236}">
              <a16:creationId xmlns:a16="http://schemas.microsoft.com/office/drawing/2014/main" id="{B23B91B9-39AA-4BA3-9C4B-3D38918EE94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8" name="Shape 3">
          <a:extLst>
            <a:ext uri="{FF2B5EF4-FFF2-40B4-BE49-F238E27FC236}">
              <a16:creationId xmlns:a16="http://schemas.microsoft.com/office/drawing/2014/main" id="{94BD54C2-108E-4779-9712-38FA6DC772E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09" name="Shape 3">
          <a:extLst>
            <a:ext uri="{FF2B5EF4-FFF2-40B4-BE49-F238E27FC236}">
              <a16:creationId xmlns:a16="http://schemas.microsoft.com/office/drawing/2014/main" id="{32318BB3-402E-4703-A665-8D76AB4005E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0" name="Shape 3">
          <a:extLst>
            <a:ext uri="{FF2B5EF4-FFF2-40B4-BE49-F238E27FC236}">
              <a16:creationId xmlns:a16="http://schemas.microsoft.com/office/drawing/2014/main" id="{75BC1A48-E783-49B6-8A9E-939A1599616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1" name="Shape 3">
          <a:extLst>
            <a:ext uri="{FF2B5EF4-FFF2-40B4-BE49-F238E27FC236}">
              <a16:creationId xmlns:a16="http://schemas.microsoft.com/office/drawing/2014/main" id="{F1A84025-4F69-407D-9B45-6CEBBEB93F7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2" name="Shape 3">
          <a:extLst>
            <a:ext uri="{FF2B5EF4-FFF2-40B4-BE49-F238E27FC236}">
              <a16:creationId xmlns:a16="http://schemas.microsoft.com/office/drawing/2014/main" id="{D3E4EEA0-E057-4229-B48D-86E7D97079D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3" name="Shape 3">
          <a:extLst>
            <a:ext uri="{FF2B5EF4-FFF2-40B4-BE49-F238E27FC236}">
              <a16:creationId xmlns:a16="http://schemas.microsoft.com/office/drawing/2014/main" id="{600F62D7-56BD-4222-8DC5-B79D14F5331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4" name="Shape 3">
          <a:extLst>
            <a:ext uri="{FF2B5EF4-FFF2-40B4-BE49-F238E27FC236}">
              <a16:creationId xmlns:a16="http://schemas.microsoft.com/office/drawing/2014/main" id="{A4CC73F8-906F-41EF-B101-F496A34B5C5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5" name="Shape 3">
          <a:extLst>
            <a:ext uri="{FF2B5EF4-FFF2-40B4-BE49-F238E27FC236}">
              <a16:creationId xmlns:a16="http://schemas.microsoft.com/office/drawing/2014/main" id="{0D4E79C1-1D89-4C0C-BA08-7F2CAAD971B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6" name="Shape 3">
          <a:extLst>
            <a:ext uri="{FF2B5EF4-FFF2-40B4-BE49-F238E27FC236}">
              <a16:creationId xmlns:a16="http://schemas.microsoft.com/office/drawing/2014/main" id="{BF78B20E-A7CD-4A2D-8435-D3D218FE868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7" name="Shape 3">
          <a:extLst>
            <a:ext uri="{FF2B5EF4-FFF2-40B4-BE49-F238E27FC236}">
              <a16:creationId xmlns:a16="http://schemas.microsoft.com/office/drawing/2014/main" id="{C3476BDA-5C1C-4DEA-ACEB-2DAD17DB612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8" name="Shape 3">
          <a:extLst>
            <a:ext uri="{FF2B5EF4-FFF2-40B4-BE49-F238E27FC236}">
              <a16:creationId xmlns:a16="http://schemas.microsoft.com/office/drawing/2014/main" id="{A9995B04-B343-4D19-B544-D1A62196114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19" name="Shape 3">
          <a:extLst>
            <a:ext uri="{FF2B5EF4-FFF2-40B4-BE49-F238E27FC236}">
              <a16:creationId xmlns:a16="http://schemas.microsoft.com/office/drawing/2014/main" id="{603D6CB5-166B-4631-9A76-D8227401E58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0" name="Shape 3">
          <a:extLst>
            <a:ext uri="{FF2B5EF4-FFF2-40B4-BE49-F238E27FC236}">
              <a16:creationId xmlns:a16="http://schemas.microsoft.com/office/drawing/2014/main" id="{60AD045B-FC0B-495D-A2BA-3C9B68F7A91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1" name="Shape 3">
          <a:extLst>
            <a:ext uri="{FF2B5EF4-FFF2-40B4-BE49-F238E27FC236}">
              <a16:creationId xmlns:a16="http://schemas.microsoft.com/office/drawing/2014/main" id="{45FD5565-9A66-4001-B9FD-127E64D7DFF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2" name="Shape 3">
          <a:extLst>
            <a:ext uri="{FF2B5EF4-FFF2-40B4-BE49-F238E27FC236}">
              <a16:creationId xmlns:a16="http://schemas.microsoft.com/office/drawing/2014/main" id="{98641EB3-9EF6-4F89-A33D-8627824CBE5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3" name="Shape 3">
          <a:extLst>
            <a:ext uri="{FF2B5EF4-FFF2-40B4-BE49-F238E27FC236}">
              <a16:creationId xmlns:a16="http://schemas.microsoft.com/office/drawing/2014/main" id="{93B526D7-CDBE-450E-98D4-DA410B6B5C5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4" name="Shape 3">
          <a:extLst>
            <a:ext uri="{FF2B5EF4-FFF2-40B4-BE49-F238E27FC236}">
              <a16:creationId xmlns:a16="http://schemas.microsoft.com/office/drawing/2014/main" id="{B84925BF-619B-46DA-91BA-B54E8ED4087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5" name="Shape 3">
          <a:extLst>
            <a:ext uri="{FF2B5EF4-FFF2-40B4-BE49-F238E27FC236}">
              <a16:creationId xmlns:a16="http://schemas.microsoft.com/office/drawing/2014/main" id="{AD975C24-1FD4-4CA3-B257-E26824A757C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6" name="Shape 3">
          <a:extLst>
            <a:ext uri="{FF2B5EF4-FFF2-40B4-BE49-F238E27FC236}">
              <a16:creationId xmlns:a16="http://schemas.microsoft.com/office/drawing/2014/main" id="{8F272549-2338-4890-A18F-96905432AA9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7" name="Shape 3">
          <a:extLst>
            <a:ext uri="{FF2B5EF4-FFF2-40B4-BE49-F238E27FC236}">
              <a16:creationId xmlns:a16="http://schemas.microsoft.com/office/drawing/2014/main" id="{A88FB9B8-173B-43F9-9063-8105C579AD3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8" name="Shape 3">
          <a:extLst>
            <a:ext uri="{FF2B5EF4-FFF2-40B4-BE49-F238E27FC236}">
              <a16:creationId xmlns:a16="http://schemas.microsoft.com/office/drawing/2014/main" id="{A87B7D34-55ED-452C-8C65-DE2BB027929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29" name="Shape 3">
          <a:extLst>
            <a:ext uri="{FF2B5EF4-FFF2-40B4-BE49-F238E27FC236}">
              <a16:creationId xmlns:a16="http://schemas.microsoft.com/office/drawing/2014/main" id="{616B4912-23F2-4F56-A8AE-5F2438D3928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0" name="Shape 3">
          <a:extLst>
            <a:ext uri="{FF2B5EF4-FFF2-40B4-BE49-F238E27FC236}">
              <a16:creationId xmlns:a16="http://schemas.microsoft.com/office/drawing/2014/main" id="{61988EBB-94B2-472C-AC99-3778223E3A0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1" name="Shape 3">
          <a:extLst>
            <a:ext uri="{FF2B5EF4-FFF2-40B4-BE49-F238E27FC236}">
              <a16:creationId xmlns:a16="http://schemas.microsoft.com/office/drawing/2014/main" id="{A50FC761-B9E6-4FE9-B644-615999D6B54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2" name="Shape 3">
          <a:extLst>
            <a:ext uri="{FF2B5EF4-FFF2-40B4-BE49-F238E27FC236}">
              <a16:creationId xmlns:a16="http://schemas.microsoft.com/office/drawing/2014/main" id="{76F5362B-CB4E-46F9-AC74-1F01663ED91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3" name="Shape 3">
          <a:extLst>
            <a:ext uri="{FF2B5EF4-FFF2-40B4-BE49-F238E27FC236}">
              <a16:creationId xmlns:a16="http://schemas.microsoft.com/office/drawing/2014/main" id="{423F8894-164C-4657-A707-59226E5DB2F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4" name="Shape 3">
          <a:extLst>
            <a:ext uri="{FF2B5EF4-FFF2-40B4-BE49-F238E27FC236}">
              <a16:creationId xmlns:a16="http://schemas.microsoft.com/office/drawing/2014/main" id="{DFE246AB-2B76-4E57-A0DB-14CC1543040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5" name="Shape 3">
          <a:extLst>
            <a:ext uri="{FF2B5EF4-FFF2-40B4-BE49-F238E27FC236}">
              <a16:creationId xmlns:a16="http://schemas.microsoft.com/office/drawing/2014/main" id="{675534CB-B6AA-4503-97D0-8B1476763D7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6" name="Shape 3">
          <a:extLst>
            <a:ext uri="{FF2B5EF4-FFF2-40B4-BE49-F238E27FC236}">
              <a16:creationId xmlns:a16="http://schemas.microsoft.com/office/drawing/2014/main" id="{76954A2F-99E0-48D3-B148-215065DC113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7" name="Shape 3">
          <a:extLst>
            <a:ext uri="{FF2B5EF4-FFF2-40B4-BE49-F238E27FC236}">
              <a16:creationId xmlns:a16="http://schemas.microsoft.com/office/drawing/2014/main" id="{D9264E2B-299A-45A9-837A-F998A398C3A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8" name="Shape 3">
          <a:extLst>
            <a:ext uri="{FF2B5EF4-FFF2-40B4-BE49-F238E27FC236}">
              <a16:creationId xmlns:a16="http://schemas.microsoft.com/office/drawing/2014/main" id="{A9FF6390-6C2E-4964-8BDE-084E4F443B9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39" name="Shape 3">
          <a:extLst>
            <a:ext uri="{FF2B5EF4-FFF2-40B4-BE49-F238E27FC236}">
              <a16:creationId xmlns:a16="http://schemas.microsoft.com/office/drawing/2014/main" id="{0936B57B-7401-4AFD-AA8A-CD67A7E6DA3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0" name="Shape 3">
          <a:extLst>
            <a:ext uri="{FF2B5EF4-FFF2-40B4-BE49-F238E27FC236}">
              <a16:creationId xmlns:a16="http://schemas.microsoft.com/office/drawing/2014/main" id="{4F384303-0F0F-4B68-9DAF-45684096098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1" name="Shape 3">
          <a:extLst>
            <a:ext uri="{FF2B5EF4-FFF2-40B4-BE49-F238E27FC236}">
              <a16:creationId xmlns:a16="http://schemas.microsoft.com/office/drawing/2014/main" id="{C3C35ABA-5126-4036-9C43-66C6A0D05E4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2" name="Shape 3">
          <a:extLst>
            <a:ext uri="{FF2B5EF4-FFF2-40B4-BE49-F238E27FC236}">
              <a16:creationId xmlns:a16="http://schemas.microsoft.com/office/drawing/2014/main" id="{87021F23-01EF-4725-82BE-0045594586F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3" name="Shape 3">
          <a:extLst>
            <a:ext uri="{FF2B5EF4-FFF2-40B4-BE49-F238E27FC236}">
              <a16:creationId xmlns:a16="http://schemas.microsoft.com/office/drawing/2014/main" id="{0D471454-FCBF-41A7-8B48-72153A88941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4" name="Shape 3">
          <a:extLst>
            <a:ext uri="{FF2B5EF4-FFF2-40B4-BE49-F238E27FC236}">
              <a16:creationId xmlns:a16="http://schemas.microsoft.com/office/drawing/2014/main" id="{B5825779-F012-48FF-AF14-51224BA2EE6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5" name="Shape 3">
          <a:extLst>
            <a:ext uri="{FF2B5EF4-FFF2-40B4-BE49-F238E27FC236}">
              <a16:creationId xmlns:a16="http://schemas.microsoft.com/office/drawing/2014/main" id="{6EAFA5AB-F80A-432B-8C68-877455ABD26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6" name="Shape 3">
          <a:extLst>
            <a:ext uri="{FF2B5EF4-FFF2-40B4-BE49-F238E27FC236}">
              <a16:creationId xmlns:a16="http://schemas.microsoft.com/office/drawing/2014/main" id="{B2717152-7655-4D6D-8ADD-4625B6FF39E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7" name="Shape 3">
          <a:extLst>
            <a:ext uri="{FF2B5EF4-FFF2-40B4-BE49-F238E27FC236}">
              <a16:creationId xmlns:a16="http://schemas.microsoft.com/office/drawing/2014/main" id="{00233E76-8C28-4115-AB1D-B071B2AEED6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8" name="Shape 3">
          <a:extLst>
            <a:ext uri="{FF2B5EF4-FFF2-40B4-BE49-F238E27FC236}">
              <a16:creationId xmlns:a16="http://schemas.microsoft.com/office/drawing/2014/main" id="{6B95A9E4-2BC3-4CF7-AE6B-9AA63C764A8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49" name="Shape 3">
          <a:extLst>
            <a:ext uri="{FF2B5EF4-FFF2-40B4-BE49-F238E27FC236}">
              <a16:creationId xmlns:a16="http://schemas.microsoft.com/office/drawing/2014/main" id="{240E1980-6E1B-48D4-92A3-9533566E8C3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50" name="Shape 3">
          <a:extLst>
            <a:ext uri="{FF2B5EF4-FFF2-40B4-BE49-F238E27FC236}">
              <a16:creationId xmlns:a16="http://schemas.microsoft.com/office/drawing/2014/main" id="{7E8297C5-5245-4EDD-AB61-DD88D296B84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51" name="Shape 3">
          <a:extLst>
            <a:ext uri="{FF2B5EF4-FFF2-40B4-BE49-F238E27FC236}">
              <a16:creationId xmlns:a16="http://schemas.microsoft.com/office/drawing/2014/main" id="{0BBA1C05-DCE3-456A-B54E-DD9EB6EE238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52" name="Shape 3">
          <a:extLst>
            <a:ext uri="{FF2B5EF4-FFF2-40B4-BE49-F238E27FC236}">
              <a16:creationId xmlns:a16="http://schemas.microsoft.com/office/drawing/2014/main" id="{2FA65766-528E-4E93-8B00-EBA4ABEBD84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53" name="Shape 3">
          <a:extLst>
            <a:ext uri="{FF2B5EF4-FFF2-40B4-BE49-F238E27FC236}">
              <a16:creationId xmlns:a16="http://schemas.microsoft.com/office/drawing/2014/main" id="{8F873C8B-63A4-4FB1-9411-1578D582E1B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54" name="Shape 3">
          <a:extLst>
            <a:ext uri="{FF2B5EF4-FFF2-40B4-BE49-F238E27FC236}">
              <a16:creationId xmlns:a16="http://schemas.microsoft.com/office/drawing/2014/main" id="{063B4016-0842-486B-91EC-FE22E67DF12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55" name="Shape 3">
          <a:extLst>
            <a:ext uri="{FF2B5EF4-FFF2-40B4-BE49-F238E27FC236}">
              <a16:creationId xmlns:a16="http://schemas.microsoft.com/office/drawing/2014/main" id="{D4CFD59A-912A-434C-9DAB-066FC9A2418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56" name="Shape 3">
          <a:extLst>
            <a:ext uri="{FF2B5EF4-FFF2-40B4-BE49-F238E27FC236}">
              <a16:creationId xmlns:a16="http://schemas.microsoft.com/office/drawing/2014/main" id="{DBA4486D-E239-4695-99B1-FB593A734E4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57" name="Shape 3">
          <a:extLst>
            <a:ext uri="{FF2B5EF4-FFF2-40B4-BE49-F238E27FC236}">
              <a16:creationId xmlns:a16="http://schemas.microsoft.com/office/drawing/2014/main" id="{7D9AE993-2E32-44CD-A33B-F7F39270763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58" name="Shape 3">
          <a:extLst>
            <a:ext uri="{FF2B5EF4-FFF2-40B4-BE49-F238E27FC236}">
              <a16:creationId xmlns:a16="http://schemas.microsoft.com/office/drawing/2014/main" id="{E670B6A0-5C22-43F6-83E3-A1E3BCC4310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59" name="Shape 3">
          <a:extLst>
            <a:ext uri="{FF2B5EF4-FFF2-40B4-BE49-F238E27FC236}">
              <a16:creationId xmlns:a16="http://schemas.microsoft.com/office/drawing/2014/main" id="{1FE1EA6C-A35F-43BC-A7BB-3A8C5B48B32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7260" name="Shape 3">
          <a:extLst>
            <a:ext uri="{FF2B5EF4-FFF2-40B4-BE49-F238E27FC236}">
              <a16:creationId xmlns:a16="http://schemas.microsoft.com/office/drawing/2014/main" id="{324C90A0-C8D6-4240-874F-C00ECCD0091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61" name="Shape 3">
          <a:extLst>
            <a:ext uri="{FF2B5EF4-FFF2-40B4-BE49-F238E27FC236}">
              <a16:creationId xmlns:a16="http://schemas.microsoft.com/office/drawing/2014/main" id="{2E5EDD2B-B78F-4E04-9CCC-E3863552494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62" name="Shape 3">
          <a:extLst>
            <a:ext uri="{FF2B5EF4-FFF2-40B4-BE49-F238E27FC236}">
              <a16:creationId xmlns:a16="http://schemas.microsoft.com/office/drawing/2014/main" id="{1D4A9709-14C8-4D14-8CFF-80E12A71924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63" name="Shape 3">
          <a:extLst>
            <a:ext uri="{FF2B5EF4-FFF2-40B4-BE49-F238E27FC236}">
              <a16:creationId xmlns:a16="http://schemas.microsoft.com/office/drawing/2014/main" id="{F704C36E-3D96-488B-A3EA-E74E1636041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64" name="Shape 3">
          <a:extLst>
            <a:ext uri="{FF2B5EF4-FFF2-40B4-BE49-F238E27FC236}">
              <a16:creationId xmlns:a16="http://schemas.microsoft.com/office/drawing/2014/main" id="{75588735-D31A-421A-A828-0A55C9CFB64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65" name="Shape 3">
          <a:extLst>
            <a:ext uri="{FF2B5EF4-FFF2-40B4-BE49-F238E27FC236}">
              <a16:creationId xmlns:a16="http://schemas.microsoft.com/office/drawing/2014/main" id="{47B1FB24-2CB0-416F-82E8-C646C77F7F3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66" name="Shape 3">
          <a:extLst>
            <a:ext uri="{FF2B5EF4-FFF2-40B4-BE49-F238E27FC236}">
              <a16:creationId xmlns:a16="http://schemas.microsoft.com/office/drawing/2014/main" id="{DDBF88F1-825F-4206-8F98-7DB632CF285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67" name="Shape 3">
          <a:extLst>
            <a:ext uri="{FF2B5EF4-FFF2-40B4-BE49-F238E27FC236}">
              <a16:creationId xmlns:a16="http://schemas.microsoft.com/office/drawing/2014/main" id="{4922D963-3E38-46E1-99F0-5A62C84B73B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68" name="Shape 3">
          <a:extLst>
            <a:ext uri="{FF2B5EF4-FFF2-40B4-BE49-F238E27FC236}">
              <a16:creationId xmlns:a16="http://schemas.microsoft.com/office/drawing/2014/main" id="{75CAF4FD-9C38-4D1C-BE64-179D80F50D5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69" name="Shape 3">
          <a:extLst>
            <a:ext uri="{FF2B5EF4-FFF2-40B4-BE49-F238E27FC236}">
              <a16:creationId xmlns:a16="http://schemas.microsoft.com/office/drawing/2014/main" id="{AEFA0B2F-52E9-4DF1-ACAE-9DE71DCA6A1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0" name="Shape 3">
          <a:extLst>
            <a:ext uri="{FF2B5EF4-FFF2-40B4-BE49-F238E27FC236}">
              <a16:creationId xmlns:a16="http://schemas.microsoft.com/office/drawing/2014/main" id="{36E08E9C-DE9D-4326-920D-C2843ACCF51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1" name="Shape 3">
          <a:extLst>
            <a:ext uri="{FF2B5EF4-FFF2-40B4-BE49-F238E27FC236}">
              <a16:creationId xmlns:a16="http://schemas.microsoft.com/office/drawing/2014/main" id="{1D09E70A-1CAC-4BC5-B217-9D3805BCAE6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2" name="Shape 3">
          <a:extLst>
            <a:ext uri="{FF2B5EF4-FFF2-40B4-BE49-F238E27FC236}">
              <a16:creationId xmlns:a16="http://schemas.microsoft.com/office/drawing/2014/main" id="{FFECC0BB-85C3-447D-8419-D26C0DC6A86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3" name="Shape 3">
          <a:extLst>
            <a:ext uri="{FF2B5EF4-FFF2-40B4-BE49-F238E27FC236}">
              <a16:creationId xmlns:a16="http://schemas.microsoft.com/office/drawing/2014/main" id="{B013ED01-DBD2-4502-8D75-9BD94765EE0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4" name="Shape 3">
          <a:extLst>
            <a:ext uri="{FF2B5EF4-FFF2-40B4-BE49-F238E27FC236}">
              <a16:creationId xmlns:a16="http://schemas.microsoft.com/office/drawing/2014/main" id="{A5970B82-6513-48D1-ACD6-6CF54501B92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5" name="Shape 3">
          <a:extLst>
            <a:ext uri="{FF2B5EF4-FFF2-40B4-BE49-F238E27FC236}">
              <a16:creationId xmlns:a16="http://schemas.microsoft.com/office/drawing/2014/main" id="{50C637ED-0BA5-44A3-89E8-7E93E224440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6" name="Shape 3">
          <a:extLst>
            <a:ext uri="{FF2B5EF4-FFF2-40B4-BE49-F238E27FC236}">
              <a16:creationId xmlns:a16="http://schemas.microsoft.com/office/drawing/2014/main" id="{CDC5452E-130A-4512-BAD1-E143C04588C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77" name="Shape 3">
          <a:extLst>
            <a:ext uri="{FF2B5EF4-FFF2-40B4-BE49-F238E27FC236}">
              <a16:creationId xmlns:a16="http://schemas.microsoft.com/office/drawing/2014/main" id="{A46F0659-C557-43BA-A0A1-9A9FF050D89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78" name="Shape 3">
          <a:extLst>
            <a:ext uri="{FF2B5EF4-FFF2-40B4-BE49-F238E27FC236}">
              <a16:creationId xmlns:a16="http://schemas.microsoft.com/office/drawing/2014/main" id="{0DDAC5DD-DF03-4FB2-821B-9587F82194A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79" name="Shape 3">
          <a:extLst>
            <a:ext uri="{FF2B5EF4-FFF2-40B4-BE49-F238E27FC236}">
              <a16:creationId xmlns:a16="http://schemas.microsoft.com/office/drawing/2014/main" id="{5D833F58-A97D-46D9-A18C-F4727B33E50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0" name="Shape 3">
          <a:extLst>
            <a:ext uri="{FF2B5EF4-FFF2-40B4-BE49-F238E27FC236}">
              <a16:creationId xmlns:a16="http://schemas.microsoft.com/office/drawing/2014/main" id="{3D2F6DB5-686C-4D51-B16E-F2A53A2B150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1" name="Shape 3">
          <a:extLst>
            <a:ext uri="{FF2B5EF4-FFF2-40B4-BE49-F238E27FC236}">
              <a16:creationId xmlns:a16="http://schemas.microsoft.com/office/drawing/2014/main" id="{9568FABD-4D7A-47A3-A56B-09A3E3EE09E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2" name="Shape 3">
          <a:extLst>
            <a:ext uri="{FF2B5EF4-FFF2-40B4-BE49-F238E27FC236}">
              <a16:creationId xmlns:a16="http://schemas.microsoft.com/office/drawing/2014/main" id="{5E4ACB42-4271-4A18-AD83-DE2EB67A786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3" name="Shape 3">
          <a:extLst>
            <a:ext uri="{FF2B5EF4-FFF2-40B4-BE49-F238E27FC236}">
              <a16:creationId xmlns:a16="http://schemas.microsoft.com/office/drawing/2014/main" id="{00484329-442B-42A6-ADF6-6CCD5D17F46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4" name="Shape 3">
          <a:extLst>
            <a:ext uri="{FF2B5EF4-FFF2-40B4-BE49-F238E27FC236}">
              <a16:creationId xmlns:a16="http://schemas.microsoft.com/office/drawing/2014/main" id="{0FBFC4A1-4322-4679-9827-A830546C2A6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85" name="Shape 3">
          <a:extLst>
            <a:ext uri="{FF2B5EF4-FFF2-40B4-BE49-F238E27FC236}">
              <a16:creationId xmlns:a16="http://schemas.microsoft.com/office/drawing/2014/main" id="{41317367-C7AA-41AA-8D23-49BBA28BAB9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86" name="Shape 3">
          <a:extLst>
            <a:ext uri="{FF2B5EF4-FFF2-40B4-BE49-F238E27FC236}">
              <a16:creationId xmlns:a16="http://schemas.microsoft.com/office/drawing/2014/main" id="{40BC88AD-C76E-432A-B8F5-0D5C6CC24AC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7" name="Shape 3">
          <a:extLst>
            <a:ext uri="{FF2B5EF4-FFF2-40B4-BE49-F238E27FC236}">
              <a16:creationId xmlns:a16="http://schemas.microsoft.com/office/drawing/2014/main" id="{19885785-89AB-4422-8AB2-D7A640009A4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8" name="Shape 3">
          <a:extLst>
            <a:ext uri="{FF2B5EF4-FFF2-40B4-BE49-F238E27FC236}">
              <a16:creationId xmlns:a16="http://schemas.microsoft.com/office/drawing/2014/main" id="{022F8C99-2897-4C65-9E4A-332CBF3A351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89" name="Shape 3">
          <a:extLst>
            <a:ext uri="{FF2B5EF4-FFF2-40B4-BE49-F238E27FC236}">
              <a16:creationId xmlns:a16="http://schemas.microsoft.com/office/drawing/2014/main" id="{2D185B1D-1A16-4578-94C2-1F1F2188C19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90" name="Shape 3">
          <a:extLst>
            <a:ext uri="{FF2B5EF4-FFF2-40B4-BE49-F238E27FC236}">
              <a16:creationId xmlns:a16="http://schemas.microsoft.com/office/drawing/2014/main" id="{FC4EE6F5-CAED-4BEC-B1DB-C9699AD6585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91" name="Shape 3">
          <a:extLst>
            <a:ext uri="{FF2B5EF4-FFF2-40B4-BE49-F238E27FC236}">
              <a16:creationId xmlns:a16="http://schemas.microsoft.com/office/drawing/2014/main" id="{4919D68E-29C1-4A67-B50D-D644AD31ED6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92" name="Shape 3">
          <a:extLst>
            <a:ext uri="{FF2B5EF4-FFF2-40B4-BE49-F238E27FC236}">
              <a16:creationId xmlns:a16="http://schemas.microsoft.com/office/drawing/2014/main" id="{B3F8DCA2-846B-4CFE-AA58-CAEEB33EDBC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93" name="Shape 3">
          <a:extLst>
            <a:ext uri="{FF2B5EF4-FFF2-40B4-BE49-F238E27FC236}">
              <a16:creationId xmlns:a16="http://schemas.microsoft.com/office/drawing/2014/main" id="{2BAAAEBE-B2EE-42CF-8CDB-968A9878E14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94" name="Shape 3">
          <a:extLst>
            <a:ext uri="{FF2B5EF4-FFF2-40B4-BE49-F238E27FC236}">
              <a16:creationId xmlns:a16="http://schemas.microsoft.com/office/drawing/2014/main" id="{90B9172F-5BF0-412B-8595-E7F255F2F0F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95" name="Shape 3">
          <a:extLst>
            <a:ext uri="{FF2B5EF4-FFF2-40B4-BE49-F238E27FC236}">
              <a16:creationId xmlns:a16="http://schemas.microsoft.com/office/drawing/2014/main" id="{E3E6D80B-5445-4819-AEDD-681A57940DC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96" name="Shape 3">
          <a:extLst>
            <a:ext uri="{FF2B5EF4-FFF2-40B4-BE49-F238E27FC236}">
              <a16:creationId xmlns:a16="http://schemas.microsoft.com/office/drawing/2014/main" id="{2B7E1921-B2CD-4243-B9EC-B2D55BEB823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97" name="Shape 3">
          <a:extLst>
            <a:ext uri="{FF2B5EF4-FFF2-40B4-BE49-F238E27FC236}">
              <a16:creationId xmlns:a16="http://schemas.microsoft.com/office/drawing/2014/main" id="{EF152584-844C-418B-A51C-7B0D421521F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298" name="Shape 3">
          <a:extLst>
            <a:ext uri="{FF2B5EF4-FFF2-40B4-BE49-F238E27FC236}">
              <a16:creationId xmlns:a16="http://schemas.microsoft.com/office/drawing/2014/main" id="{35B12887-CA99-4F74-800B-FB34B096FA1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299" name="Shape 3">
          <a:extLst>
            <a:ext uri="{FF2B5EF4-FFF2-40B4-BE49-F238E27FC236}">
              <a16:creationId xmlns:a16="http://schemas.microsoft.com/office/drawing/2014/main" id="{FF433942-58C6-45FF-B553-D6E4BBA1142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0" name="Shape 3">
          <a:extLst>
            <a:ext uri="{FF2B5EF4-FFF2-40B4-BE49-F238E27FC236}">
              <a16:creationId xmlns:a16="http://schemas.microsoft.com/office/drawing/2014/main" id="{F3B6A8F3-C1DA-4E3A-A852-CD8FB92D9D4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1" name="Shape 3">
          <a:extLst>
            <a:ext uri="{FF2B5EF4-FFF2-40B4-BE49-F238E27FC236}">
              <a16:creationId xmlns:a16="http://schemas.microsoft.com/office/drawing/2014/main" id="{22136F2C-8CD2-47CD-ADA4-FC55D56E886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2" name="Shape 3">
          <a:extLst>
            <a:ext uri="{FF2B5EF4-FFF2-40B4-BE49-F238E27FC236}">
              <a16:creationId xmlns:a16="http://schemas.microsoft.com/office/drawing/2014/main" id="{58F83BAD-8B28-41B8-BBCB-DF3E4B5D81B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3" name="Shape 3">
          <a:extLst>
            <a:ext uri="{FF2B5EF4-FFF2-40B4-BE49-F238E27FC236}">
              <a16:creationId xmlns:a16="http://schemas.microsoft.com/office/drawing/2014/main" id="{B6B57289-6D3C-4E02-8CAB-57E042F4AC7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4" name="Shape 3">
          <a:extLst>
            <a:ext uri="{FF2B5EF4-FFF2-40B4-BE49-F238E27FC236}">
              <a16:creationId xmlns:a16="http://schemas.microsoft.com/office/drawing/2014/main" id="{3C717665-7436-409E-9AA9-80EDDA86491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5" name="Shape 3">
          <a:extLst>
            <a:ext uri="{FF2B5EF4-FFF2-40B4-BE49-F238E27FC236}">
              <a16:creationId xmlns:a16="http://schemas.microsoft.com/office/drawing/2014/main" id="{51D83ED7-2C2D-40B1-8947-C2FFD4C037E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6" name="Shape 3">
          <a:extLst>
            <a:ext uri="{FF2B5EF4-FFF2-40B4-BE49-F238E27FC236}">
              <a16:creationId xmlns:a16="http://schemas.microsoft.com/office/drawing/2014/main" id="{59799C06-876F-498C-AB2F-F9FB30C1788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7" name="Shape 3">
          <a:extLst>
            <a:ext uri="{FF2B5EF4-FFF2-40B4-BE49-F238E27FC236}">
              <a16:creationId xmlns:a16="http://schemas.microsoft.com/office/drawing/2014/main" id="{20241166-2114-4A04-B3C0-6631BD818EC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8" name="Shape 3">
          <a:extLst>
            <a:ext uri="{FF2B5EF4-FFF2-40B4-BE49-F238E27FC236}">
              <a16:creationId xmlns:a16="http://schemas.microsoft.com/office/drawing/2014/main" id="{F44C0F3E-A040-4A6C-9A8F-3F296BAA338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09" name="Shape 3">
          <a:extLst>
            <a:ext uri="{FF2B5EF4-FFF2-40B4-BE49-F238E27FC236}">
              <a16:creationId xmlns:a16="http://schemas.microsoft.com/office/drawing/2014/main" id="{B3A0A8FD-2922-41B7-8BBE-A472F576877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0" name="Shape 3">
          <a:extLst>
            <a:ext uri="{FF2B5EF4-FFF2-40B4-BE49-F238E27FC236}">
              <a16:creationId xmlns:a16="http://schemas.microsoft.com/office/drawing/2014/main" id="{CE065559-C4D3-4B1E-AADA-70A1FCFD317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1" name="Shape 3">
          <a:extLst>
            <a:ext uri="{FF2B5EF4-FFF2-40B4-BE49-F238E27FC236}">
              <a16:creationId xmlns:a16="http://schemas.microsoft.com/office/drawing/2014/main" id="{E714C607-2A9D-42CC-9082-0A29008C56D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2" name="Shape 3">
          <a:extLst>
            <a:ext uri="{FF2B5EF4-FFF2-40B4-BE49-F238E27FC236}">
              <a16:creationId xmlns:a16="http://schemas.microsoft.com/office/drawing/2014/main" id="{0E51ED4B-356A-4370-A2FE-DEA9B8F5487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3" name="Shape 3">
          <a:extLst>
            <a:ext uri="{FF2B5EF4-FFF2-40B4-BE49-F238E27FC236}">
              <a16:creationId xmlns:a16="http://schemas.microsoft.com/office/drawing/2014/main" id="{66668957-3A81-435D-BCCA-D8FD7B0F5C0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4" name="Shape 3">
          <a:extLst>
            <a:ext uri="{FF2B5EF4-FFF2-40B4-BE49-F238E27FC236}">
              <a16:creationId xmlns:a16="http://schemas.microsoft.com/office/drawing/2014/main" id="{F211BED7-A767-4FB9-89BB-53FB0C614D7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5" name="Shape 3">
          <a:extLst>
            <a:ext uri="{FF2B5EF4-FFF2-40B4-BE49-F238E27FC236}">
              <a16:creationId xmlns:a16="http://schemas.microsoft.com/office/drawing/2014/main" id="{FF544B31-221F-4533-A558-5D5C9FB3CCC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6" name="Shape 3">
          <a:extLst>
            <a:ext uri="{FF2B5EF4-FFF2-40B4-BE49-F238E27FC236}">
              <a16:creationId xmlns:a16="http://schemas.microsoft.com/office/drawing/2014/main" id="{397C31F6-8A0C-47F5-9F61-E95CCCC78D9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7" name="Shape 3">
          <a:extLst>
            <a:ext uri="{FF2B5EF4-FFF2-40B4-BE49-F238E27FC236}">
              <a16:creationId xmlns:a16="http://schemas.microsoft.com/office/drawing/2014/main" id="{22BFE923-F3CA-4609-8572-3D595F673E7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8" name="Shape 3">
          <a:extLst>
            <a:ext uri="{FF2B5EF4-FFF2-40B4-BE49-F238E27FC236}">
              <a16:creationId xmlns:a16="http://schemas.microsoft.com/office/drawing/2014/main" id="{90F05462-656F-4ACF-BCF5-28C42F6F8E5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19" name="Shape 3">
          <a:extLst>
            <a:ext uri="{FF2B5EF4-FFF2-40B4-BE49-F238E27FC236}">
              <a16:creationId xmlns:a16="http://schemas.microsoft.com/office/drawing/2014/main" id="{F9AEC1C9-4FDC-4B6D-BB5C-E52E14BB47F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0" name="Shape 3">
          <a:extLst>
            <a:ext uri="{FF2B5EF4-FFF2-40B4-BE49-F238E27FC236}">
              <a16:creationId xmlns:a16="http://schemas.microsoft.com/office/drawing/2014/main" id="{AAAEC146-01F1-4E79-A645-4AA15073884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1" name="Shape 3">
          <a:extLst>
            <a:ext uri="{FF2B5EF4-FFF2-40B4-BE49-F238E27FC236}">
              <a16:creationId xmlns:a16="http://schemas.microsoft.com/office/drawing/2014/main" id="{569F5119-64A3-4C02-818D-67A33044BF6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2" name="Shape 3">
          <a:extLst>
            <a:ext uri="{FF2B5EF4-FFF2-40B4-BE49-F238E27FC236}">
              <a16:creationId xmlns:a16="http://schemas.microsoft.com/office/drawing/2014/main" id="{F2FDF54F-14B1-4AB5-97A9-63BD9F88A0B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3" name="Shape 3">
          <a:extLst>
            <a:ext uri="{FF2B5EF4-FFF2-40B4-BE49-F238E27FC236}">
              <a16:creationId xmlns:a16="http://schemas.microsoft.com/office/drawing/2014/main" id="{6888AEA9-98B0-4A24-B037-CEB94F2B572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4" name="Shape 3">
          <a:extLst>
            <a:ext uri="{FF2B5EF4-FFF2-40B4-BE49-F238E27FC236}">
              <a16:creationId xmlns:a16="http://schemas.microsoft.com/office/drawing/2014/main" id="{B5595CB9-ADFC-4897-908C-E251E33879E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5" name="Shape 3">
          <a:extLst>
            <a:ext uri="{FF2B5EF4-FFF2-40B4-BE49-F238E27FC236}">
              <a16:creationId xmlns:a16="http://schemas.microsoft.com/office/drawing/2014/main" id="{4B4A6F46-7798-4E1B-BD72-5405B82D787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6" name="Shape 3">
          <a:extLst>
            <a:ext uri="{FF2B5EF4-FFF2-40B4-BE49-F238E27FC236}">
              <a16:creationId xmlns:a16="http://schemas.microsoft.com/office/drawing/2014/main" id="{88809264-BB01-4041-9D32-6F41217CED2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7" name="Shape 3">
          <a:extLst>
            <a:ext uri="{FF2B5EF4-FFF2-40B4-BE49-F238E27FC236}">
              <a16:creationId xmlns:a16="http://schemas.microsoft.com/office/drawing/2014/main" id="{19AF3D5C-54A9-490F-9D95-DB5E897EC35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8" name="Shape 3">
          <a:extLst>
            <a:ext uri="{FF2B5EF4-FFF2-40B4-BE49-F238E27FC236}">
              <a16:creationId xmlns:a16="http://schemas.microsoft.com/office/drawing/2014/main" id="{B9DB8392-AC91-4362-A871-BB4BDD7EDDE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29" name="Shape 3">
          <a:extLst>
            <a:ext uri="{FF2B5EF4-FFF2-40B4-BE49-F238E27FC236}">
              <a16:creationId xmlns:a16="http://schemas.microsoft.com/office/drawing/2014/main" id="{7758CA83-CDD1-4A36-86F3-BE06AB36AD4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0" name="Shape 3">
          <a:extLst>
            <a:ext uri="{FF2B5EF4-FFF2-40B4-BE49-F238E27FC236}">
              <a16:creationId xmlns:a16="http://schemas.microsoft.com/office/drawing/2014/main" id="{0FEE50ED-B52D-47BB-8187-531EA623684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1" name="Shape 3">
          <a:extLst>
            <a:ext uri="{FF2B5EF4-FFF2-40B4-BE49-F238E27FC236}">
              <a16:creationId xmlns:a16="http://schemas.microsoft.com/office/drawing/2014/main" id="{770E7172-5B01-47CB-95A2-5AE6E43B2AE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2" name="Shape 3">
          <a:extLst>
            <a:ext uri="{FF2B5EF4-FFF2-40B4-BE49-F238E27FC236}">
              <a16:creationId xmlns:a16="http://schemas.microsoft.com/office/drawing/2014/main" id="{64EE14C5-48D4-48F7-A4F6-874ACF00C37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3" name="Shape 3">
          <a:extLst>
            <a:ext uri="{FF2B5EF4-FFF2-40B4-BE49-F238E27FC236}">
              <a16:creationId xmlns:a16="http://schemas.microsoft.com/office/drawing/2014/main" id="{C2122991-5D83-4444-B2B6-C92AF051942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4" name="Shape 3">
          <a:extLst>
            <a:ext uri="{FF2B5EF4-FFF2-40B4-BE49-F238E27FC236}">
              <a16:creationId xmlns:a16="http://schemas.microsoft.com/office/drawing/2014/main" id="{9FC014DB-D0E9-46C6-98B8-1143A5CAEA7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5" name="Shape 3">
          <a:extLst>
            <a:ext uri="{FF2B5EF4-FFF2-40B4-BE49-F238E27FC236}">
              <a16:creationId xmlns:a16="http://schemas.microsoft.com/office/drawing/2014/main" id="{7F1C8096-F56C-4884-9D24-A94A9E85A32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6" name="Shape 3">
          <a:extLst>
            <a:ext uri="{FF2B5EF4-FFF2-40B4-BE49-F238E27FC236}">
              <a16:creationId xmlns:a16="http://schemas.microsoft.com/office/drawing/2014/main" id="{1570E73F-5D7D-4B1D-B104-F8BA6F2FE79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7" name="Shape 3">
          <a:extLst>
            <a:ext uri="{FF2B5EF4-FFF2-40B4-BE49-F238E27FC236}">
              <a16:creationId xmlns:a16="http://schemas.microsoft.com/office/drawing/2014/main" id="{1C1D286B-4EAE-42DA-A262-14A810BE607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8" name="Shape 3">
          <a:extLst>
            <a:ext uri="{FF2B5EF4-FFF2-40B4-BE49-F238E27FC236}">
              <a16:creationId xmlns:a16="http://schemas.microsoft.com/office/drawing/2014/main" id="{1690CD16-E87F-469F-8C94-6151C408BA3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39" name="Shape 3">
          <a:extLst>
            <a:ext uri="{FF2B5EF4-FFF2-40B4-BE49-F238E27FC236}">
              <a16:creationId xmlns:a16="http://schemas.microsoft.com/office/drawing/2014/main" id="{B7585481-5AC8-40D3-97B2-C990CD3A9B9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0" name="Shape 3">
          <a:extLst>
            <a:ext uri="{FF2B5EF4-FFF2-40B4-BE49-F238E27FC236}">
              <a16:creationId xmlns:a16="http://schemas.microsoft.com/office/drawing/2014/main" id="{9A477718-7CDE-4E14-8C10-8E80220107C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1" name="Shape 3">
          <a:extLst>
            <a:ext uri="{FF2B5EF4-FFF2-40B4-BE49-F238E27FC236}">
              <a16:creationId xmlns:a16="http://schemas.microsoft.com/office/drawing/2014/main" id="{588D618C-B202-4161-AA87-2E3231989FD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2" name="Shape 3">
          <a:extLst>
            <a:ext uri="{FF2B5EF4-FFF2-40B4-BE49-F238E27FC236}">
              <a16:creationId xmlns:a16="http://schemas.microsoft.com/office/drawing/2014/main" id="{0EA643FF-28A9-4307-9757-6ED1F3A31D4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3" name="Shape 3">
          <a:extLst>
            <a:ext uri="{FF2B5EF4-FFF2-40B4-BE49-F238E27FC236}">
              <a16:creationId xmlns:a16="http://schemas.microsoft.com/office/drawing/2014/main" id="{EDA92821-EC37-4930-9D6B-B80E9317A63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4" name="Shape 3">
          <a:extLst>
            <a:ext uri="{FF2B5EF4-FFF2-40B4-BE49-F238E27FC236}">
              <a16:creationId xmlns:a16="http://schemas.microsoft.com/office/drawing/2014/main" id="{8AD74A8E-9DE1-45A1-ACF4-70E11317E78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5" name="Shape 3">
          <a:extLst>
            <a:ext uri="{FF2B5EF4-FFF2-40B4-BE49-F238E27FC236}">
              <a16:creationId xmlns:a16="http://schemas.microsoft.com/office/drawing/2014/main" id="{F64279C4-0786-414D-88D4-8EC5B7842B0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6" name="Shape 3">
          <a:extLst>
            <a:ext uri="{FF2B5EF4-FFF2-40B4-BE49-F238E27FC236}">
              <a16:creationId xmlns:a16="http://schemas.microsoft.com/office/drawing/2014/main" id="{8632F47F-2259-4400-BB69-810CC17FE9A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7" name="Shape 3">
          <a:extLst>
            <a:ext uri="{FF2B5EF4-FFF2-40B4-BE49-F238E27FC236}">
              <a16:creationId xmlns:a16="http://schemas.microsoft.com/office/drawing/2014/main" id="{A559D258-276D-4957-B541-D132A1AA83F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8" name="Shape 3">
          <a:extLst>
            <a:ext uri="{FF2B5EF4-FFF2-40B4-BE49-F238E27FC236}">
              <a16:creationId xmlns:a16="http://schemas.microsoft.com/office/drawing/2014/main" id="{5DC48DB9-E124-4B0F-90F7-258CB24481C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49" name="Shape 3">
          <a:extLst>
            <a:ext uri="{FF2B5EF4-FFF2-40B4-BE49-F238E27FC236}">
              <a16:creationId xmlns:a16="http://schemas.microsoft.com/office/drawing/2014/main" id="{3BEDA380-8B6E-4960-AC05-37E5C3102C2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50" name="Shape 3">
          <a:extLst>
            <a:ext uri="{FF2B5EF4-FFF2-40B4-BE49-F238E27FC236}">
              <a16:creationId xmlns:a16="http://schemas.microsoft.com/office/drawing/2014/main" id="{E94E1845-929C-444B-9A7C-4948051DB98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351" name="Shape 3">
          <a:extLst>
            <a:ext uri="{FF2B5EF4-FFF2-40B4-BE49-F238E27FC236}">
              <a16:creationId xmlns:a16="http://schemas.microsoft.com/office/drawing/2014/main" id="{5E72AA69-2EF1-4485-9150-F178264F2BA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352" name="Shape 3">
          <a:extLst>
            <a:ext uri="{FF2B5EF4-FFF2-40B4-BE49-F238E27FC236}">
              <a16:creationId xmlns:a16="http://schemas.microsoft.com/office/drawing/2014/main" id="{1608449A-CE4D-4738-A764-7EB8C2F0AE1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353" name="Shape 3">
          <a:extLst>
            <a:ext uri="{FF2B5EF4-FFF2-40B4-BE49-F238E27FC236}">
              <a16:creationId xmlns:a16="http://schemas.microsoft.com/office/drawing/2014/main" id="{80E9C155-0CBE-432C-9F36-D9116E1F598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354" name="Shape 3">
          <a:extLst>
            <a:ext uri="{FF2B5EF4-FFF2-40B4-BE49-F238E27FC236}">
              <a16:creationId xmlns:a16="http://schemas.microsoft.com/office/drawing/2014/main" id="{275AD72F-EFB3-49E2-AD95-2BFC1531D4D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355" name="Shape 3">
          <a:extLst>
            <a:ext uri="{FF2B5EF4-FFF2-40B4-BE49-F238E27FC236}">
              <a16:creationId xmlns:a16="http://schemas.microsoft.com/office/drawing/2014/main" id="{F709D270-F2ED-462B-811A-997725DFF49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356" name="Shape 3">
          <a:extLst>
            <a:ext uri="{FF2B5EF4-FFF2-40B4-BE49-F238E27FC236}">
              <a16:creationId xmlns:a16="http://schemas.microsoft.com/office/drawing/2014/main" id="{B0026F0C-DA07-4E36-98EC-7079C9003BE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7357" name="Shape 3">
          <a:extLst>
            <a:ext uri="{FF2B5EF4-FFF2-40B4-BE49-F238E27FC236}">
              <a16:creationId xmlns:a16="http://schemas.microsoft.com/office/drawing/2014/main" id="{1BF78BB0-2927-4932-B8EB-819E72BFE58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58" name="Shape 3">
          <a:extLst>
            <a:ext uri="{FF2B5EF4-FFF2-40B4-BE49-F238E27FC236}">
              <a16:creationId xmlns:a16="http://schemas.microsoft.com/office/drawing/2014/main" id="{22DE4EA2-3E41-4B6C-9F22-E26148F8F2F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59" name="Shape 3">
          <a:extLst>
            <a:ext uri="{FF2B5EF4-FFF2-40B4-BE49-F238E27FC236}">
              <a16:creationId xmlns:a16="http://schemas.microsoft.com/office/drawing/2014/main" id="{B99DC35B-1412-45AE-B7A6-46F3D7054E4F}"/>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0" name="Shape 3">
          <a:extLst>
            <a:ext uri="{FF2B5EF4-FFF2-40B4-BE49-F238E27FC236}">
              <a16:creationId xmlns:a16="http://schemas.microsoft.com/office/drawing/2014/main" id="{18560FA0-99E3-4051-8C75-BC7E2110D9C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1" name="Shape 3">
          <a:extLst>
            <a:ext uri="{FF2B5EF4-FFF2-40B4-BE49-F238E27FC236}">
              <a16:creationId xmlns:a16="http://schemas.microsoft.com/office/drawing/2014/main" id="{85AAF4B6-672D-4AF0-A985-87CC8194930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2" name="Shape 3">
          <a:extLst>
            <a:ext uri="{FF2B5EF4-FFF2-40B4-BE49-F238E27FC236}">
              <a16:creationId xmlns:a16="http://schemas.microsoft.com/office/drawing/2014/main" id="{0577B3B1-7490-48EB-9D47-CB63B3EB792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3" name="Shape 3">
          <a:extLst>
            <a:ext uri="{FF2B5EF4-FFF2-40B4-BE49-F238E27FC236}">
              <a16:creationId xmlns:a16="http://schemas.microsoft.com/office/drawing/2014/main" id="{B777AAE0-64A2-48BE-91BA-758C15D9417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4" name="Shape 3">
          <a:extLst>
            <a:ext uri="{FF2B5EF4-FFF2-40B4-BE49-F238E27FC236}">
              <a16:creationId xmlns:a16="http://schemas.microsoft.com/office/drawing/2014/main" id="{1EEE5EC7-8DFD-4CA2-A6EE-0A7D6EF0964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5" name="Shape 3">
          <a:extLst>
            <a:ext uri="{FF2B5EF4-FFF2-40B4-BE49-F238E27FC236}">
              <a16:creationId xmlns:a16="http://schemas.microsoft.com/office/drawing/2014/main" id="{A3B76455-BE31-46E1-8F6C-9D3ED4F92D2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6" name="Shape 3">
          <a:extLst>
            <a:ext uri="{FF2B5EF4-FFF2-40B4-BE49-F238E27FC236}">
              <a16:creationId xmlns:a16="http://schemas.microsoft.com/office/drawing/2014/main" id="{71EBF1AE-B031-404D-ADE9-DA32D75A9A0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7" name="Shape 3">
          <a:extLst>
            <a:ext uri="{FF2B5EF4-FFF2-40B4-BE49-F238E27FC236}">
              <a16:creationId xmlns:a16="http://schemas.microsoft.com/office/drawing/2014/main" id="{1E339B36-9A17-492A-80CC-4D25235182B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8" name="Shape 3">
          <a:extLst>
            <a:ext uri="{FF2B5EF4-FFF2-40B4-BE49-F238E27FC236}">
              <a16:creationId xmlns:a16="http://schemas.microsoft.com/office/drawing/2014/main" id="{811C10F3-BF0E-4B98-B628-3D02567855D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69" name="Shape 3">
          <a:extLst>
            <a:ext uri="{FF2B5EF4-FFF2-40B4-BE49-F238E27FC236}">
              <a16:creationId xmlns:a16="http://schemas.microsoft.com/office/drawing/2014/main" id="{C024DCA8-5548-4147-B653-297D5B6D464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0" name="Shape 3">
          <a:extLst>
            <a:ext uri="{FF2B5EF4-FFF2-40B4-BE49-F238E27FC236}">
              <a16:creationId xmlns:a16="http://schemas.microsoft.com/office/drawing/2014/main" id="{153AE2F5-345D-4A18-B5B2-8C387A051A8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1" name="Shape 3">
          <a:extLst>
            <a:ext uri="{FF2B5EF4-FFF2-40B4-BE49-F238E27FC236}">
              <a16:creationId xmlns:a16="http://schemas.microsoft.com/office/drawing/2014/main" id="{CBED4DC0-0074-4246-8CAC-07543C06B69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2" name="Shape 3">
          <a:extLst>
            <a:ext uri="{FF2B5EF4-FFF2-40B4-BE49-F238E27FC236}">
              <a16:creationId xmlns:a16="http://schemas.microsoft.com/office/drawing/2014/main" id="{EA4AC766-6D25-4F48-BE4B-3D5D91EDDB4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3" name="Shape 3">
          <a:extLst>
            <a:ext uri="{FF2B5EF4-FFF2-40B4-BE49-F238E27FC236}">
              <a16:creationId xmlns:a16="http://schemas.microsoft.com/office/drawing/2014/main" id="{B4C80139-ADDE-4DBC-BE44-727FEBB98C0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4" name="Shape 3">
          <a:extLst>
            <a:ext uri="{FF2B5EF4-FFF2-40B4-BE49-F238E27FC236}">
              <a16:creationId xmlns:a16="http://schemas.microsoft.com/office/drawing/2014/main" id="{A2EB999C-6313-4C2A-B3AA-703846A29B4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5" name="Shape 3">
          <a:extLst>
            <a:ext uri="{FF2B5EF4-FFF2-40B4-BE49-F238E27FC236}">
              <a16:creationId xmlns:a16="http://schemas.microsoft.com/office/drawing/2014/main" id="{42732F58-3669-4997-9CBB-23A7DB2ADBD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6" name="Shape 3">
          <a:extLst>
            <a:ext uri="{FF2B5EF4-FFF2-40B4-BE49-F238E27FC236}">
              <a16:creationId xmlns:a16="http://schemas.microsoft.com/office/drawing/2014/main" id="{C3352568-959E-4DEC-8EE9-194E67E85B5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7" name="Shape 3">
          <a:extLst>
            <a:ext uri="{FF2B5EF4-FFF2-40B4-BE49-F238E27FC236}">
              <a16:creationId xmlns:a16="http://schemas.microsoft.com/office/drawing/2014/main" id="{A5E82238-BCD8-44C2-96E0-EE7E1D7E316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8" name="Shape 3">
          <a:extLst>
            <a:ext uri="{FF2B5EF4-FFF2-40B4-BE49-F238E27FC236}">
              <a16:creationId xmlns:a16="http://schemas.microsoft.com/office/drawing/2014/main" id="{341B859B-611E-4C05-928E-29CF0FD903A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79" name="Shape 3">
          <a:extLst>
            <a:ext uri="{FF2B5EF4-FFF2-40B4-BE49-F238E27FC236}">
              <a16:creationId xmlns:a16="http://schemas.microsoft.com/office/drawing/2014/main" id="{E8C4E13E-5500-4F8E-9C07-691EB295D26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0" name="Shape 3">
          <a:extLst>
            <a:ext uri="{FF2B5EF4-FFF2-40B4-BE49-F238E27FC236}">
              <a16:creationId xmlns:a16="http://schemas.microsoft.com/office/drawing/2014/main" id="{2E3C25A1-7AD7-4586-987A-98546078ABA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1" name="Shape 3">
          <a:extLst>
            <a:ext uri="{FF2B5EF4-FFF2-40B4-BE49-F238E27FC236}">
              <a16:creationId xmlns:a16="http://schemas.microsoft.com/office/drawing/2014/main" id="{9C1FE58E-14A2-44BA-BB8B-9BE37EA1DE9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2" name="Shape 3">
          <a:extLst>
            <a:ext uri="{FF2B5EF4-FFF2-40B4-BE49-F238E27FC236}">
              <a16:creationId xmlns:a16="http://schemas.microsoft.com/office/drawing/2014/main" id="{037B2E2E-F776-4BD9-9E8F-122EA2C3D26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3" name="Shape 3">
          <a:extLst>
            <a:ext uri="{FF2B5EF4-FFF2-40B4-BE49-F238E27FC236}">
              <a16:creationId xmlns:a16="http://schemas.microsoft.com/office/drawing/2014/main" id="{BD1A2194-1553-46DA-A6DF-628C88E2DE6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4" name="Shape 3">
          <a:extLst>
            <a:ext uri="{FF2B5EF4-FFF2-40B4-BE49-F238E27FC236}">
              <a16:creationId xmlns:a16="http://schemas.microsoft.com/office/drawing/2014/main" id="{9A887B2B-6CD6-47C9-88CF-F968BB358F4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5" name="Shape 3">
          <a:extLst>
            <a:ext uri="{FF2B5EF4-FFF2-40B4-BE49-F238E27FC236}">
              <a16:creationId xmlns:a16="http://schemas.microsoft.com/office/drawing/2014/main" id="{43EFBB3D-3E7F-4D03-A56F-CABDE1E3DCD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6" name="Shape 3">
          <a:extLst>
            <a:ext uri="{FF2B5EF4-FFF2-40B4-BE49-F238E27FC236}">
              <a16:creationId xmlns:a16="http://schemas.microsoft.com/office/drawing/2014/main" id="{602F01D9-0484-4148-8023-FB509950171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7" name="Shape 3">
          <a:extLst>
            <a:ext uri="{FF2B5EF4-FFF2-40B4-BE49-F238E27FC236}">
              <a16:creationId xmlns:a16="http://schemas.microsoft.com/office/drawing/2014/main" id="{4F873D16-0AB4-4E99-A5A0-973946824B9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8" name="Shape 3">
          <a:extLst>
            <a:ext uri="{FF2B5EF4-FFF2-40B4-BE49-F238E27FC236}">
              <a16:creationId xmlns:a16="http://schemas.microsoft.com/office/drawing/2014/main" id="{99FEED3C-1DE0-4A6A-A5F0-A5C1FA4D945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89" name="Shape 3">
          <a:extLst>
            <a:ext uri="{FF2B5EF4-FFF2-40B4-BE49-F238E27FC236}">
              <a16:creationId xmlns:a16="http://schemas.microsoft.com/office/drawing/2014/main" id="{B2A068FD-043D-4BC2-94A1-06F0C4B55C0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90" name="Shape 3">
          <a:extLst>
            <a:ext uri="{FF2B5EF4-FFF2-40B4-BE49-F238E27FC236}">
              <a16:creationId xmlns:a16="http://schemas.microsoft.com/office/drawing/2014/main" id="{A0439760-1178-414B-9CBB-75A61F92E9D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91" name="Shape 3">
          <a:extLst>
            <a:ext uri="{FF2B5EF4-FFF2-40B4-BE49-F238E27FC236}">
              <a16:creationId xmlns:a16="http://schemas.microsoft.com/office/drawing/2014/main" id="{95DF35A0-01F7-4251-9F72-7E3B6D0B4F77}"/>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92" name="Shape 3">
          <a:extLst>
            <a:ext uri="{FF2B5EF4-FFF2-40B4-BE49-F238E27FC236}">
              <a16:creationId xmlns:a16="http://schemas.microsoft.com/office/drawing/2014/main" id="{DB4D1175-141A-4CC0-ADAC-A997ECD10F7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393" name="Shape 3">
          <a:extLst>
            <a:ext uri="{FF2B5EF4-FFF2-40B4-BE49-F238E27FC236}">
              <a16:creationId xmlns:a16="http://schemas.microsoft.com/office/drawing/2014/main" id="{9B35A160-5C9B-4C4D-BBF4-C5922366271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394" name="Shape 3">
          <a:extLst>
            <a:ext uri="{FF2B5EF4-FFF2-40B4-BE49-F238E27FC236}">
              <a16:creationId xmlns:a16="http://schemas.microsoft.com/office/drawing/2014/main" id="{4DA5F677-708A-4B6C-9AA6-4544D121BF2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95" name="Shape 3">
          <a:extLst>
            <a:ext uri="{FF2B5EF4-FFF2-40B4-BE49-F238E27FC236}">
              <a16:creationId xmlns:a16="http://schemas.microsoft.com/office/drawing/2014/main" id="{31F3FBEE-E1FF-407E-9307-30437928BA92}"/>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96" name="Shape 3">
          <a:extLst>
            <a:ext uri="{FF2B5EF4-FFF2-40B4-BE49-F238E27FC236}">
              <a16:creationId xmlns:a16="http://schemas.microsoft.com/office/drawing/2014/main" id="{D2D4D1F5-4B7C-4A5F-A636-3CEE9B42ABE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397" name="Shape 3">
          <a:extLst>
            <a:ext uri="{FF2B5EF4-FFF2-40B4-BE49-F238E27FC236}">
              <a16:creationId xmlns:a16="http://schemas.microsoft.com/office/drawing/2014/main" id="{C7318207-EEA9-40FF-B001-283A81578AC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398" name="Shape 3">
          <a:extLst>
            <a:ext uri="{FF2B5EF4-FFF2-40B4-BE49-F238E27FC236}">
              <a16:creationId xmlns:a16="http://schemas.microsoft.com/office/drawing/2014/main" id="{34371F8F-B661-4D47-BD3C-22D2C58FFEC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399" name="Shape 3">
          <a:extLst>
            <a:ext uri="{FF2B5EF4-FFF2-40B4-BE49-F238E27FC236}">
              <a16:creationId xmlns:a16="http://schemas.microsoft.com/office/drawing/2014/main" id="{77B1A4E9-1199-44CF-96A9-C643DBC6979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0" name="Shape 3">
          <a:extLst>
            <a:ext uri="{FF2B5EF4-FFF2-40B4-BE49-F238E27FC236}">
              <a16:creationId xmlns:a16="http://schemas.microsoft.com/office/drawing/2014/main" id="{D9DDE0F7-0246-4018-95D2-CB0F34D635E4}"/>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1" name="Shape 3">
          <a:extLst>
            <a:ext uri="{FF2B5EF4-FFF2-40B4-BE49-F238E27FC236}">
              <a16:creationId xmlns:a16="http://schemas.microsoft.com/office/drawing/2014/main" id="{457D6954-F161-4137-A073-B88D9915145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2" name="Shape 3">
          <a:extLst>
            <a:ext uri="{FF2B5EF4-FFF2-40B4-BE49-F238E27FC236}">
              <a16:creationId xmlns:a16="http://schemas.microsoft.com/office/drawing/2014/main" id="{3E1D9F63-090D-4914-BC8C-4184D42DFAC9}"/>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3" name="Shape 3">
          <a:extLst>
            <a:ext uri="{FF2B5EF4-FFF2-40B4-BE49-F238E27FC236}">
              <a16:creationId xmlns:a16="http://schemas.microsoft.com/office/drawing/2014/main" id="{79BA561C-9A62-4F29-90E9-9FD455014F4C}"/>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4" name="Shape 3">
          <a:extLst>
            <a:ext uri="{FF2B5EF4-FFF2-40B4-BE49-F238E27FC236}">
              <a16:creationId xmlns:a16="http://schemas.microsoft.com/office/drawing/2014/main" id="{D958DC28-D959-4252-9FFF-006D225F42D1}"/>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5" name="Shape 3">
          <a:extLst>
            <a:ext uri="{FF2B5EF4-FFF2-40B4-BE49-F238E27FC236}">
              <a16:creationId xmlns:a16="http://schemas.microsoft.com/office/drawing/2014/main" id="{F3636088-761E-4FDF-B50F-06DFCF69377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6" name="Shape 3">
          <a:extLst>
            <a:ext uri="{FF2B5EF4-FFF2-40B4-BE49-F238E27FC236}">
              <a16:creationId xmlns:a16="http://schemas.microsoft.com/office/drawing/2014/main" id="{01387A67-2845-472D-B9E2-450D1A785F46}"/>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07" name="Shape 3">
          <a:extLst>
            <a:ext uri="{FF2B5EF4-FFF2-40B4-BE49-F238E27FC236}">
              <a16:creationId xmlns:a16="http://schemas.microsoft.com/office/drawing/2014/main" id="{627DF881-EEDA-42C8-8CE9-0537D183524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08" name="Shape 3">
          <a:extLst>
            <a:ext uri="{FF2B5EF4-FFF2-40B4-BE49-F238E27FC236}">
              <a16:creationId xmlns:a16="http://schemas.microsoft.com/office/drawing/2014/main" id="{2178E6AF-EAAE-4661-A1C6-DDC4A39C728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09" name="Shape 3">
          <a:extLst>
            <a:ext uri="{FF2B5EF4-FFF2-40B4-BE49-F238E27FC236}">
              <a16:creationId xmlns:a16="http://schemas.microsoft.com/office/drawing/2014/main" id="{FDA5B7D4-A871-4D9C-8CCE-C9C35607A28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0" name="Shape 3">
          <a:extLst>
            <a:ext uri="{FF2B5EF4-FFF2-40B4-BE49-F238E27FC236}">
              <a16:creationId xmlns:a16="http://schemas.microsoft.com/office/drawing/2014/main" id="{2CBEB11E-E8A4-4D63-B100-26D651734FE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1" name="Shape 3">
          <a:extLst>
            <a:ext uri="{FF2B5EF4-FFF2-40B4-BE49-F238E27FC236}">
              <a16:creationId xmlns:a16="http://schemas.microsoft.com/office/drawing/2014/main" id="{CBD684DC-21C6-412C-8D30-466D9F8EC0C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2" name="Shape 3">
          <a:extLst>
            <a:ext uri="{FF2B5EF4-FFF2-40B4-BE49-F238E27FC236}">
              <a16:creationId xmlns:a16="http://schemas.microsoft.com/office/drawing/2014/main" id="{E8864D19-C7F0-46D4-87ED-E6F2A9F2835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3" name="Shape 3">
          <a:extLst>
            <a:ext uri="{FF2B5EF4-FFF2-40B4-BE49-F238E27FC236}">
              <a16:creationId xmlns:a16="http://schemas.microsoft.com/office/drawing/2014/main" id="{58BC5DEE-4DF8-43BF-B0A0-FF79262D9F7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4" name="Shape 3">
          <a:extLst>
            <a:ext uri="{FF2B5EF4-FFF2-40B4-BE49-F238E27FC236}">
              <a16:creationId xmlns:a16="http://schemas.microsoft.com/office/drawing/2014/main" id="{6C2BA711-9827-4401-BEAF-59BA1AE265AB}"/>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15" name="Shape 3">
          <a:extLst>
            <a:ext uri="{FF2B5EF4-FFF2-40B4-BE49-F238E27FC236}">
              <a16:creationId xmlns:a16="http://schemas.microsoft.com/office/drawing/2014/main" id="{FDA5ADE6-127B-40BB-8CEC-50C210E9372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16" name="Shape 3">
          <a:extLst>
            <a:ext uri="{FF2B5EF4-FFF2-40B4-BE49-F238E27FC236}">
              <a16:creationId xmlns:a16="http://schemas.microsoft.com/office/drawing/2014/main" id="{B268A00B-D93B-4783-BF8C-C00C1AB81DE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7" name="Shape 3">
          <a:extLst>
            <a:ext uri="{FF2B5EF4-FFF2-40B4-BE49-F238E27FC236}">
              <a16:creationId xmlns:a16="http://schemas.microsoft.com/office/drawing/2014/main" id="{EA05AF79-2F22-48C6-973D-15B38D4C551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8" name="Shape 3">
          <a:extLst>
            <a:ext uri="{FF2B5EF4-FFF2-40B4-BE49-F238E27FC236}">
              <a16:creationId xmlns:a16="http://schemas.microsoft.com/office/drawing/2014/main" id="{54D7C4D6-F0D0-48E8-AD47-24A9B11C8BBD}"/>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19" name="Shape 3">
          <a:extLst>
            <a:ext uri="{FF2B5EF4-FFF2-40B4-BE49-F238E27FC236}">
              <a16:creationId xmlns:a16="http://schemas.microsoft.com/office/drawing/2014/main" id="{CB58DAA8-323D-4641-BA58-2850909D9D4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20" name="Shape 3">
          <a:extLst>
            <a:ext uri="{FF2B5EF4-FFF2-40B4-BE49-F238E27FC236}">
              <a16:creationId xmlns:a16="http://schemas.microsoft.com/office/drawing/2014/main" id="{853EF4BF-F7A4-459B-8CA1-DFF7C189DCF3}"/>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21" name="Shape 3">
          <a:extLst>
            <a:ext uri="{FF2B5EF4-FFF2-40B4-BE49-F238E27FC236}">
              <a16:creationId xmlns:a16="http://schemas.microsoft.com/office/drawing/2014/main" id="{EB409DA0-E1DE-4253-B540-9F88725459B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22" name="Shape 3">
          <a:extLst>
            <a:ext uri="{FF2B5EF4-FFF2-40B4-BE49-F238E27FC236}">
              <a16:creationId xmlns:a16="http://schemas.microsoft.com/office/drawing/2014/main" id="{B3149DAA-5866-47DD-9E8F-71C58B56EBB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23" name="Shape 3">
          <a:extLst>
            <a:ext uri="{FF2B5EF4-FFF2-40B4-BE49-F238E27FC236}">
              <a16:creationId xmlns:a16="http://schemas.microsoft.com/office/drawing/2014/main" id="{5A361038-C0F0-436C-8D50-D764D200462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24" name="Shape 3">
          <a:extLst>
            <a:ext uri="{FF2B5EF4-FFF2-40B4-BE49-F238E27FC236}">
              <a16:creationId xmlns:a16="http://schemas.microsoft.com/office/drawing/2014/main" id="{DE952114-E553-48A1-9B0B-AEC48A91A0A8}"/>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25" name="Shape 3">
          <a:extLst>
            <a:ext uri="{FF2B5EF4-FFF2-40B4-BE49-F238E27FC236}">
              <a16:creationId xmlns:a16="http://schemas.microsoft.com/office/drawing/2014/main" id="{3B5A8566-17EC-4509-83F0-E534081236B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26" name="Shape 3">
          <a:extLst>
            <a:ext uri="{FF2B5EF4-FFF2-40B4-BE49-F238E27FC236}">
              <a16:creationId xmlns:a16="http://schemas.microsoft.com/office/drawing/2014/main" id="{E6E9DBC5-825D-4F9E-AAF0-97AC0C74D1B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27" name="Shape 3">
          <a:extLst>
            <a:ext uri="{FF2B5EF4-FFF2-40B4-BE49-F238E27FC236}">
              <a16:creationId xmlns:a16="http://schemas.microsoft.com/office/drawing/2014/main" id="{704C71CB-E727-4709-859A-186877F6CF6A}"/>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28" name="Shape 3">
          <a:extLst>
            <a:ext uri="{FF2B5EF4-FFF2-40B4-BE49-F238E27FC236}">
              <a16:creationId xmlns:a16="http://schemas.microsoft.com/office/drawing/2014/main" id="{6D2560E1-11EA-47EC-9B88-E7136FB725C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29" name="Shape 3">
          <a:extLst>
            <a:ext uri="{FF2B5EF4-FFF2-40B4-BE49-F238E27FC236}">
              <a16:creationId xmlns:a16="http://schemas.microsoft.com/office/drawing/2014/main" id="{CB98F424-2FA6-47D6-9EE1-2661C6A06C4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0" name="Shape 3">
          <a:extLst>
            <a:ext uri="{FF2B5EF4-FFF2-40B4-BE49-F238E27FC236}">
              <a16:creationId xmlns:a16="http://schemas.microsoft.com/office/drawing/2014/main" id="{ED4F9833-CD5F-481F-96A8-A9BE4B65AA8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1" name="Shape 3">
          <a:extLst>
            <a:ext uri="{FF2B5EF4-FFF2-40B4-BE49-F238E27FC236}">
              <a16:creationId xmlns:a16="http://schemas.microsoft.com/office/drawing/2014/main" id="{573363A4-B9BC-4C20-96FE-7023410BD95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2" name="Shape 3">
          <a:extLst>
            <a:ext uri="{FF2B5EF4-FFF2-40B4-BE49-F238E27FC236}">
              <a16:creationId xmlns:a16="http://schemas.microsoft.com/office/drawing/2014/main" id="{65869FF5-F949-4E8D-B4F7-A90090DC961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3" name="Shape 3">
          <a:extLst>
            <a:ext uri="{FF2B5EF4-FFF2-40B4-BE49-F238E27FC236}">
              <a16:creationId xmlns:a16="http://schemas.microsoft.com/office/drawing/2014/main" id="{8CC17663-1E3E-43E9-B364-5571EFE88BE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4" name="Shape 3">
          <a:extLst>
            <a:ext uri="{FF2B5EF4-FFF2-40B4-BE49-F238E27FC236}">
              <a16:creationId xmlns:a16="http://schemas.microsoft.com/office/drawing/2014/main" id="{F43C80DB-6A2B-4849-B87B-982CA3A0C6B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5" name="Shape 3">
          <a:extLst>
            <a:ext uri="{FF2B5EF4-FFF2-40B4-BE49-F238E27FC236}">
              <a16:creationId xmlns:a16="http://schemas.microsoft.com/office/drawing/2014/main" id="{D14B899E-99F5-4E63-8B33-41471EAA558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6" name="Shape 3">
          <a:extLst>
            <a:ext uri="{FF2B5EF4-FFF2-40B4-BE49-F238E27FC236}">
              <a16:creationId xmlns:a16="http://schemas.microsoft.com/office/drawing/2014/main" id="{A9D477A7-2B42-4A25-8782-DAB4685F7D3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7" name="Shape 3">
          <a:extLst>
            <a:ext uri="{FF2B5EF4-FFF2-40B4-BE49-F238E27FC236}">
              <a16:creationId xmlns:a16="http://schemas.microsoft.com/office/drawing/2014/main" id="{245625CD-6581-4385-A004-338C2229A8D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8" name="Shape 3">
          <a:extLst>
            <a:ext uri="{FF2B5EF4-FFF2-40B4-BE49-F238E27FC236}">
              <a16:creationId xmlns:a16="http://schemas.microsoft.com/office/drawing/2014/main" id="{9E6825E0-590C-47C2-9D09-86E75136AB0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39" name="Shape 3">
          <a:extLst>
            <a:ext uri="{FF2B5EF4-FFF2-40B4-BE49-F238E27FC236}">
              <a16:creationId xmlns:a16="http://schemas.microsoft.com/office/drawing/2014/main" id="{60ADF774-3D95-4B2B-AA9E-477083834FF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0" name="Shape 3">
          <a:extLst>
            <a:ext uri="{FF2B5EF4-FFF2-40B4-BE49-F238E27FC236}">
              <a16:creationId xmlns:a16="http://schemas.microsoft.com/office/drawing/2014/main" id="{9C56DCCB-B666-414E-9E8C-5F9CA9C0C99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1" name="Shape 3">
          <a:extLst>
            <a:ext uri="{FF2B5EF4-FFF2-40B4-BE49-F238E27FC236}">
              <a16:creationId xmlns:a16="http://schemas.microsoft.com/office/drawing/2014/main" id="{7C388FF3-39DA-4DD1-928E-807FB621C79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2" name="Shape 3">
          <a:extLst>
            <a:ext uri="{FF2B5EF4-FFF2-40B4-BE49-F238E27FC236}">
              <a16:creationId xmlns:a16="http://schemas.microsoft.com/office/drawing/2014/main" id="{97FD1F6D-7774-48E8-8AFF-1E03656D963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3" name="Shape 3">
          <a:extLst>
            <a:ext uri="{FF2B5EF4-FFF2-40B4-BE49-F238E27FC236}">
              <a16:creationId xmlns:a16="http://schemas.microsoft.com/office/drawing/2014/main" id="{76B88CDD-1267-41FA-9EEF-09FC044018C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4" name="Shape 3">
          <a:extLst>
            <a:ext uri="{FF2B5EF4-FFF2-40B4-BE49-F238E27FC236}">
              <a16:creationId xmlns:a16="http://schemas.microsoft.com/office/drawing/2014/main" id="{25BB09C7-8EFB-492E-BA10-AE7277FB6E5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5" name="Shape 3">
          <a:extLst>
            <a:ext uri="{FF2B5EF4-FFF2-40B4-BE49-F238E27FC236}">
              <a16:creationId xmlns:a16="http://schemas.microsoft.com/office/drawing/2014/main" id="{26847007-7FCA-4C85-B20B-B36AAD5B6F0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6" name="Shape 3">
          <a:extLst>
            <a:ext uri="{FF2B5EF4-FFF2-40B4-BE49-F238E27FC236}">
              <a16:creationId xmlns:a16="http://schemas.microsoft.com/office/drawing/2014/main" id="{290CC632-A16D-436D-8A4A-662089120C3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7" name="Shape 3">
          <a:extLst>
            <a:ext uri="{FF2B5EF4-FFF2-40B4-BE49-F238E27FC236}">
              <a16:creationId xmlns:a16="http://schemas.microsoft.com/office/drawing/2014/main" id="{C135738A-CD1A-4DF8-9A57-96724EC4952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8" name="Shape 3">
          <a:extLst>
            <a:ext uri="{FF2B5EF4-FFF2-40B4-BE49-F238E27FC236}">
              <a16:creationId xmlns:a16="http://schemas.microsoft.com/office/drawing/2014/main" id="{89BC7394-0739-492C-B2A3-FBEEDE9C93D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49" name="Shape 3">
          <a:extLst>
            <a:ext uri="{FF2B5EF4-FFF2-40B4-BE49-F238E27FC236}">
              <a16:creationId xmlns:a16="http://schemas.microsoft.com/office/drawing/2014/main" id="{B55E2414-A511-47BF-BF60-D1317AB8549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0" name="Shape 3">
          <a:extLst>
            <a:ext uri="{FF2B5EF4-FFF2-40B4-BE49-F238E27FC236}">
              <a16:creationId xmlns:a16="http://schemas.microsoft.com/office/drawing/2014/main" id="{F2BC6D07-07BD-433B-AA5C-7FE9D945676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1" name="Shape 3">
          <a:extLst>
            <a:ext uri="{FF2B5EF4-FFF2-40B4-BE49-F238E27FC236}">
              <a16:creationId xmlns:a16="http://schemas.microsoft.com/office/drawing/2014/main" id="{C7B8BBFF-2843-4E56-9781-1F4AF70869F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2" name="Shape 3">
          <a:extLst>
            <a:ext uri="{FF2B5EF4-FFF2-40B4-BE49-F238E27FC236}">
              <a16:creationId xmlns:a16="http://schemas.microsoft.com/office/drawing/2014/main" id="{B8B3918E-82AA-4E02-8E28-AC1B2B1873B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3" name="Shape 3">
          <a:extLst>
            <a:ext uri="{FF2B5EF4-FFF2-40B4-BE49-F238E27FC236}">
              <a16:creationId xmlns:a16="http://schemas.microsoft.com/office/drawing/2014/main" id="{EAF0BBA6-0907-4E60-9A8F-00F5D3D6691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4" name="Shape 3">
          <a:extLst>
            <a:ext uri="{FF2B5EF4-FFF2-40B4-BE49-F238E27FC236}">
              <a16:creationId xmlns:a16="http://schemas.microsoft.com/office/drawing/2014/main" id="{A3B876BA-E2FC-4D79-A405-DD6D1B166C9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5" name="Shape 3">
          <a:extLst>
            <a:ext uri="{FF2B5EF4-FFF2-40B4-BE49-F238E27FC236}">
              <a16:creationId xmlns:a16="http://schemas.microsoft.com/office/drawing/2014/main" id="{C8B52B8B-CC81-4DBA-8A64-D506C9D92AC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6" name="Shape 3">
          <a:extLst>
            <a:ext uri="{FF2B5EF4-FFF2-40B4-BE49-F238E27FC236}">
              <a16:creationId xmlns:a16="http://schemas.microsoft.com/office/drawing/2014/main" id="{CFB74920-564C-47FE-AB25-DFE9F05E955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7" name="Shape 3">
          <a:extLst>
            <a:ext uri="{FF2B5EF4-FFF2-40B4-BE49-F238E27FC236}">
              <a16:creationId xmlns:a16="http://schemas.microsoft.com/office/drawing/2014/main" id="{6EB96EC0-9E7D-4EA8-B0BE-0D7FC57370E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8" name="Shape 3">
          <a:extLst>
            <a:ext uri="{FF2B5EF4-FFF2-40B4-BE49-F238E27FC236}">
              <a16:creationId xmlns:a16="http://schemas.microsoft.com/office/drawing/2014/main" id="{AF321C10-266F-4004-B5F2-DE8E7AB7D29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59" name="Shape 3">
          <a:extLst>
            <a:ext uri="{FF2B5EF4-FFF2-40B4-BE49-F238E27FC236}">
              <a16:creationId xmlns:a16="http://schemas.microsoft.com/office/drawing/2014/main" id="{35F65F2D-D5C9-48AB-BE06-3782F739D2A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0" name="Shape 3">
          <a:extLst>
            <a:ext uri="{FF2B5EF4-FFF2-40B4-BE49-F238E27FC236}">
              <a16:creationId xmlns:a16="http://schemas.microsoft.com/office/drawing/2014/main" id="{313F8833-5DDF-48F0-BE51-EBED7A3373D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1" name="Shape 3">
          <a:extLst>
            <a:ext uri="{FF2B5EF4-FFF2-40B4-BE49-F238E27FC236}">
              <a16:creationId xmlns:a16="http://schemas.microsoft.com/office/drawing/2014/main" id="{3E10B313-82B0-4C00-AD08-64FC350FDC0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2" name="Shape 3">
          <a:extLst>
            <a:ext uri="{FF2B5EF4-FFF2-40B4-BE49-F238E27FC236}">
              <a16:creationId xmlns:a16="http://schemas.microsoft.com/office/drawing/2014/main" id="{D488796F-E29B-417E-A220-DCE895C895F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3" name="Shape 3">
          <a:extLst>
            <a:ext uri="{FF2B5EF4-FFF2-40B4-BE49-F238E27FC236}">
              <a16:creationId xmlns:a16="http://schemas.microsoft.com/office/drawing/2014/main" id="{3A9E8A39-70D8-465E-A820-3B5A4D41C20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4" name="Shape 3">
          <a:extLst>
            <a:ext uri="{FF2B5EF4-FFF2-40B4-BE49-F238E27FC236}">
              <a16:creationId xmlns:a16="http://schemas.microsoft.com/office/drawing/2014/main" id="{8D4F316E-0C18-431B-817A-10B88C4F38A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5" name="Shape 3">
          <a:extLst>
            <a:ext uri="{FF2B5EF4-FFF2-40B4-BE49-F238E27FC236}">
              <a16:creationId xmlns:a16="http://schemas.microsoft.com/office/drawing/2014/main" id="{46743718-29A1-4D36-AA59-69C4B52B1C0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6" name="Shape 3">
          <a:extLst>
            <a:ext uri="{FF2B5EF4-FFF2-40B4-BE49-F238E27FC236}">
              <a16:creationId xmlns:a16="http://schemas.microsoft.com/office/drawing/2014/main" id="{D443E4DF-85FC-43DF-A285-CE68C0354E7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7" name="Shape 3">
          <a:extLst>
            <a:ext uri="{FF2B5EF4-FFF2-40B4-BE49-F238E27FC236}">
              <a16:creationId xmlns:a16="http://schemas.microsoft.com/office/drawing/2014/main" id="{DCF6CE04-CD1E-4A33-B9E3-284CEFC2127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8" name="Shape 3">
          <a:extLst>
            <a:ext uri="{FF2B5EF4-FFF2-40B4-BE49-F238E27FC236}">
              <a16:creationId xmlns:a16="http://schemas.microsoft.com/office/drawing/2014/main" id="{AD7B13B7-96CD-448A-97C2-E41DC6495D7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69" name="Shape 3">
          <a:extLst>
            <a:ext uri="{FF2B5EF4-FFF2-40B4-BE49-F238E27FC236}">
              <a16:creationId xmlns:a16="http://schemas.microsoft.com/office/drawing/2014/main" id="{56C574CD-4B33-4B2D-B906-FACBCE68845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0" name="Shape 3">
          <a:extLst>
            <a:ext uri="{FF2B5EF4-FFF2-40B4-BE49-F238E27FC236}">
              <a16:creationId xmlns:a16="http://schemas.microsoft.com/office/drawing/2014/main" id="{6ECAFAFE-6D96-4CB9-A974-870980B3FD6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1" name="Shape 3">
          <a:extLst>
            <a:ext uri="{FF2B5EF4-FFF2-40B4-BE49-F238E27FC236}">
              <a16:creationId xmlns:a16="http://schemas.microsoft.com/office/drawing/2014/main" id="{66717F55-A4C1-4673-ABB1-0368CE66633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2" name="Shape 3">
          <a:extLst>
            <a:ext uri="{FF2B5EF4-FFF2-40B4-BE49-F238E27FC236}">
              <a16:creationId xmlns:a16="http://schemas.microsoft.com/office/drawing/2014/main" id="{74640FC6-2B91-4B2E-869B-2907849224B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3" name="Shape 3">
          <a:extLst>
            <a:ext uri="{FF2B5EF4-FFF2-40B4-BE49-F238E27FC236}">
              <a16:creationId xmlns:a16="http://schemas.microsoft.com/office/drawing/2014/main" id="{3DE0B319-2F7B-4F03-B66A-724900BB14F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4" name="Shape 3">
          <a:extLst>
            <a:ext uri="{FF2B5EF4-FFF2-40B4-BE49-F238E27FC236}">
              <a16:creationId xmlns:a16="http://schemas.microsoft.com/office/drawing/2014/main" id="{B89E3C99-47A1-41A0-B3F4-93864CCAD04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5" name="Shape 3">
          <a:extLst>
            <a:ext uri="{FF2B5EF4-FFF2-40B4-BE49-F238E27FC236}">
              <a16:creationId xmlns:a16="http://schemas.microsoft.com/office/drawing/2014/main" id="{5159928F-9387-4AFE-97B3-B6C9BBA2B1C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6" name="Shape 3">
          <a:extLst>
            <a:ext uri="{FF2B5EF4-FFF2-40B4-BE49-F238E27FC236}">
              <a16:creationId xmlns:a16="http://schemas.microsoft.com/office/drawing/2014/main" id="{3CFCA71A-7021-4096-88E9-908AA51316C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7" name="Shape 3">
          <a:extLst>
            <a:ext uri="{FF2B5EF4-FFF2-40B4-BE49-F238E27FC236}">
              <a16:creationId xmlns:a16="http://schemas.microsoft.com/office/drawing/2014/main" id="{B2DE9AAF-DAC7-401A-9256-C6E0495B74E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8" name="Shape 3">
          <a:extLst>
            <a:ext uri="{FF2B5EF4-FFF2-40B4-BE49-F238E27FC236}">
              <a16:creationId xmlns:a16="http://schemas.microsoft.com/office/drawing/2014/main" id="{29F1DBB7-2C0F-4423-BC41-D29345A8F16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79" name="Shape 3">
          <a:extLst>
            <a:ext uri="{FF2B5EF4-FFF2-40B4-BE49-F238E27FC236}">
              <a16:creationId xmlns:a16="http://schemas.microsoft.com/office/drawing/2014/main" id="{90C2F903-643D-45B9-ACE7-BBC9F69A9AC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80" name="Shape 3">
          <a:extLst>
            <a:ext uri="{FF2B5EF4-FFF2-40B4-BE49-F238E27FC236}">
              <a16:creationId xmlns:a16="http://schemas.microsoft.com/office/drawing/2014/main" id="{F23A31A0-7978-48CC-A950-C25460A8F275}"/>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81" name="Shape 3">
          <a:extLst>
            <a:ext uri="{FF2B5EF4-FFF2-40B4-BE49-F238E27FC236}">
              <a16:creationId xmlns:a16="http://schemas.microsoft.com/office/drawing/2014/main" id="{64770750-5966-4CBB-8266-E19A4EB4A6EE}"/>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82" name="Shape 3">
          <a:extLst>
            <a:ext uri="{FF2B5EF4-FFF2-40B4-BE49-F238E27FC236}">
              <a16:creationId xmlns:a16="http://schemas.microsoft.com/office/drawing/2014/main" id="{D642A22A-E9DA-4D96-AB28-1FE8DB9FFC70}"/>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366</xdr:row>
      <xdr:rowOff>310445</xdr:rowOff>
    </xdr:from>
    <xdr:to>
      <xdr:col>10</xdr:col>
      <xdr:colOff>255411</xdr:colOff>
      <xdr:row>367</xdr:row>
      <xdr:rowOff>443089</xdr:rowOff>
    </xdr:to>
    <xdr:sp macro="" textlink="">
      <xdr:nvSpPr>
        <xdr:cNvPr id="7483" name="Shape 3">
          <a:extLst>
            <a:ext uri="{FF2B5EF4-FFF2-40B4-BE49-F238E27FC236}">
              <a16:creationId xmlns:a16="http://schemas.microsoft.com/office/drawing/2014/main" id="{2543B503-4499-4B10-A8B8-845ED5EA7765}"/>
            </a:ext>
          </a:extLst>
        </xdr:cNvPr>
        <xdr:cNvSpPr>
          <a:spLocks noChangeArrowheads="1"/>
        </xdr:cNvSpPr>
      </xdr:nvSpPr>
      <xdr:spPr bwMode="auto">
        <a:xfrm>
          <a:off x="11477272" y="67518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84" name="Shape 3">
          <a:extLst>
            <a:ext uri="{FF2B5EF4-FFF2-40B4-BE49-F238E27FC236}">
              <a16:creationId xmlns:a16="http://schemas.microsoft.com/office/drawing/2014/main" id="{EC66C9A0-D131-488A-88DA-20F14B248A1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85" name="Shape 3">
          <a:extLst>
            <a:ext uri="{FF2B5EF4-FFF2-40B4-BE49-F238E27FC236}">
              <a16:creationId xmlns:a16="http://schemas.microsoft.com/office/drawing/2014/main" id="{E551AAD6-9B48-4661-8960-17210BC6EC7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86" name="Shape 3">
          <a:extLst>
            <a:ext uri="{FF2B5EF4-FFF2-40B4-BE49-F238E27FC236}">
              <a16:creationId xmlns:a16="http://schemas.microsoft.com/office/drawing/2014/main" id="{37B6BB2E-8497-4C4F-8C5A-A1D46C9DED7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87" name="Shape 3">
          <a:extLst>
            <a:ext uri="{FF2B5EF4-FFF2-40B4-BE49-F238E27FC236}">
              <a16:creationId xmlns:a16="http://schemas.microsoft.com/office/drawing/2014/main" id="{DAC92089-476A-443C-AF5E-A020C07A4CB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88" name="Shape 3">
          <a:extLst>
            <a:ext uri="{FF2B5EF4-FFF2-40B4-BE49-F238E27FC236}">
              <a16:creationId xmlns:a16="http://schemas.microsoft.com/office/drawing/2014/main" id="{C565C7C9-C4AE-43BC-A7EA-3E01AB81A6F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89" name="Shape 3">
          <a:extLst>
            <a:ext uri="{FF2B5EF4-FFF2-40B4-BE49-F238E27FC236}">
              <a16:creationId xmlns:a16="http://schemas.microsoft.com/office/drawing/2014/main" id="{0A2260CF-D145-4C87-8ADE-EEF711DF147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0" name="Shape 3">
          <a:extLst>
            <a:ext uri="{FF2B5EF4-FFF2-40B4-BE49-F238E27FC236}">
              <a16:creationId xmlns:a16="http://schemas.microsoft.com/office/drawing/2014/main" id="{79059C4E-D795-4D85-9990-A4982B9FC90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1" name="Shape 3">
          <a:extLst>
            <a:ext uri="{FF2B5EF4-FFF2-40B4-BE49-F238E27FC236}">
              <a16:creationId xmlns:a16="http://schemas.microsoft.com/office/drawing/2014/main" id="{3C59B441-5E43-4B3E-A2A7-DE33430910B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2" name="Shape 3">
          <a:extLst>
            <a:ext uri="{FF2B5EF4-FFF2-40B4-BE49-F238E27FC236}">
              <a16:creationId xmlns:a16="http://schemas.microsoft.com/office/drawing/2014/main" id="{824F8F69-667C-4859-B0D7-C8477AD63A4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3" name="Shape 3">
          <a:extLst>
            <a:ext uri="{FF2B5EF4-FFF2-40B4-BE49-F238E27FC236}">
              <a16:creationId xmlns:a16="http://schemas.microsoft.com/office/drawing/2014/main" id="{B482F00F-7BA9-440E-ACD9-C147757DF4F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4" name="Shape 3">
          <a:extLst>
            <a:ext uri="{FF2B5EF4-FFF2-40B4-BE49-F238E27FC236}">
              <a16:creationId xmlns:a16="http://schemas.microsoft.com/office/drawing/2014/main" id="{0C9E1335-C3E0-4F4E-8463-0EED3B5558D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5" name="Shape 3">
          <a:extLst>
            <a:ext uri="{FF2B5EF4-FFF2-40B4-BE49-F238E27FC236}">
              <a16:creationId xmlns:a16="http://schemas.microsoft.com/office/drawing/2014/main" id="{73F8E270-A4D1-4A9B-9068-48DCD409465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6" name="Shape 3">
          <a:extLst>
            <a:ext uri="{FF2B5EF4-FFF2-40B4-BE49-F238E27FC236}">
              <a16:creationId xmlns:a16="http://schemas.microsoft.com/office/drawing/2014/main" id="{9A86C69E-C4EB-4588-ADA7-DC62603ABC1D}"/>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7" name="Shape 3">
          <a:extLst>
            <a:ext uri="{FF2B5EF4-FFF2-40B4-BE49-F238E27FC236}">
              <a16:creationId xmlns:a16="http://schemas.microsoft.com/office/drawing/2014/main" id="{AA3B9A06-B864-4952-B8B2-85EE51FBA45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8" name="Shape 3">
          <a:extLst>
            <a:ext uri="{FF2B5EF4-FFF2-40B4-BE49-F238E27FC236}">
              <a16:creationId xmlns:a16="http://schemas.microsoft.com/office/drawing/2014/main" id="{2B70A5AD-9BE8-41D6-AE85-2643E3E7BE8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499" name="Shape 3">
          <a:extLst>
            <a:ext uri="{FF2B5EF4-FFF2-40B4-BE49-F238E27FC236}">
              <a16:creationId xmlns:a16="http://schemas.microsoft.com/office/drawing/2014/main" id="{64C71DEE-BD8E-4D66-A373-444B3511BA9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0" name="Shape 3">
          <a:extLst>
            <a:ext uri="{FF2B5EF4-FFF2-40B4-BE49-F238E27FC236}">
              <a16:creationId xmlns:a16="http://schemas.microsoft.com/office/drawing/2014/main" id="{8483AF44-5DBF-4BE1-857E-ECDC0545BB1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1" name="Shape 3">
          <a:extLst>
            <a:ext uri="{FF2B5EF4-FFF2-40B4-BE49-F238E27FC236}">
              <a16:creationId xmlns:a16="http://schemas.microsoft.com/office/drawing/2014/main" id="{1B2BBCC5-DFE9-4FA0-AE8A-C7EF31CC2ED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2" name="Shape 3">
          <a:extLst>
            <a:ext uri="{FF2B5EF4-FFF2-40B4-BE49-F238E27FC236}">
              <a16:creationId xmlns:a16="http://schemas.microsoft.com/office/drawing/2014/main" id="{1F0EABFF-120A-401B-83EA-1237F6774B0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3" name="Shape 3">
          <a:extLst>
            <a:ext uri="{FF2B5EF4-FFF2-40B4-BE49-F238E27FC236}">
              <a16:creationId xmlns:a16="http://schemas.microsoft.com/office/drawing/2014/main" id="{27F835F4-5423-4EE3-8BF4-A5F09445F18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4" name="Shape 3">
          <a:extLst>
            <a:ext uri="{FF2B5EF4-FFF2-40B4-BE49-F238E27FC236}">
              <a16:creationId xmlns:a16="http://schemas.microsoft.com/office/drawing/2014/main" id="{6DC35DF8-4260-4709-8DB1-B2AD7C4DCFF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5" name="Shape 3">
          <a:extLst>
            <a:ext uri="{FF2B5EF4-FFF2-40B4-BE49-F238E27FC236}">
              <a16:creationId xmlns:a16="http://schemas.microsoft.com/office/drawing/2014/main" id="{12FD78DE-C886-44D2-9622-3C9FF910082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6" name="Shape 3">
          <a:extLst>
            <a:ext uri="{FF2B5EF4-FFF2-40B4-BE49-F238E27FC236}">
              <a16:creationId xmlns:a16="http://schemas.microsoft.com/office/drawing/2014/main" id="{0D876055-4952-404A-9961-0256C2DFACE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7" name="Shape 3">
          <a:extLst>
            <a:ext uri="{FF2B5EF4-FFF2-40B4-BE49-F238E27FC236}">
              <a16:creationId xmlns:a16="http://schemas.microsoft.com/office/drawing/2014/main" id="{B07B14B5-1CD3-4983-9FDA-4A20E150CE7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8" name="Shape 3">
          <a:extLst>
            <a:ext uri="{FF2B5EF4-FFF2-40B4-BE49-F238E27FC236}">
              <a16:creationId xmlns:a16="http://schemas.microsoft.com/office/drawing/2014/main" id="{D72F285A-A12D-4264-A95D-058A97B4007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09" name="Shape 3">
          <a:extLst>
            <a:ext uri="{FF2B5EF4-FFF2-40B4-BE49-F238E27FC236}">
              <a16:creationId xmlns:a16="http://schemas.microsoft.com/office/drawing/2014/main" id="{0D47E82F-763F-4064-AEA5-99B3A7203E6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0" name="Shape 3">
          <a:extLst>
            <a:ext uri="{FF2B5EF4-FFF2-40B4-BE49-F238E27FC236}">
              <a16:creationId xmlns:a16="http://schemas.microsoft.com/office/drawing/2014/main" id="{6E1F91E7-D8B0-4A46-87A3-CDD949F9C71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1" name="Shape 3">
          <a:extLst>
            <a:ext uri="{FF2B5EF4-FFF2-40B4-BE49-F238E27FC236}">
              <a16:creationId xmlns:a16="http://schemas.microsoft.com/office/drawing/2014/main" id="{80B5BE24-9B89-4107-B9D8-5683933C981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2" name="Shape 3">
          <a:extLst>
            <a:ext uri="{FF2B5EF4-FFF2-40B4-BE49-F238E27FC236}">
              <a16:creationId xmlns:a16="http://schemas.microsoft.com/office/drawing/2014/main" id="{7A5C791E-F7AD-4DB0-BE73-C55D553BBE0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3" name="Shape 3">
          <a:extLst>
            <a:ext uri="{FF2B5EF4-FFF2-40B4-BE49-F238E27FC236}">
              <a16:creationId xmlns:a16="http://schemas.microsoft.com/office/drawing/2014/main" id="{FE7947C0-60C4-4B8F-BD46-08C10745952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4" name="Shape 3">
          <a:extLst>
            <a:ext uri="{FF2B5EF4-FFF2-40B4-BE49-F238E27FC236}">
              <a16:creationId xmlns:a16="http://schemas.microsoft.com/office/drawing/2014/main" id="{F310ADB5-8468-4BD8-9261-4B6DA691C6C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5" name="Shape 3">
          <a:extLst>
            <a:ext uri="{FF2B5EF4-FFF2-40B4-BE49-F238E27FC236}">
              <a16:creationId xmlns:a16="http://schemas.microsoft.com/office/drawing/2014/main" id="{7A8D9E7A-3C6C-4264-B061-9EDD31570AF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6" name="Shape 3">
          <a:extLst>
            <a:ext uri="{FF2B5EF4-FFF2-40B4-BE49-F238E27FC236}">
              <a16:creationId xmlns:a16="http://schemas.microsoft.com/office/drawing/2014/main" id="{8C7BDD42-2D82-4759-998F-C475A2A4136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7" name="Shape 3">
          <a:extLst>
            <a:ext uri="{FF2B5EF4-FFF2-40B4-BE49-F238E27FC236}">
              <a16:creationId xmlns:a16="http://schemas.microsoft.com/office/drawing/2014/main" id="{8478A4B0-5671-4782-A13E-E215A6B8B83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18" name="Shape 3">
          <a:extLst>
            <a:ext uri="{FF2B5EF4-FFF2-40B4-BE49-F238E27FC236}">
              <a16:creationId xmlns:a16="http://schemas.microsoft.com/office/drawing/2014/main" id="{0421AB06-B424-478C-8E1C-12DC7A4794C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19" name="Shape 3">
          <a:extLst>
            <a:ext uri="{FF2B5EF4-FFF2-40B4-BE49-F238E27FC236}">
              <a16:creationId xmlns:a16="http://schemas.microsoft.com/office/drawing/2014/main" id="{9567C7A9-BC13-4C3A-BD87-4BD98E80943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20" name="Shape 3">
          <a:extLst>
            <a:ext uri="{FF2B5EF4-FFF2-40B4-BE49-F238E27FC236}">
              <a16:creationId xmlns:a16="http://schemas.microsoft.com/office/drawing/2014/main" id="{D4868B98-18EC-4F66-BBA9-3FA24A7CFE6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21" name="Shape 3">
          <a:extLst>
            <a:ext uri="{FF2B5EF4-FFF2-40B4-BE49-F238E27FC236}">
              <a16:creationId xmlns:a16="http://schemas.microsoft.com/office/drawing/2014/main" id="{64419FF8-185D-4933-808F-AB4177FF56B7}"/>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22" name="Shape 3">
          <a:extLst>
            <a:ext uri="{FF2B5EF4-FFF2-40B4-BE49-F238E27FC236}">
              <a16:creationId xmlns:a16="http://schemas.microsoft.com/office/drawing/2014/main" id="{EEC2583E-779F-4212-B520-FF97A2B3DF2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23" name="Shape 3">
          <a:extLst>
            <a:ext uri="{FF2B5EF4-FFF2-40B4-BE49-F238E27FC236}">
              <a16:creationId xmlns:a16="http://schemas.microsoft.com/office/drawing/2014/main" id="{B5C8F86C-9E1A-4930-86B2-FF34F137496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24" name="Shape 3">
          <a:extLst>
            <a:ext uri="{FF2B5EF4-FFF2-40B4-BE49-F238E27FC236}">
              <a16:creationId xmlns:a16="http://schemas.microsoft.com/office/drawing/2014/main" id="{67343B74-8703-4ECC-882D-E12970E61D3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25" name="Shape 3">
          <a:extLst>
            <a:ext uri="{FF2B5EF4-FFF2-40B4-BE49-F238E27FC236}">
              <a16:creationId xmlns:a16="http://schemas.microsoft.com/office/drawing/2014/main" id="{2BBF0D7E-80EE-40DA-89F0-CA69AADE880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26" name="Shape 3">
          <a:extLst>
            <a:ext uri="{FF2B5EF4-FFF2-40B4-BE49-F238E27FC236}">
              <a16:creationId xmlns:a16="http://schemas.microsoft.com/office/drawing/2014/main" id="{57FE663C-6F26-4DCE-A535-60F5A333542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27" name="Shape 3">
          <a:extLst>
            <a:ext uri="{FF2B5EF4-FFF2-40B4-BE49-F238E27FC236}">
              <a16:creationId xmlns:a16="http://schemas.microsoft.com/office/drawing/2014/main" id="{7E1003EC-A1DB-424A-AAAD-E37E60FFE344}"/>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28" name="Shape 3">
          <a:extLst>
            <a:ext uri="{FF2B5EF4-FFF2-40B4-BE49-F238E27FC236}">
              <a16:creationId xmlns:a16="http://schemas.microsoft.com/office/drawing/2014/main" id="{3533D7FE-BB39-4675-9CA8-5CA71DDBE3E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29" name="Shape 3">
          <a:extLst>
            <a:ext uri="{FF2B5EF4-FFF2-40B4-BE49-F238E27FC236}">
              <a16:creationId xmlns:a16="http://schemas.microsoft.com/office/drawing/2014/main" id="{6FA7F4B7-7353-4B0F-A1D3-A6C9CC5CED5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0" name="Shape 3">
          <a:extLst>
            <a:ext uri="{FF2B5EF4-FFF2-40B4-BE49-F238E27FC236}">
              <a16:creationId xmlns:a16="http://schemas.microsoft.com/office/drawing/2014/main" id="{8C395134-EB42-421E-AA51-1E82D82C22E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1" name="Shape 3">
          <a:extLst>
            <a:ext uri="{FF2B5EF4-FFF2-40B4-BE49-F238E27FC236}">
              <a16:creationId xmlns:a16="http://schemas.microsoft.com/office/drawing/2014/main" id="{CB87D0C9-792F-49AB-8B8F-74404D4F19C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2" name="Shape 3">
          <a:extLst>
            <a:ext uri="{FF2B5EF4-FFF2-40B4-BE49-F238E27FC236}">
              <a16:creationId xmlns:a16="http://schemas.microsoft.com/office/drawing/2014/main" id="{3301E668-80C1-481D-8141-1CC7402A8C3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33" name="Shape 3">
          <a:extLst>
            <a:ext uri="{FF2B5EF4-FFF2-40B4-BE49-F238E27FC236}">
              <a16:creationId xmlns:a16="http://schemas.microsoft.com/office/drawing/2014/main" id="{2FB7353B-EB44-4B6C-B0B2-BEE9AC9F688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34" name="Shape 3">
          <a:extLst>
            <a:ext uri="{FF2B5EF4-FFF2-40B4-BE49-F238E27FC236}">
              <a16:creationId xmlns:a16="http://schemas.microsoft.com/office/drawing/2014/main" id="{21987BFD-DB72-4D2A-AA10-47729B6C061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5" name="Shape 3">
          <a:extLst>
            <a:ext uri="{FF2B5EF4-FFF2-40B4-BE49-F238E27FC236}">
              <a16:creationId xmlns:a16="http://schemas.microsoft.com/office/drawing/2014/main" id="{6801A653-5319-4C27-A114-90FF58FB7859}"/>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6" name="Shape 3">
          <a:extLst>
            <a:ext uri="{FF2B5EF4-FFF2-40B4-BE49-F238E27FC236}">
              <a16:creationId xmlns:a16="http://schemas.microsoft.com/office/drawing/2014/main" id="{6076D698-B873-41CD-A50B-469CC7B335DA}"/>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7" name="Shape 3">
          <a:extLst>
            <a:ext uri="{FF2B5EF4-FFF2-40B4-BE49-F238E27FC236}">
              <a16:creationId xmlns:a16="http://schemas.microsoft.com/office/drawing/2014/main" id="{2C76F581-3819-4BFD-8332-B6BA9AC9E0F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8" name="Shape 3">
          <a:extLst>
            <a:ext uri="{FF2B5EF4-FFF2-40B4-BE49-F238E27FC236}">
              <a16:creationId xmlns:a16="http://schemas.microsoft.com/office/drawing/2014/main" id="{893AF701-BF41-47C6-AFBE-5E9BC9322183}"/>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39" name="Shape 3">
          <a:extLst>
            <a:ext uri="{FF2B5EF4-FFF2-40B4-BE49-F238E27FC236}">
              <a16:creationId xmlns:a16="http://schemas.microsoft.com/office/drawing/2014/main" id="{A0D7E733-8FA3-449B-84C9-44F56AA510AF}"/>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40" name="Shape 3">
          <a:extLst>
            <a:ext uri="{FF2B5EF4-FFF2-40B4-BE49-F238E27FC236}">
              <a16:creationId xmlns:a16="http://schemas.microsoft.com/office/drawing/2014/main" id="{2F50DD82-D8B6-4B96-98C6-649F4CBF9C8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41" name="Shape 3">
          <a:extLst>
            <a:ext uri="{FF2B5EF4-FFF2-40B4-BE49-F238E27FC236}">
              <a16:creationId xmlns:a16="http://schemas.microsoft.com/office/drawing/2014/main" id="{69A15147-E357-49DC-886F-23904369360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42" name="Shape 3">
          <a:extLst>
            <a:ext uri="{FF2B5EF4-FFF2-40B4-BE49-F238E27FC236}">
              <a16:creationId xmlns:a16="http://schemas.microsoft.com/office/drawing/2014/main" id="{1C2D98A7-BDE8-4DBC-A561-B44401A962F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43" name="Shape 3">
          <a:extLst>
            <a:ext uri="{FF2B5EF4-FFF2-40B4-BE49-F238E27FC236}">
              <a16:creationId xmlns:a16="http://schemas.microsoft.com/office/drawing/2014/main" id="{25146B0F-13BD-47D7-B6CC-36F0A0A413D2}"/>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44" name="Shape 3">
          <a:extLst>
            <a:ext uri="{FF2B5EF4-FFF2-40B4-BE49-F238E27FC236}">
              <a16:creationId xmlns:a16="http://schemas.microsoft.com/office/drawing/2014/main" id="{536499B4-FA82-4C27-B2E8-E522E3C78026}"/>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45" name="Shape 3">
          <a:extLst>
            <a:ext uri="{FF2B5EF4-FFF2-40B4-BE49-F238E27FC236}">
              <a16:creationId xmlns:a16="http://schemas.microsoft.com/office/drawing/2014/main" id="{D5837CC4-BA44-4504-BAC5-C4BB9AB094EE}"/>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46" name="Shape 3">
          <a:extLst>
            <a:ext uri="{FF2B5EF4-FFF2-40B4-BE49-F238E27FC236}">
              <a16:creationId xmlns:a16="http://schemas.microsoft.com/office/drawing/2014/main" id="{FDACA67E-0A99-4693-9F72-02C1886DE1C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47" name="Shape 3">
          <a:extLst>
            <a:ext uri="{FF2B5EF4-FFF2-40B4-BE49-F238E27FC236}">
              <a16:creationId xmlns:a16="http://schemas.microsoft.com/office/drawing/2014/main" id="{DD4B1664-B9F3-4C82-B06B-9CC52F4F17C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48" name="Shape 3">
          <a:extLst>
            <a:ext uri="{FF2B5EF4-FFF2-40B4-BE49-F238E27FC236}">
              <a16:creationId xmlns:a16="http://schemas.microsoft.com/office/drawing/2014/main" id="{A2EBF926-DB33-4104-89E4-A434E246DE1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49" name="Shape 3">
          <a:extLst>
            <a:ext uri="{FF2B5EF4-FFF2-40B4-BE49-F238E27FC236}">
              <a16:creationId xmlns:a16="http://schemas.microsoft.com/office/drawing/2014/main" id="{8B98D967-D3EE-4BFE-A4B3-455BE9F398B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50" name="Shape 3">
          <a:extLst>
            <a:ext uri="{FF2B5EF4-FFF2-40B4-BE49-F238E27FC236}">
              <a16:creationId xmlns:a16="http://schemas.microsoft.com/office/drawing/2014/main" id="{9B062733-5946-4E31-A77E-F68E5E50ECC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51" name="Shape 3">
          <a:extLst>
            <a:ext uri="{FF2B5EF4-FFF2-40B4-BE49-F238E27FC236}">
              <a16:creationId xmlns:a16="http://schemas.microsoft.com/office/drawing/2014/main" id="{9511286F-ACEE-4098-9641-6BFA4532E31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52" name="Shape 3">
          <a:extLst>
            <a:ext uri="{FF2B5EF4-FFF2-40B4-BE49-F238E27FC236}">
              <a16:creationId xmlns:a16="http://schemas.microsoft.com/office/drawing/2014/main" id="{B091B440-989D-4AD1-BB4B-47974174F9E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53" name="Shape 3">
          <a:extLst>
            <a:ext uri="{FF2B5EF4-FFF2-40B4-BE49-F238E27FC236}">
              <a16:creationId xmlns:a16="http://schemas.microsoft.com/office/drawing/2014/main" id="{EC04EBB3-CE4D-4621-A4B7-204EAAEC4921}"/>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554" name="Shape 3">
          <a:extLst>
            <a:ext uri="{FF2B5EF4-FFF2-40B4-BE49-F238E27FC236}">
              <a16:creationId xmlns:a16="http://schemas.microsoft.com/office/drawing/2014/main" id="{0DCCDCE2-A393-4101-9D48-401DD220AC70}"/>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55" name="Shape 3">
          <a:extLst>
            <a:ext uri="{FF2B5EF4-FFF2-40B4-BE49-F238E27FC236}">
              <a16:creationId xmlns:a16="http://schemas.microsoft.com/office/drawing/2014/main" id="{4F3E914E-A86D-4035-8E5B-F73CBC277A4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56" name="Shape 3">
          <a:extLst>
            <a:ext uri="{FF2B5EF4-FFF2-40B4-BE49-F238E27FC236}">
              <a16:creationId xmlns:a16="http://schemas.microsoft.com/office/drawing/2014/main" id="{4BEC1ED4-76FE-4664-B3B5-0EFC9D5BBDE3}"/>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57" name="Shape 3">
          <a:extLst>
            <a:ext uri="{FF2B5EF4-FFF2-40B4-BE49-F238E27FC236}">
              <a16:creationId xmlns:a16="http://schemas.microsoft.com/office/drawing/2014/main" id="{19C330F8-A427-452A-A64E-E74A9DF1E77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58" name="Shape 3">
          <a:extLst>
            <a:ext uri="{FF2B5EF4-FFF2-40B4-BE49-F238E27FC236}">
              <a16:creationId xmlns:a16="http://schemas.microsoft.com/office/drawing/2014/main" id="{20863E63-6BAA-41BF-9D56-8783D1A8BCE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59" name="Shape 3">
          <a:extLst>
            <a:ext uri="{FF2B5EF4-FFF2-40B4-BE49-F238E27FC236}">
              <a16:creationId xmlns:a16="http://schemas.microsoft.com/office/drawing/2014/main" id="{28DDC348-8FF2-4DD5-8B04-4C9FF3B9C14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0" name="Shape 3">
          <a:extLst>
            <a:ext uri="{FF2B5EF4-FFF2-40B4-BE49-F238E27FC236}">
              <a16:creationId xmlns:a16="http://schemas.microsoft.com/office/drawing/2014/main" id="{CCD1E7AE-23D1-45BC-ADE4-A3ACE36102B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1" name="Shape 3">
          <a:extLst>
            <a:ext uri="{FF2B5EF4-FFF2-40B4-BE49-F238E27FC236}">
              <a16:creationId xmlns:a16="http://schemas.microsoft.com/office/drawing/2014/main" id="{5F456C44-77FA-4997-ABEF-3F38E00FA01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2" name="Shape 3">
          <a:extLst>
            <a:ext uri="{FF2B5EF4-FFF2-40B4-BE49-F238E27FC236}">
              <a16:creationId xmlns:a16="http://schemas.microsoft.com/office/drawing/2014/main" id="{FA77705A-BA06-46BF-B6E7-94C8641B3F0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3" name="Shape 3">
          <a:extLst>
            <a:ext uri="{FF2B5EF4-FFF2-40B4-BE49-F238E27FC236}">
              <a16:creationId xmlns:a16="http://schemas.microsoft.com/office/drawing/2014/main" id="{BADFE2A9-6997-4662-9AC1-45AE2C3B9D7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4" name="Shape 3">
          <a:extLst>
            <a:ext uri="{FF2B5EF4-FFF2-40B4-BE49-F238E27FC236}">
              <a16:creationId xmlns:a16="http://schemas.microsoft.com/office/drawing/2014/main" id="{AB913B6A-B451-4B5F-95AF-8F03BAB54E8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5" name="Shape 3">
          <a:extLst>
            <a:ext uri="{FF2B5EF4-FFF2-40B4-BE49-F238E27FC236}">
              <a16:creationId xmlns:a16="http://schemas.microsoft.com/office/drawing/2014/main" id="{49EF4B98-7394-4697-933F-B13FFFCA2E5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6" name="Shape 3">
          <a:extLst>
            <a:ext uri="{FF2B5EF4-FFF2-40B4-BE49-F238E27FC236}">
              <a16:creationId xmlns:a16="http://schemas.microsoft.com/office/drawing/2014/main" id="{71C87868-614A-486D-811D-19652290A1B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7" name="Shape 3">
          <a:extLst>
            <a:ext uri="{FF2B5EF4-FFF2-40B4-BE49-F238E27FC236}">
              <a16:creationId xmlns:a16="http://schemas.microsoft.com/office/drawing/2014/main" id="{A929409B-CF8B-4930-B220-2926890656C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8" name="Shape 3">
          <a:extLst>
            <a:ext uri="{FF2B5EF4-FFF2-40B4-BE49-F238E27FC236}">
              <a16:creationId xmlns:a16="http://schemas.microsoft.com/office/drawing/2014/main" id="{3101675D-059C-484B-934E-F921F6816C2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69" name="Shape 3">
          <a:extLst>
            <a:ext uri="{FF2B5EF4-FFF2-40B4-BE49-F238E27FC236}">
              <a16:creationId xmlns:a16="http://schemas.microsoft.com/office/drawing/2014/main" id="{CF374DC7-6309-4320-9E29-694E428CC8D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0" name="Shape 3">
          <a:extLst>
            <a:ext uri="{FF2B5EF4-FFF2-40B4-BE49-F238E27FC236}">
              <a16:creationId xmlns:a16="http://schemas.microsoft.com/office/drawing/2014/main" id="{DC1DCDFA-4FD5-4A7D-B245-5D5C057CD32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1" name="Shape 3">
          <a:extLst>
            <a:ext uri="{FF2B5EF4-FFF2-40B4-BE49-F238E27FC236}">
              <a16:creationId xmlns:a16="http://schemas.microsoft.com/office/drawing/2014/main" id="{5A0E79EB-C571-44CC-8210-0EFB0ED6E103}"/>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2" name="Shape 3">
          <a:extLst>
            <a:ext uri="{FF2B5EF4-FFF2-40B4-BE49-F238E27FC236}">
              <a16:creationId xmlns:a16="http://schemas.microsoft.com/office/drawing/2014/main" id="{1F8548C9-61E5-44BF-B438-1BE97076CB2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3" name="Shape 3">
          <a:extLst>
            <a:ext uri="{FF2B5EF4-FFF2-40B4-BE49-F238E27FC236}">
              <a16:creationId xmlns:a16="http://schemas.microsoft.com/office/drawing/2014/main" id="{F44E35EF-234D-47B6-BA74-3E197DF26B7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4" name="Shape 3">
          <a:extLst>
            <a:ext uri="{FF2B5EF4-FFF2-40B4-BE49-F238E27FC236}">
              <a16:creationId xmlns:a16="http://schemas.microsoft.com/office/drawing/2014/main" id="{93A806F2-9FDB-44F3-8550-8B7ECE82759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5" name="Shape 3">
          <a:extLst>
            <a:ext uri="{FF2B5EF4-FFF2-40B4-BE49-F238E27FC236}">
              <a16:creationId xmlns:a16="http://schemas.microsoft.com/office/drawing/2014/main" id="{607F298B-8FA8-40F6-8C9C-7533D90C949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6" name="Shape 3">
          <a:extLst>
            <a:ext uri="{FF2B5EF4-FFF2-40B4-BE49-F238E27FC236}">
              <a16:creationId xmlns:a16="http://schemas.microsoft.com/office/drawing/2014/main" id="{156FAD6D-428F-4D9E-AAA7-F26F76F14C7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7" name="Shape 3">
          <a:extLst>
            <a:ext uri="{FF2B5EF4-FFF2-40B4-BE49-F238E27FC236}">
              <a16:creationId xmlns:a16="http://schemas.microsoft.com/office/drawing/2014/main" id="{ECFE8284-4FCF-4831-900F-3CBDF827D5F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8" name="Shape 3">
          <a:extLst>
            <a:ext uri="{FF2B5EF4-FFF2-40B4-BE49-F238E27FC236}">
              <a16:creationId xmlns:a16="http://schemas.microsoft.com/office/drawing/2014/main" id="{D29BEEDB-36AB-4287-BAE0-8B1E053EE02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79" name="Shape 3">
          <a:extLst>
            <a:ext uri="{FF2B5EF4-FFF2-40B4-BE49-F238E27FC236}">
              <a16:creationId xmlns:a16="http://schemas.microsoft.com/office/drawing/2014/main" id="{9F150953-E45F-49F4-8CFB-EE28BEEB238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0" name="Shape 3">
          <a:extLst>
            <a:ext uri="{FF2B5EF4-FFF2-40B4-BE49-F238E27FC236}">
              <a16:creationId xmlns:a16="http://schemas.microsoft.com/office/drawing/2014/main" id="{AC3064FB-BEA3-4BC8-98E2-CDD53E5BFF3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1" name="Shape 3">
          <a:extLst>
            <a:ext uri="{FF2B5EF4-FFF2-40B4-BE49-F238E27FC236}">
              <a16:creationId xmlns:a16="http://schemas.microsoft.com/office/drawing/2014/main" id="{99F4D6E9-B28D-4FAA-A0F9-038AC6982FE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2" name="Shape 3">
          <a:extLst>
            <a:ext uri="{FF2B5EF4-FFF2-40B4-BE49-F238E27FC236}">
              <a16:creationId xmlns:a16="http://schemas.microsoft.com/office/drawing/2014/main" id="{2F5EBA4C-1D50-4718-B067-E1D78D7FD86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3" name="Shape 3">
          <a:extLst>
            <a:ext uri="{FF2B5EF4-FFF2-40B4-BE49-F238E27FC236}">
              <a16:creationId xmlns:a16="http://schemas.microsoft.com/office/drawing/2014/main" id="{604670D3-C1BC-4EB7-8720-4F2124D348C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4" name="Shape 3">
          <a:extLst>
            <a:ext uri="{FF2B5EF4-FFF2-40B4-BE49-F238E27FC236}">
              <a16:creationId xmlns:a16="http://schemas.microsoft.com/office/drawing/2014/main" id="{6CD8DD87-DEEB-47B1-B321-FE3018EA529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5" name="Shape 3">
          <a:extLst>
            <a:ext uri="{FF2B5EF4-FFF2-40B4-BE49-F238E27FC236}">
              <a16:creationId xmlns:a16="http://schemas.microsoft.com/office/drawing/2014/main" id="{C04E94F2-3FAD-4C68-B2A9-BC9125CCF0B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6" name="Shape 3">
          <a:extLst>
            <a:ext uri="{FF2B5EF4-FFF2-40B4-BE49-F238E27FC236}">
              <a16:creationId xmlns:a16="http://schemas.microsoft.com/office/drawing/2014/main" id="{7873F37D-2877-4CBE-9EB4-141E00E7928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7" name="Shape 3">
          <a:extLst>
            <a:ext uri="{FF2B5EF4-FFF2-40B4-BE49-F238E27FC236}">
              <a16:creationId xmlns:a16="http://schemas.microsoft.com/office/drawing/2014/main" id="{EAD41027-42FE-4D71-869D-427B41621C8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8" name="Shape 3">
          <a:extLst>
            <a:ext uri="{FF2B5EF4-FFF2-40B4-BE49-F238E27FC236}">
              <a16:creationId xmlns:a16="http://schemas.microsoft.com/office/drawing/2014/main" id="{245D48AE-2D8D-4F2F-B4A7-80226AC87C9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89" name="Shape 3">
          <a:extLst>
            <a:ext uri="{FF2B5EF4-FFF2-40B4-BE49-F238E27FC236}">
              <a16:creationId xmlns:a16="http://schemas.microsoft.com/office/drawing/2014/main" id="{89A6785D-467A-4143-A2A0-3BC6A4D170B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0" name="Shape 3">
          <a:extLst>
            <a:ext uri="{FF2B5EF4-FFF2-40B4-BE49-F238E27FC236}">
              <a16:creationId xmlns:a16="http://schemas.microsoft.com/office/drawing/2014/main" id="{E3FBE912-E751-408C-AD6F-BEBB4F20090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1" name="Shape 3">
          <a:extLst>
            <a:ext uri="{FF2B5EF4-FFF2-40B4-BE49-F238E27FC236}">
              <a16:creationId xmlns:a16="http://schemas.microsoft.com/office/drawing/2014/main" id="{DD392AE7-90EB-494C-AE30-A45958AEEF9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2" name="Shape 3">
          <a:extLst>
            <a:ext uri="{FF2B5EF4-FFF2-40B4-BE49-F238E27FC236}">
              <a16:creationId xmlns:a16="http://schemas.microsoft.com/office/drawing/2014/main" id="{8012D31F-3A3D-4EF6-B909-C9448972ABB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3" name="Shape 3">
          <a:extLst>
            <a:ext uri="{FF2B5EF4-FFF2-40B4-BE49-F238E27FC236}">
              <a16:creationId xmlns:a16="http://schemas.microsoft.com/office/drawing/2014/main" id="{2DFF18DC-27FF-4D53-AA3A-20994B6B03C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4" name="Shape 3">
          <a:extLst>
            <a:ext uri="{FF2B5EF4-FFF2-40B4-BE49-F238E27FC236}">
              <a16:creationId xmlns:a16="http://schemas.microsoft.com/office/drawing/2014/main" id="{AC51DAE8-24E1-4356-9D63-FCB027D864F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5" name="Shape 3">
          <a:extLst>
            <a:ext uri="{FF2B5EF4-FFF2-40B4-BE49-F238E27FC236}">
              <a16:creationId xmlns:a16="http://schemas.microsoft.com/office/drawing/2014/main" id="{AE7D2936-7A55-499E-A401-F34B6373E66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6" name="Shape 3">
          <a:extLst>
            <a:ext uri="{FF2B5EF4-FFF2-40B4-BE49-F238E27FC236}">
              <a16:creationId xmlns:a16="http://schemas.microsoft.com/office/drawing/2014/main" id="{40F9DB78-F8F1-4E64-BA41-21437B4F315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7" name="Shape 3">
          <a:extLst>
            <a:ext uri="{FF2B5EF4-FFF2-40B4-BE49-F238E27FC236}">
              <a16:creationId xmlns:a16="http://schemas.microsoft.com/office/drawing/2014/main" id="{F439DEB6-47F6-4F68-8E4C-0B9F46B23F7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8" name="Shape 3">
          <a:extLst>
            <a:ext uri="{FF2B5EF4-FFF2-40B4-BE49-F238E27FC236}">
              <a16:creationId xmlns:a16="http://schemas.microsoft.com/office/drawing/2014/main" id="{C764EFE1-E7B0-4153-802F-7A2214E5018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599" name="Shape 3">
          <a:extLst>
            <a:ext uri="{FF2B5EF4-FFF2-40B4-BE49-F238E27FC236}">
              <a16:creationId xmlns:a16="http://schemas.microsoft.com/office/drawing/2014/main" id="{A8BDF892-A856-43E7-8C92-53FBD76382C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00" name="Shape 3">
          <a:extLst>
            <a:ext uri="{FF2B5EF4-FFF2-40B4-BE49-F238E27FC236}">
              <a16:creationId xmlns:a16="http://schemas.microsoft.com/office/drawing/2014/main" id="{75AEB2EF-1004-4278-A90F-73178E17966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01" name="Shape 3">
          <a:extLst>
            <a:ext uri="{FF2B5EF4-FFF2-40B4-BE49-F238E27FC236}">
              <a16:creationId xmlns:a16="http://schemas.microsoft.com/office/drawing/2014/main" id="{36795277-BEAD-48B9-8138-7EB85FC712D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02" name="Shape 3">
          <a:extLst>
            <a:ext uri="{FF2B5EF4-FFF2-40B4-BE49-F238E27FC236}">
              <a16:creationId xmlns:a16="http://schemas.microsoft.com/office/drawing/2014/main" id="{F9D07FB6-7141-4B90-A05F-16CA57ED24A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03" name="Shape 3">
          <a:extLst>
            <a:ext uri="{FF2B5EF4-FFF2-40B4-BE49-F238E27FC236}">
              <a16:creationId xmlns:a16="http://schemas.microsoft.com/office/drawing/2014/main" id="{548C1025-4835-4740-9467-0B73BD2877A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04" name="Shape 3">
          <a:extLst>
            <a:ext uri="{FF2B5EF4-FFF2-40B4-BE49-F238E27FC236}">
              <a16:creationId xmlns:a16="http://schemas.microsoft.com/office/drawing/2014/main" id="{E5C2ACD3-4B63-44E5-9EEF-FFE9CBBD052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05" name="Shape 3">
          <a:extLst>
            <a:ext uri="{FF2B5EF4-FFF2-40B4-BE49-F238E27FC236}">
              <a16:creationId xmlns:a16="http://schemas.microsoft.com/office/drawing/2014/main" id="{5B400026-958C-487D-B184-DC0D0AEAE63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06" name="Shape 3">
          <a:extLst>
            <a:ext uri="{FF2B5EF4-FFF2-40B4-BE49-F238E27FC236}">
              <a16:creationId xmlns:a16="http://schemas.microsoft.com/office/drawing/2014/main" id="{425720F6-BC71-4A23-8F41-61BA60AEF52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607" name="Shape 3">
          <a:extLst>
            <a:ext uri="{FF2B5EF4-FFF2-40B4-BE49-F238E27FC236}">
              <a16:creationId xmlns:a16="http://schemas.microsoft.com/office/drawing/2014/main" id="{79B946BE-ADBB-4A79-AECB-3BBB74E9F1D8}"/>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608" name="Shape 3">
          <a:extLst>
            <a:ext uri="{FF2B5EF4-FFF2-40B4-BE49-F238E27FC236}">
              <a16:creationId xmlns:a16="http://schemas.microsoft.com/office/drawing/2014/main" id="{3167751A-6B02-4EDD-82ED-57D605DB35CC}"/>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367</xdr:row>
      <xdr:rowOff>310445</xdr:rowOff>
    </xdr:from>
    <xdr:to>
      <xdr:col>10</xdr:col>
      <xdr:colOff>255411</xdr:colOff>
      <xdr:row>368</xdr:row>
      <xdr:rowOff>443089</xdr:rowOff>
    </xdr:to>
    <xdr:sp macro="" textlink="">
      <xdr:nvSpPr>
        <xdr:cNvPr id="7609" name="Shape 3">
          <a:extLst>
            <a:ext uri="{FF2B5EF4-FFF2-40B4-BE49-F238E27FC236}">
              <a16:creationId xmlns:a16="http://schemas.microsoft.com/office/drawing/2014/main" id="{CCCA77C9-C8A5-442C-8139-4442CA27E6EB}"/>
            </a:ext>
          </a:extLst>
        </xdr:cNvPr>
        <xdr:cNvSpPr>
          <a:spLocks noChangeArrowheads="1"/>
        </xdr:cNvSpPr>
      </xdr:nvSpPr>
      <xdr:spPr bwMode="auto">
        <a:xfrm>
          <a:off x="11477272" y="67899845"/>
          <a:ext cx="255764" cy="446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0" name="Shape 3">
          <a:extLst>
            <a:ext uri="{FF2B5EF4-FFF2-40B4-BE49-F238E27FC236}">
              <a16:creationId xmlns:a16="http://schemas.microsoft.com/office/drawing/2014/main" id="{4725D559-6685-41F5-87BC-D50E824D937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1" name="Shape 3">
          <a:extLst>
            <a:ext uri="{FF2B5EF4-FFF2-40B4-BE49-F238E27FC236}">
              <a16:creationId xmlns:a16="http://schemas.microsoft.com/office/drawing/2014/main" id="{4B1D0B27-C894-4498-AA8D-5F9C3DD79D8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2" name="Shape 3">
          <a:extLst>
            <a:ext uri="{FF2B5EF4-FFF2-40B4-BE49-F238E27FC236}">
              <a16:creationId xmlns:a16="http://schemas.microsoft.com/office/drawing/2014/main" id="{C9F96D84-7507-49DA-BB6A-4CB8055E608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3" name="Shape 3">
          <a:extLst>
            <a:ext uri="{FF2B5EF4-FFF2-40B4-BE49-F238E27FC236}">
              <a16:creationId xmlns:a16="http://schemas.microsoft.com/office/drawing/2014/main" id="{4EFE6356-8FA5-4804-A7FF-61833DAEA55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4" name="Shape 3">
          <a:extLst>
            <a:ext uri="{FF2B5EF4-FFF2-40B4-BE49-F238E27FC236}">
              <a16:creationId xmlns:a16="http://schemas.microsoft.com/office/drawing/2014/main" id="{87B6FD01-04EA-423C-9BCF-73A222137F9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5" name="Shape 3">
          <a:extLst>
            <a:ext uri="{FF2B5EF4-FFF2-40B4-BE49-F238E27FC236}">
              <a16:creationId xmlns:a16="http://schemas.microsoft.com/office/drawing/2014/main" id="{0AE9989C-767D-4834-8F6F-E95B40EB8D5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6" name="Shape 3">
          <a:extLst>
            <a:ext uri="{FF2B5EF4-FFF2-40B4-BE49-F238E27FC236}">
              <a16:creationId xmlns:a16="http://schemas.microsoft.com/office/drawing/2014/main" id="{92130791-1E98-459A-9FCF-EDA7C9526B3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7" name="Shape 3">
          <a:extLst>
            <a:ext uri="{FF2B5EF4-FFF2-40B4-BE49-F238E27FC236}">
              <a16:creationId xmlns:a16="http://schemas.microsoft.com/office/drawing/2014/main" id="{1CA2EDC8-A988-4C51-9767-80044B3CB2B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8" name="Shape 3">
          <a:extLst>
            <a:ext uri="{FF2B5EF4-FFF2-40B4-BE49-F238E27FC236}">
              <a16:creationId xmlns:a16="http://schemas.microsoft.com/office/drawing/2014/main" id="{52C8332B-ADE4-4C64-B781-28C7FDBE096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19" name="Shape 3">
          <a:extLst>
            <a:ext uri="{FF2B5EF4-FFF2-40B4-BE49-F238E27FC236}">
              <a16:creationId xmlns:a16="http://schemas.microsoft.com/office/drawing/2014/main" id="{7089E646-3DCC-44EA-B50A-391F0BC95FE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0" name="Shape 3">
          <a:extLst>
            <a:ext uri="{FF2B5EF4-FFF2-40B4-BE49-F238E27FC236}">
              <a16:creationId xmlns:a16="http://schemas.microsoft.com/office/drawing/2014/main" id="{CBF33834-1809-4486-A626-E2E28F23EC2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1" name="Shape 3">
          <a:extLst>
            <a:ext uri="{FF2B5EF4-FFF2-40B4-BE49-F238E27FC236}">
              <a16:creationId xmlns:a16="http://schemas.microsoft.com/office/drawing/2014/main" id="{C3CB4506-8C33-4DAC-B51A-EBB9D26B9FE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2" name="Shape 3">
          <a:extLst>
            <a:ext uri="{FF2B5EF4-FFF2-40B4-BE49-F238E27FC236}">
              <a16:creationId xmlns:a16="http://schemas.microsoft.com/office/drawing/2014/main" id="{97CC5555-8FE1-4045-B39C-A8D2B739E14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3" name="Shape 3">
          <a:extLst>
            <a:ext uri="{FF2B5EF4-FFF2-40B4-BE49-F238E27FC236}">
              <a16:creationId xmlns:a16="http://schemas.microsoft.com/office/drawing/2014/main" id="{4BD8E5F0-F43A-4E67-96FA-327748B0AC4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4" name="Shape 3">
          <a:extLst>
            <a:ext uri="{FF2B5EF4-FFF2-40B4-BE49-F238E27FC236}">
              <a16:creationId xmlns:a16="http://schemas.microsoft.com/office/drawing/2014/main" id="{F7206209-CD39-49D4-9D4B-6476C8C2BC23}"/>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5" name="Shape 3">
          <a:extLst>
            <a:ext uri="{FF2B5EF4-FFF2-40B4-BE49-F238E27FC236}">
              <a16:creationId xmlns:a16="http://schemas.microsoft.com/office/drawing/2014/main" id="{D2232BD5-BB28-4852-AF30-B4FCD48D853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6" name="Shape 3">
          <a:extLst>
            <a:ext uri="{FF2B5EF4-FFF2-40B4-BE49-F238E27FC236}">
              <a16:creationId xmlns:a16="http://schemas.microsoft.com/office/drawing/2014/main" id="{14C4AD79-2953-416D-97F8-D99A026FF77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7" name="Shape 3">
          <a:extLst>
            <a:ext uri="{FF2B5EF4-FFF2-40B4-BE49-F238E27FC236}">
              <a16:creationId xmlns:a16="http://schemas.microsoft.com/office/drawing/2014/main" id="{CEA58E34-BFEE-4884-BA19-179B7332891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8" name="Shape 3">
          <a:extLst>
            <a:ext uri="{FF2B5EF4-FFF2-40B4-BE49-F238E27FC236}">
              <a16:creationId xmlns:a16="http://schemas.microsoft.com/office/drawing/2014/main" id="{BE94D50A-4816-43CC-A6C6-0A2EC4F876C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29" name="Shape 3">
          <a:extLst>
            <a:ext uri="{FF2B5EF4-FFF2-40B4-BE49-F238E27FC236}">
              <a16:creationId xmlns:a16="http://schemas.microsoft.com/office/drawing/2014/main" id="{8154EF45-9C1E-47C1-B45D-0FFD57329E6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0" name="Shape 3">
          <a:extLst>
            <a:ext uri="{FF2B5EF4-FFF2-40B4-BE49-F238E27FC236}">
              <a16:creationId xmlns:a16="http://schemas.microsoft.com/office/drawing/2014/main" id="{10A2A48D-0AD2-4CD2-BF2F-EC2DE3C80FB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1" name="Shape 3">
          <a:extLst>
            <a:ext uri="{FF2B5EF4-FFF2-40B4-BE49-F238E27FC236}">
              <a16:creationId xmlns:a16="http://schemas.microsoft.com/office/drawing/2014/main" id="{229CE4A4-2445-4180-998C-9AEA1322151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2" name="Shape 3">
          <a:extLst>
            <a:ext uri="{FF2B5EF4-FFF2-40B4-BE49-F238E27FC236}">
              <a16:creationId xmlns:a16="http://schemas.microsoft.com/office/drawing/2014/main" id="{9A419F89-54E6-4906-9DCD-569F3DF1277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3" name="Shape 3">
          <a:extLst>
            <a:ext uri="{FF2B5EF4-FFF2-40B4-BE49-F238E27FC236}">
              <a16:creationId xmlns:a16="http://schemas.microsoft.com/office/drawing/2014/main" id="{0CD66CB4-54EB-4E40-89AD-E6C82AB1AA1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4" name="Shape 3">
          <a:extLst>
            <a:ext uri="{FF2B5EF4-FFF2-40B4-BE49-F238E27FC236}">
              <a16:creationId xmlns:a16="http://schemas.microsoft.com/office/drawing/2014/main" id="{5418E647-D319-4C28-890E-2E20F8451CC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5" name="Shape 3">
          <a:extLst>
            <a:ext uri="{FF2B5EF4-FFF2-40B4-BE49-F238E27FC236}">
              <a16:creationId xmlns:a16="http://schemas.microsoft.com/office/drawing/2014/main" id="{921AAC54-E7EF-43E7-82C2-CB2C6CAACE9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6" name="Shape 3">
          <a:extLst>
            <a:ext uri="{FF2B5EF4-FFF2-40B4-BE49-F238E27FC236}">
              <a16:creationId xmlns:a16="http://schemas.microsoft.com/office/drawing/2014/main" id="{EA041527-15B9-42A9-85D0-D8B55C32995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7" name="Shape 3">
          <a:extLst>
            <a:ext uri="{FF2B5EF4-FFF2-40B4-BE49-F238E27FC236}">
              <a16:creationId xmlns:a16="http://schemas.microsoft.com/office/drawing/2014/main" id="{F0900615-F4EB-43E3-AF0A-0E917E17328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8" name="Shape 3">
          <a:extLst>
            <a:ext uri="{FF2B5EF4-FFF2-40B4-BE49-F238E27FC236}">
              <a16:creationId xmlns:a16="http://schemas.microsoft.com/office/drawing/2014/main" id="{87B74828-0FDB-41C9-93DB-07BC8C883723}"/>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39" name="Shape 3">
          <a:extLst>
            <a:ext uri="{FF2B5EF4-FFF2-40B4-BE49-F238E27FC236}">
              <a16:creationId xmlns:a16="http://schemas.microsoft.com/office/drawing/2014/main" id="{8552FE6D-523A-4D90-9D85-15098AF3C7C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40" name="Shape 3">
          <a:extLst>
            <a:ext uri="{FF2B5EF4-FFF2-40B4-BE49-F238E27FC236}">
              <a16:creationId xmlns:a16="http://schemas.microsoft.com/office/drawing/2014/main" id="{C6FF1489-B9D2-4762-8933-877E9A18D0E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41" name="Shape 3">
          <a:extLst>
            <a:ext uri="{FF2B5EF4-FFF2-40B4-BE49-F238E27FC236}">
              <a16:creationId xmlns:a16="http://schemas.microsoft.com/office/drawing/2014/main" id="{BF6481EB-C061-4960-A701-1A154AFFFC1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42" name="Shape 3">
          <a:extLst>
            <a:ext uri="{FF2B5EF4-FFF2-40B4-BE49-F238E27FC236}">
              <a16:creationId xmlns:a16="http://schemas.microsoft.com/office/drawing/2014/main" id="{568DCCD8-96D0-4821-91DE-FB6CE726EA4E}"/>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43" name="Shape 3">
          <a:extLst>
            <a:ext uri="{FF2B5EF4-FFF2-40B4-BE49-F238E27FC236}">
              <a16:creationId xmlns:a16="http://schemas.microsoft.com/office/drawing/2014/main" id="{F9F861B5-893F-4A71-A001-003FDF6FC75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44" name="Shape 3">
          <a:extLst>
            <a:ext uri="{FF2B5EF4-FFF2-40B4-BE49-F238E27FC236}">
              <a16:creationId xmlns:a16="http://schemas.microsoft.com/office/drawing/2014/main" id="{22ED4AEF-C751-4820-97CD-D428611AF771}"/>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45" name="Shape 3">
          <a:extLst>
            <a:ext uri="{FF2B5EF4-FFF2-40B4-BE49-F238E27FC236}">
              <a16:creationId xmlns:a16="http://schemas.microsoft.com/office/drawing/2014/main" id="{FCB40DC7-7030-4A8C-9E13-723CFD76D9F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46" name="Shape 3">
          <a:extLst>
            <a:ext uri="{FF2B5EF4-FFF2-40B4-BE49-F238E27FC236}">
              <a16:creationId xmlns:a16="http://schemas.microsoft.com/office/drawing/2014/main" id="{7C861216-D83A-4477-B429-3639197CB55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47" name="Shape 3">
          <a:extLst>
            <a:ext uri="{FF2B5EF4-FFF2-40B4-BE49-F238E27FC236}">
              <a16:creationId xmlns:a16="http://schemas.microsoft.com/office/drawing/2014/main" id="{C61FEC3C-89E0-4418-9488-678881CD43D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48" name="Shape 3">
          <a:extLst>
            <a:ext uri="{FF2B5EF4-FFF2-40B4-BE49-F238E27FC236}">
              <a16:creationId xmlns:a16="http://schemas.microsoft.com/office/drawing/2014/main" id="{0933AF59-9CD1-4D00-BA91-4DF7FB4A8BB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49" name="Shape 3">
          <a:extLst>
            <a:ext uri="{FF2B5EF4-FFF2-40B4-BE49-F238E27FC236}">
              <a16:creationId xmlns:a16="http://schemas.microsoft.com/office/drawing/2014/main" id="{7DE2BA13-D54E-4E9D-92E7-CFDAAF44822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50" name="Shape 3">
          <a:extLst>
            <a:ext uri="{FF2B5EF4-FFF2-40B4-BE49-F238E27FC236}">
              <a16:creationId xmlns:a16="http://schemas.microsoft.com/office/drawing/2014/main" id="{1A600653-7149-4D18-8085-3D7F5792379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1" name="Shape 3">
          <a:extLst>
            <a:ext uri="{FF2B5EF4-FFF2-40B4-BE49-F238E27FC236}">
              <a16:creationId xmlns:a16="http://schemas.microsoft.com/office/drawing/2014/main" id="{CD223395-6D6A-424B-9AD9-C9A268B22D7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2" name="Shape 3">
          <a:extLst>
            <a:ext uri="{FF2B5EF4-FFF2-40B4-BE49-F238E27FC236}">
              <a16:creationId xmlns:a16="http://schemas.microsoft.com/office/drawing/2014/main" id="{C0546CD1-F739-4E73-B4C2-73DD579B329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3" name="Shape 3">
          <a:extLst>
            <a:ext uri="{FF2B5EF4-FFF2-40B4-BE49-F238E27FC236}">
              <a16:creationId xmlns:a16="http://schemas.microsoft.com/office/drawing/2014/main" id="{F24A8F1B-688D-44EC-945E-0A5DFE2A593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4" name="Shape 3">
          <a:extLst>
            <a:ext uri="{FF2B5EF4-FFF2-40B4-BE49-F238E27FC236}">
              <a16:creationId xmlns:a16="http://schemas.microsoft.com/office/drawing/2014/main" id="{BFE913A1-D1FD-460C-AE58-C394579C1A5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5" name="Shape 3">
          <a:extLst>
            <a:ext uri="{FF2B5EF4-FFF2-40B4-BE49-F238E27FC236}">
              <a16:creationId xmlns:a16="http://schemas.microsoft.com/office/drawing/2014/main" id="{B3C46336-0457-49E0-BFDD-92B50DD59DD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6" name="Shape 3">
          <a:extLst>
            <a:ext uri="{FF2B5EF4-FFF2-40B4-BE49-F238E27FC236}">
              <a16:creationId xmlns:a16="http://schemas.microsoft.com/office/drawing/2014/main" id="{1B7D9C70-176F-41C0-A956-0987965D2C4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7" name="Shape 3">
          <a:extLst>
            <a:ext uri="{FF2B5EF4-FFF2-40B4-BE49-F238E27FC236}">
              <a16:creationId xmlns:a16="http://schemas.microsoft.com/office/drawing/2014/main" id="{5B8B6390-09E4-4A12-B877-0FEDBC759219}"/>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58" name="Shape 3">
          <a:extLst>
            <a:ext uri="{FF2B5EF4-FFF2-40B4-BE49-F238E27FC236}">
              <a16:creationId xmlns:a16="http://schemas.microsoft.com/office/drawing/2014/main" id="{EB6D8BFA-F31C-43BF-827D-EF4976DDD21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59" name="Shape 3">
          <a:extLst>
            <a:ext uri="{FF2B5EF4-FFF2-40B4-BE49-F238E27FC236}">
              <a16:creationId xmlns:a16="http://schemas.microsoft.com/office/drawing/2014/main" id="{A65E76E4-557B-435E-9203-2DD07B7797F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60" name="Shape 3">
          <a:extLst>
            <a:ext uri="{FF2B5EF4-FFF2-40B4-BE49-F238E27FC236}">
              <a16:creationId xmlns:a16="http://schemas.microsoft.com/office/drawing/2014/main" id="{56172F01-E1C2-421C-A0BB-D0DD22D9445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61" name="Shape 3">
          <a:extLst>
            <a:ext uri="{FF2B5EF4-FFF2-40B4-BE49-F238E27FC236}">
              <a16:creationId xmlns:a16="http://schemas.microsoft.com/office/drawing/2014/main" id="{A5AB6621-39E9-46BB-9884-F1F3CB6DE4D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62" name="Shape 3">
          <a:extLst>
            <a:ext uri="{FF2B5EF4-FFF2-40B4-BE49-F238E27FC236}">
              <a16:creationId xmlns:a16="http://schemas.microsoft.com/office/drawing/2014/main" id="{EEADD5E7-1057-43C6-A6F0-585D6D269C7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63" name="Shape 3">
          <a:extLst>
            <a:ext uri="{FF2B5EF4-FFF2-40B4-BE49-F238E27FC236}">
              <a16:creationId xmlns:a16="http://schemas.microsoft.com/office/drawing/2014/main" id="{7D0A0174-2D06-4A6A-93D5-B3B50E2A4E7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64" name="Shape 3">
          <a:extLst>
            <a:ext uri="{FF2B5EF4-FFF2-40B4-BE49-F238E27FC236}">
              <a16:creationId xmlns:a16="http://schemas.microsoft.com/office/drawing/2014/main" id="{1854A0B1-8BB8-4B69-A295-DAD810BFC84A}"/>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65" name="Shape 3">
          <a:extLst>
            <a:ext uri="{FF2B5EF4-FFF2-40B4-BE49-F238E27FC236}">
              <a16:creationId xmlns:a16="http://schemas.microsoft.com/office/drawing/2014/main" id="{2759D42A-6A32-47AC-838C-DB29B637A31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66" name="Shape 3">
          <a:extLst>
            <a:ext uri="{FF2B5EF4-FFF2-40B4-BE49-F238E27FC236}">
              <a16:creationId xmlns:a16="http://schemas.microsoft.com/office/drawing/2014/main" id="{6E0393B0-D7CB-418C-A8D4-F2091B99E87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67" name="Shape 3">
          <a:extLst>
            <a:ext uri="{FF2B5EF4-FFF2-40B4-BE49-F238E27FC236}">
              <a16:creationId xmlns:a16="http://schemas.microsoft.com/office/drawing/2014/main" id="{AA6BB39A-A956-4AFC-B522-F3E3E5DCADD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68" name="Shape 3">
          <a:extLst>
            <a:ext uri="{FF2B5EF4-FFF2-40B4-BE49-F238E27FC236}">
              <a16:creationId xmlns:a16="http://schemas.microsoft.com/office/drawing/2014/main" id="{D0C35805-C5FA-4147-8DC8-918F5B57C0C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69" name="Shape 3">
          <a:extLst>
            <a:ext uri="{FF2B5EF4-FFF2-40B4-BE49-F238E27FC236}">
              <a16:creationId xmlns:a16="http://schemas.microsoft.com/office/drawing/2014/main" id="{22F5CA7B-4EA6-403F-A885-E83EDB364CE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70" name="Shape 3">
          <a:extLst>
            <a:ext uri="{FF2B5EF4-FFF2-40B4-BE49-F238E27FC236}">
              <a16:creationId xmlns:a16="http://schemas.microsoft.com/office/drawing/2014/main" id="{FD6B91C6-7A27-4876-88D0-13AD624BAE5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71" name="Shape 3">
          <a:extLst>
            <a:ext uri="{FF2B5EF4-FFF2-40B4-BE49-F238E27FC236}">
              <a16:creationId xmlns:a16="http://schemas.microsoft.com/office/drawing/2014/main" id="{C8B04B02-ED08-4777-B64D-DFEBB1C13FE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72" name="Shape 3">
          <a:extLst>
            <a:ext uri="{FF2B5EF4-FFF2-40B4-BE49-F238E27FC236}">
              <a16:creationId xmlns:a16="http://schemas.microsoft.com/office/drawing/2014/main" id="{2815E4FA-F959-475F-9033-F24B9ED5BC35}"/>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73" name="Shape 3">
          <a:extLst>
            <a:ext uri="{FF2B5EF4-FFF2-40B4-BE49-F238E27FC236}">
              <a16:creationId xmlns:a16="http://schemas.microsoft.com/office/drawing/2014/main" id="{A94474AF-DA42-4AC0-85B5-74C26BF5EEB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74" name="Shape 3">
          <a:extLst>
            <a:ext uri="{FF2B5EF4-FFF2-40B4-BE49-F238E27FC236}">
              <a16:creationId xmlns:a16="http://schemas.microsoft.com/office/drawing/2014/main" id="{27122AF0-6B51-480D-812C-23046C826AB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75" name="Shape 3">
          <a:extLst>
            <a:ext uri="{FF2B5EF4-FFF2-40B4-BE49-F238E27FC236}">
              <a16:creationId xmlns:a16="http://schemas.microsoft.com/office/drawing/2014/main" id="{2F99FB90-0C0B-49BA-9861-9F5737040650}"/>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76" name="Shape 3">
          <a:extLst>
            <a:ext uri="{FF2B5EF4-FFF2-40B4-BE49-F238E27FC236}">
              <a16:creationId xmlns:a16="http://schemas.microsoft.com/office/drawing/2014/main" id="{CBCA70B8-39AB-4EB1-9645-B1189D96C186}"/>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77" name="Shape 3">
          <a:extLst>
            <a:ext uri="{FF2B5EF4-FFF2-40B4-BE49-F238E27FC236}">
              <a16:creationId xmlns:a16="http://schemas.microsoft.com/office/drawing/2014/main" id="{D8CDA1FC-9D67-4160-A06A-85FB75842F5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78" name="Shape 3">
          <a:extLst>
            <a:ext uri="{FF2B5EF4-FFF2-40B4-BE49-F238E27FC236}">
              <a16:creationId xmlns:a16="http://schemas.microsoft.com/office/drawing/2014/main" id="{E188BF7D-0B80-416B-81A5-A3E3F0D0938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79" name="Shape 3">
          <a:extLst>
            <a:ext uri="{FF2B5EF4-FFF2-40B4-BE49-F238E27FC236}">
              <a16:creationId xmlns:a16="http://schemas.microsoft.com/office/drawing/2014/main" id="{7417332C-73A3-4ECC-852C-13F9880AA4D4}"/>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680" name="Shape 3">
          <a:extLst>
            <a:ext uri="{FF2B5EF4-FFF2-40B4-BE49-F238E27FC236}">
              <a16:creationId xmlns:a16="http://schemas.microsoft.com/office/drawing/2014/main" id="{5124558A-682F-4DD0-833E-AEF9897E2CAC}"/>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1" name="Shape 3">
          <a:extLst>
            <a:ext uri="{FF2B5EF4-FFF2-40B4-BE49-F238E27FC236}">
              <a16:creationId xmlns:a16="http://schemas.microsoft.com/office/drawing/2014/main" id="{5CA1D191-4BB8-4712-800A-FEAB30F5EA3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2" name="Shape 3">
          <a:extLst>
            <a:ext uri="{FF2B5EF4-FFF2-40B4-BE49-F238E27FC236}">
              <a16:creationId xmlns:a16="http://schemas.microsoft.com/office/drawing/2014/main" id="{33DB2EED-3F04-4E8F-B0E7-B3B8FDBEBF8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3" name="Shape 3">
          <a:extLst>
            <a:ext uri="{FF2B5EF4-FFF2-40B4-BE49-F238E27FC236}">
              <a16:creationId xmlns:a16="http://schemas.microsoft.com/office/drawing/2014/main" id="{87D2BDB7-8EBD-4910-9FE3-C0E5EA66073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4" name="Shape 3">
          <a:extLst>
            <a:ext uri="{FF2B5EF4-FFF2-40B4-BE49-F238E27FC236}">
              <a16:creationId xmlns:a16="http://schemas.microsoft.com/office/drawing/2014/main" id="{71D4F8ED-6E43-4A41-A444-3E9F0CF441C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5" name="Shape 3">
          <a:extLst>
            <a:ext uri="{FF2B5EF4-FFF2-40B4-BE49-F238E27FC236}">
              <a16:creationId xmlns:a16="http://schemas.microsoft.com/office/drawing/2014/main" id="{D8F9ED25-D9F9-46FF-9C97-0817D21DFC2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6" name="Shape 3">
          <a:extLst>
            <a:ext uri="{FF2B5EF4-FFF2-40B4-BE49-F238E27FC236}">
              <a16:creationId xmlns:a16="http://schemas.microsoft.com/office/drawing/2014/main" id="{48B7C744-EFFD-4501-8312-8050CEDBAB3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7" name="Shape 3">
          <a:extLst>
            <a:ext uri="{FF2B5EF4-FFF2-40B4-BE49-F238E27FC236}">
              <a16:creationId xmlns:a16="http://schemas.microsoft.com/office/drawing/2014/main" id="{4DE61505-FFBE-454C-A3B2-A1E190A43FB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8" name="Shape 3">
          <a:extLst>
            <a:ext uri="{FF2B5EF4-FFF2-40B4-BE49-F238E27FC236}">
              <a16:creationId xmlns:a16="http://schemas.microsoft.com/office/drawing/2014/main" id="{CEC424E1-3D9D-45FF-9EF2-5F2891D3EC7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89" name="Shape 3">
          <a:extLst>
            <a:ext uri="{FF2B5EF4-FFF2-40B4-BE49-F238E27FC236}">
              <a16:creationId xmlns:a16="http://schemas.microsoft.com/office/drawing/2014/main" id="{E6C0729E-9E11-4C58-B269-E033F685A50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0" name="Shape 3">
          <a:extLst>
            <a:ext uri="{FF2B5EF4-FFF2-40B4-BE49-F238E27FC236}">
              <a16:creationId xmlns:a16="http://schemas.microsoft.com/office/drawing/2014/main" id="{34EAB612-7AD2-4AF0-9774-5F71E28AB0F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1" name="Shape 3">
          <a:extLst>
            <a:ext uri="{FF2B5EF4-FFF2-40B4-BE49-F238E27FC236}">
              <a16:creationId xmlns:a16="http://schemas.microsoft.com/office/drawing/2014/main" id="{DCD4E7D2-3153-459F-9A64-A6D551AD247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2" name="Shape 3">
          <a:extLst>
            <a:ext uri="{FF2B5EF4-FFF2-40B4-BE49-F238E27FC236}">
              <a16:creationId xmlns:a16="http://schemas.microsoft.com/office/drawing/2014/main" id="{67D44C1D-C2B9-4C47-AEEA-62C44E79028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3" name="Shape 3">
          <a:extLst>
            <a:ext uri="{FF2B5EF4-FFF2-40B4-BE49-F238E27FC236}">
              <a16:creationId xmlns:a16="http://schemas.microsoft.com/office/drawing/2014/main" id="{0A5A217F-5C0C-4B48-A0C3-6216EE8893F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4" name="Shape 3">
          <a:extLst>
            <a:ext uri="{FF2B5EF4-FFF2-40B4-BE49-F238E27FC236}">
              <a16:creationId xmlns:a16="http://schemas.microsoft.com/office/drawing/2014/main" id="{68BD3391-D7F6-4E2B-B579-1DA80E8BA79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5" name="Shape 3">
          <a:extLst>
            <a:ext uri="{FF2B5EF4-FFF2-40B4-BE49-F238E27FC236}">
              <a16:creationId xmlns:a16="http://schemas.microsoft.com/office/drawing/2014/main" id="{3664C92F-2C52-416D-8934-44489C70253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6" name="Shape 3">
          <a:extLst>
            <a:ext uri="{FF2B5EF4-FFF2-40B4-BE49-F238E27FC236}">
              <a16:creationId xmlns:a16="http://schemas.microsoft.com/office/drawing/2014/main" id="{B51828F1-207B-4AC3-B968-34DDC37D155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7" name="Shape 3">
          <a:extLst>
            <a:ext uri="{FF2B5EF4-FFF2-40B4-BE49-F238E27FC236}">
              <a16:creationId xmlns:a16="http://schemas.microsoft.com/office/drawing/2014/main" id="{C931B2BC-2C22-4352-9198-EC66B810D24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8" name="Shape 3">
          <a:extLst>
            <a:ext uri="{FF2B5EF4-FFF2-40B4-BE49-F238E27FC236}">
              <a16:creationId xmlns:a16="http://schemas.microsoft.com/office/drawing/2014/main" id="{BE9D1B2B-BF3F-4CAE-B0DE-0A3F5D25050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699" name="Shape 3">
          <a:extLst>
            <a:ext uri="{FF2B5EF4-FFF2-40B4-BE49-F238E27FC236}">
              <a16:creationId xmlns:a16="http://schemas.microsoft.com/office/drawing/2014/main" id="{BE37A4C4-8866-46DB-82F8-9E73781F297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0" name="Shape 3">
          <a:extLst>
            <a:ext uri="{FF2B5EF4-FFF2-40B4-BE49-F238E27FC236}">
              <a16:creationId xmlns:a16="http://schemas.microsoft.com/office/drawing/2014/main" id="{AFD53BE4-04A2-477C-8BC3-F6675D6F605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1" name="Shape 3">
          <a:extLst>
            <a:ext uri="{FF2B5EF4-FFF2-40B4-BE49-F238E27FC236}">
              <a16:creationId xmlns:a16="http://schemas.microsoft.com/office/drawing/2014/main" id="{6200B797-A36C-442F-882C-351B6F3A5F7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2" name="Shape 3">
          <a:extLst>
            <a:ext uri="{FF2B5EF4-FFF2-40B4-BE49-F238E27FC236}">
              <a16:creationId xmlns:a16="http://schemas.microsoft.com/office/drawing/2014/main" id="{822BCF10-C1B1-4B45-908B-6FD5B921E5A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3" name="Shape 3">
          <a:extLst>
            <a:ext uri="{FF2B5EF4-FFF2-40B4-BE49-F238E27FC236}">
              <a16:creationId xmlns:a16="http://schemas.microsoft.com/office/drawing/2014/main" id="{0B290A86-662E-45A2-8A34-B5F1A3FA5F2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4" name="Shape 3">
          <a:extLst>
            <a:ext uri="{FF2B5EF4-FFF2-40B4-BE49-F238E27FC236}">
              <a16:creationId xmlns:a16="http://schemas.microsoft.com/office/drawing/2014/main" id="{7AF0D88D-E854-4CC7-BDB2-A886C601155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5" name="Shape 3">
          <a:extLst>
            <a:ext uri="{FF2B5EF4-FFF2-40B4-BE49-F238E27FC236}">
              <a16:creationId xmlns:a16="http://schemas.microsoft.com/office/drawing/2014/main" id="{D76F554F-B899-4F1A-845B-B7094AA4113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6" name="Shape 3">
          <a:extLst>
            <a:ext uri="{FF2B5EF4-FFF2-40B4-BE49-F238E27FC236}">
              <a16:creationId xmlns:a16="http://schemas.microsoft.com/office/drawing/2014/main" id="{1D7E455C-2D20-42DA-866F-480B4EB7E95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7" name="Shape 3">
          <a:extLst>
            <a:ext uri="{FF2B5EF4-FFF2-40B4-BE49-F238E27FC236}">
              <a16:creationId xmlns:a16="http://schemas.microsoft.com/office/drawing/2014/main" id="{29C3271A-696F-45FB-9767-D167936E385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8" name="Shape 3">
          <a:extLst>
            <a:ext uri="{FF2B5EF4-FFF2-40B4-BE49-F238E27FC236}">
              <a16:creationId xmlns:a16="http://schemas.microsoft.com/office/drawing/2014/main" id="{36226BE7-B54B-4430-BB73-DF86F52CEC7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09" name="Shape 3">
          <a:extLst>
            <a:ext uri="{FF2B5EF4-FFF2-40B4-BE49-F238E27FC236}">
              <a16:creationId xmlns:a16="http://schemas.microsoft.com/office/drawing/2014/main" id="{235DBDB7-271A-4582-BF9B-4B3227C5AFD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0" name="Shape 3">
          <a:extLst>
            <a:ext uri="{FF2B5EF4-FFF2-40B4-BE49-F238E27FC236}">
              <a16:creationId xmlns:a16="http://schemas.microsoft.com/office/drawing/2014/main" id="{445514BD-8F8B-4D2E-93B7-D340CCA0885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1" name="Shape 3">
          <a:extLst>
            <a:ext uri="{FF2B5EF4-FFF2-40B4-BE49-F238E27FC236}">
              <a16:creationId xmlns:a16="http://schemas.microsoft.com/office/drawing/2014/main" id="{5E7B7CFA-0A43-4858-A183-01E49230B9F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2" name="Shape 3">
          <a:extLst>
            <a:ext uri="{FF2B5EF4-FFF2-40B4-BE49-F238E27FC236}">
              <a16:creationId xmlns:a16="http://schemas.microsoft.com/office/drawing/2014/main" id="{6F0FD774-5EC6-4704-8A62-360B56866F8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3" name="Shape 3">
          <a:extLst>
            <a:ext uri="{FF2B5EF4-FFF2-40B4-BE49-F238E27FC236}">
              <a16:creationId xmlns:a16="http://schemas.microsoft.com/office/drawing/2014/main" id="{C2E3AA49-8AFA-410E-8938-66756C6C5E6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4" name="Shape 3">
          <a:extLst>
            <a:ext uri="{FF2B5EF4-FFF2-40B4-BE49-F238E27FC236}">
              <a16:creationId xmlns:a16="http://schemas.microsoft.com/office/drawing/2014/main" id="{FB78C88F-BFFB-43A9-8EC2-6804F38930F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5" name="Shape 3">
          <a:extLst>
            <a:ext uri="{FF2B5EF4-FFF2-40B4-BE49-F238E27FC236}">
              <a16:creationId xmlns:a16="http://schemas.microsoft.com/office/drawing/2014/main" id="{01F26CF7-3450-454D-8687-7A25B096AF2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6" name="Shape 3">
          <a:extLst>
            <a:ext uri="{FF2B5EF4-FFF2-40B4-BE49-F238E27FC236}">
              <a16:creationId xmlns:a16="http://schemas.microsoft.com/office/drawing/2014/main" id="{47493188-F500-4893-9C9E-0C1C572A1DB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7" name="Shape 3">
          <a:extLst>
            <a:ext uri="{FF2B5EF4-FFF2-40B4-BE49-F238E27FC236}">
              <a16:creationId xmlns:a16="http://schemas.microsoft.com/office/drawing/2014/main" id="{AEE98446-F434-4409-A265-5E7C9A264AA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8" name="Shape 3">
          <a:extLst>
            <a:ext uri="{FF2B5EF4-FFF2-40B4-BE49-F238E27FC236}">
              <a16:creationId xmlns:a16="http://schemas.microsoft.com/office/drawing/2014/main" id="{977DA7EF-2CA3-41FF-AC6E-0BFC1FCFC78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19" name="Shape 3">
          <a:extLst>
            <a:ext uri="{FF2B5EF4-FFF2-40B4-BE49-F238E27FC236}">
              <a16:creationId xmlns:a16="http://schemas.microsoft.com/office/drawing/2014/main" id="{9473C89F-0718-4000-815B-E76F8A3DAC3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0" name="Shape 3">
          <a:extLst>
            <a:ext uri="{FF2B5EF4-FFF2-40B4-BE49-F238E27FC236}">
              <a16:creationId xmlns:a16="http://schemas.microsoft.com/office/drawing/2014/main" id="{FE4CB46E-1A89-4A32-AA73-0A41DA73312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1" name="Shape 3">
          <a:extLst>
            <a:ext uri="{FF2B5EF4-FFF2-40B4-BE49-F238E27FC236}">
              <a16:creationId xmlns:a16="http://schemas.microsoft.com/office/drawing/2014/main" id="{9B0B996E-3167-4AC0-A8BD-47E0C4BF312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2" name="Shape 3">
          <a:extLst>
            <a:ext uri="{FF2B5EF4-FFF2-40B4-BE49-F238E27FC236}">
              <a16:creationId xmlns:a16="http://schemas.microsoft.com/office/drawing/2014/main" id="{DB6FB908-6D7F-4126-8467-967AF287F12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3" name="Shape 3">
          <a:extLst>
            <a:ext uri="{FF2B5EF4-FFF2-40B4-BE49-F238E27FC236}">
              <a16:creationId xmlns:a16="http://schemas.microsoft.com/office/drawing/2014/main" id="{3D6E33B1-BAE6-4505-93C0-D66556F3CF9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4" name="Shape 3">
          <a:extLst>
            <a:ext uri="{FF2B5EF4-FFF2-40B4-BE49-F238E27FC236}">
              <a16:creationId xmlns:a16="http://schemas.microsoft.com/office/drawing/2014/main" id="{CC5A35A1-C216-4EBD-9A3C-6224C4B4581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5" name="Shape 3">
          <a:extLst>
            <a:ext uri="{FF2B5EF4-FFF2-40B4-BE49-F238E27FC236}">
              <a16:creationId xmlns:a16="http://schemas.microsoft.com/office/drawing/2014/main" id="{56BEF5CC-E784-4C23-9965-374E67D874A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6" name="Shape 3">
          <a:extLst>
            <a:ext uri="{FF2B5EF4-FFF2-40B4-BE49-F238E27FC236}">
              <a16:creationId xmlns:a16="http://schemas.microsoft.com/office/drawing/2014/main" id="{F2C9F6AC-FD90-4635-8F32-D1534BF218A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7" name="Shape 3">
          <a:extLst>
            <a:ext uri="{FF2B5EF4-FFF2-40B4-BE49-F238E27FC236}">
              <a16:creationId xmlns:a16="http://schemas.microsoft.com/office/drawing/2014/main" id="{971C5D63-FD56-4BD1-9E4B-BE0371C0FAE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8" name="Shape 3">
          <a:extLst>
            <a:ext uri="{FF2B5EF4-FFF2-40B4-BE49-F238E27FC236}">
              <a16:creationId xmlns:a16="http://schemas.microsoft.com/office/drawing/2014/main" id="{26999C6B-2CDB-4756-9276-85A0CEE9688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29" name="Shape 3">
          <a:extLst>
            <a:ext uri="{FF2B5EF4-FFF2-40B4-BE49-F238E27FC236}">
              <a16:creationId xmlns:a16="http://schemas.microsoft.com/office/drawing/2014/main" id="{952091FD-8467-48B3-9E92-D773DF741A3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30" name="Shape 3">
          <a:extLst>
            <a:ext uri="{FF2B5EF4-FFF2-40B4-BE49-F238E27FC236}">
              <a16:creationId xmlns:a16="http://schemas.microsoft.com/office/drawing/2014/main" id="{A252D2B9-0E09-4FC3-B2FE-AF872F5886D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31" name="Shape 3">
          <a:extLst>
            <a:ext uri="{FF2B5EF4-FFF2-40B4-BE49-F238E27FC236}">
              <a16:creationId xmlns:a16="http://schemas.microsoft.com/office/drawing/2014/main" id="{D28D43CA-E1F2-492E-A195-4E4FBE456E2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32" name="Shape 3">
          <a:extLst>
            <a:ext uri="{FF2B5EF4-FFF2-40B4-BE49-F238E27FC236}">
              <a16:creationId xmlns:a16="http://schemas.microsoft.com/office/drawing/2014/main" id="{9BB55EC0-E12C-4F0B-9BD8-97114DD2D0C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733" name="Shape 3">
          <a:extLst>
            <a:ext uri="{FF2B5EF4-FFF2-40B4-BE49-F238E27FC236}">
              <a16:creationId xmlns:a16="http://schemas.microsoft.com/office/drawing/2014/main" id="{E0851EA6-5A81-4E08-95C7-C4A6AEA34937}"/>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734" name="Shape 3">
          <a:extLst>
            <a:ext uri="{FF2B5EF4-FFF2-40B4-BE49-F238E27FC236}">
              <a16:creationId xmlns:a16="http://schemas.microsoft.com/office/drawing/2014/main" id="{5B214CA9-8A0E-42BD-ACD6-A08ABE354A1D}"/>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735" name="Shape 3">
          <a:extLst>
            <a:ext uri="{FF2B5EF4-FFF2-40B4-BE49-F238E27FC236}">
              <a16:creationId xmlns:a16="http://schemas.microsoft.com/office/drawing/2014/main" id="{2C68738A-C59C-4570-A9C2-811A7DC210CF}"/>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736" name="Shape 3">
          <a:extLst>
            <a:ext uri="{FF2B5EF4-FFF2-40B4-BE49-F238E27FC236}">
              <a16:creationId xmlns:a16="http://schemas.microsoft.com/office/drawing/2014/main" id="{E8D67722-E6A1-459D-B6B9-CFE9657850E8}"/>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737" name="Shape 3">
          <a:extLst>
            <a:ext uri="{FF2B5EF4-FFF2-40B4-BE49-F238E27FC236}">
              <a16:creationId xmlns:a16="http://schemas.microsoft.com/office/drawing/2014/main" id="{1986C229-0CCD-4481-A194-BFFB6AB722E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738" name="Shape 3">
          <a:extLst>
            <a:ext uri="{FF2B5EF4-FFF2-40B4-BE49-F238E27FC236}">
              <a16:creationId xmlns:a16="http://schemas.microsoft.com/office/drawing/2014/main" id="{81B62CBD-BB24-42B1-9748-870B92EC56F2}"/>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368</xdr:row>
      <xdr:rowOff>310445</xdr:rowOff>
    </xdr:from>
    <xdr:to>
      <xdr:col>10</xdr:col>
      <xdr:colOff>255411</xdr:colOff>
      <xdr:row>370</xdr:row>
      <xdr:rowOff>443089</xdr:rowOff>
    </xdr:to>
    <xdr:sp macro="" textlink="">
      <xdr:nvSpPr>
        <xdr:cNvPr id="7739" name="Shape 3">
          <a:extLst>
            <a:ext uri="{FF2B5EF4-FFF2-40B4-BE49-F238E27FC236}">
              <a16:creationId xmlns:a16="http://schemas.microsoft.com/office/drawing/2014/main" id="{01AB079E-316B-4F23-9A61-39BB5F6470EB}"/>
            </a:ext>
          </a:extLst>
        </xdr:cNvPr>
        <xdr:cNvSpPr>
          <a:spLocks noChangeArrowheads="1"/>
        </xdr:cNvSpPr>
      </xdr:nvSpPr>
      <xdr:spPr bwMode="auto">
        <a:xfrm>
          <a:off x="11477272" y="68280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0" name="Shape 3">
          <a:extLst>
            <a:ext uri="{FF2B5EF4-FFF2-40B4-BE49-F238E27FC236}">
              <a16:creationId xmlns:a16="http://schemas.microsoft.com/office/drawing/2014/main" id="{BF6B2718-BD94-42B5-ACFE-C118CE307B3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1" name="Shape 3">
          <a:extLst>
            <a:ext uri="{FF2B5EF4-FFF2-40B4-BE49-F238E27FC236}">
              <a16:creationId xmlns:a16="http://schemas.microsoft.com/office/drawing/2014/main" id="{A3D31663-C5EA-49C1-8375-868DE18DD54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2" name="Shape 3">
          <a:extLst>
            <a:ext uri="{FF2B5EF4-FFF2-40B4-BE49-F238E27FC236}">
              <a16:creationId xmlns:a16="http://schemas.microsoft.com/office/drawing/2014/main" id="{5CEFA32D-F2C5-402E-AF6A-39E53E180C9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3" name="Shape 3">
          <a:extLst>
            <a:ext uri="{FF2B5EF4-FFF2-40B4-BE49-F238E27FC236}">
              <a16:creationId xmlns:a16="http://schemas.microsoft.com/office/drawing/2014/main" id="{5CA15E30-7396-4AD1-8410-1CE2A2A7E63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4" name="Shape 3">
          <a:extLst>
            <a:ext uri="{FF2B5EF4-FFF2-40B4-BE49-F238E27FC236}">
              <a16:creationId xmlns:a16="http://schemas.microsoft.com/office/drawing/2014/main" id="{CFB60F48-1664-4D8C-BD3B-768071C0D16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5" name="Shape 3">
          <a:extLst>
            <a:ext uri="{FF2B5EF4-FFF2-40B4-BE49-F238E27FC236}">
              <a16:creationId xmlns:a16="http://schemas.microsoft.com/office/drawing/2014/main" id="{15B25703-A23C-4120-BD77-7D399B6C942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6" name="Shape 3">
          <a:extLst>
            <a:ext uri="{FF2B5EF4-FFF2-40B4-BE49-F238E27FC236}">
              <a16:creationId xmlns:a16="http://schemas.microsoft.com/office/drawing/2014/main" id="{7D244B75-31E2-4EAF-A357-DE3D6D58E52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7" name="Shape 3">
          <a:extLst>
            <a:ext uri="{FF2B5EF4-FFF2-40B4-BE49-F238E27FC236}">
              <a16:creationId xmlns:a16="http://schemas.microsoft.com/office/drawing/2014/main" id="{4A96789D-2D6B-43FE-B88C-D9D92EB54F0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8" name="Shape 3">
          <a:extLst>
            <a:ext uri="{FF2B5EF4-FFF2-40B4-BE49-F238E27FC236}">
              <a16:creationId xmlns:a16="http://schemas.microsoft.com/office/drawing/2014/main" id="{1D09AFB8-28D2-4BE0-9CA0-C2A6D7A1F9A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49" name="Shape 3">
          <a:extLst>
            <a:ext uri="{FF2B5EF4-FFF2-40B4-BE49-F238E27FC236}">
              <a16:creationId xmlns:a16="http://schemas.microsoft.com/office/drawing/2014/main" id="{1ED82935-5776-45A7-AFDC-DC8DC7D72A1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0" name="Shape 3">
          <a:extLst>
            <a:ext uri="{FF2B5EF4-FFF2-40B4-BE49-F238E27FC236}">
              <a16:creationId xmlns:a16="http://schemas.microsoft.com/office/drawing/2014/main" id="{58D86DDD-1755-46DF-89B6-A32D96A6F18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1" name="Shape 3">
          <a:extLst>
            <a:ext uri="{FF2B5EF4-FFF2-40B4-BE49-F238E27FC236}">
              <a16:creationId xmlns:a16="http://schemas.microsoft.com/office/drawing/2014/main" id="{FB76684C-3D50-433C-9C3E-F8E7D08D28C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2" name="Shape 3">
          <a:extLst>
            <a:ext uri="{FF2B5EF4-FFF2-40B4-BE49-F238E27FC236}">
              <a16:creationId xmlns:a16="http://schemas.microsoft.com/office/drawing/2014/main" id="{72DE66C4-90B6-4601-B029-854FBFAC088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3" name="Shape 3">
          <a:extLst>
            <a:ext uri="{FF2B5EF4-FFF2-40B4-BE49-F238E27FC236}">
              <a16:creationId xmlns:a16="http://schemas.microsoft.com/office/drawing/2014/main" id="{7DE6E0FA-5CFB-4169-AF96-94D281677DD5}"/>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4" name="Shape 3">
          <a:extLst>
            <a:ext uri="{FF2B5EF4-FFF2-40B4-BE49-F238E27FC236}">
              <a16:creationId xmlns:a16="http://schemas.microsoft.com/office/drawing/2014/main" id="{450BFC29-2BD0-4BC9-9C21-2D430E6CEA3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5" name="Shape 3">
          <a:extLst>
            <a:ext uri="{FF2B5EF4-FFF2-40B4-BE49-F238E27FC236}">
              <a16:creationId xmlns:a16="http://schemas.microsoft.com/office/drawing/2014/main" id="{333F44F1-76AC-47A3-84B5-6C784374463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6" name="Shape 3">
          <a:extLst>
            <a:ext uri="{FF2B5EF4-FFF2-40B4-BE49-F238E27FC236}">
              <a16:creationId xmlns:a16="http://schemas.microsoft.com/office/drawing/2014/main" id="{D359A7BE-3F41-42CC-9CD0-559E626AC0D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7" name="Shape 3">
          <a:extLst>
            <a:ext uri="{FF2B5EF4-FFF2-40B4-BE49-F238E27FC236}">
              <a16:creationId xmlns:a16="http://schemas.microsoft.com/office/drawing/2014/main" id="{8EB691B9-5F91-46C6-AF8C-A4298CBDD84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8" name="Shape 3">
          <a:extLst>
            <a:ext uri="{FF2B5EF4-FFF2-40B4-BE49-F238E27FC236}">
              <a16:creationId xmlns:a16="http://schemas.microsoft.com/office/drawing/2014/main" id="{8E1331B4-52FD-4C1A-AF18-A74E2A7E9B6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59" name="Shape 3">
          <a:extLst>
            <a:ext uri="{FF2B5EF4-FFF2-40B4-BE49-F238E27FC236}">
              <a16:creationId xmlns:a16="http://schemas.microsoft.com/office/drawing/2014/main" id="{B86C8AA7-D4BD-4BB3-B56E-DBD35CC5019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0" name="Shape 3">
          <a:extLst>
            <a:ext uri="{FF2B5EF4-FFF2-40B4-BE49-F238E27FC236}">
              <a16:creationId xmlns:a16="http://schemas.microsoft.com/office/drawing/2014/main" id="{E2013812-58EA-400F-849C-1CD871BA0B5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1" name="Shape 3">
          <a:extLst>
            <a:ext uri="{FF2B5EF4-FFF2-40B4-BE49-F238E27FC236}">
              <a16:creationId xmlns:a16="http://schemas.microsoft.com/office/drawing/2014/main" id="{66A4850B-0BB6-402A-B902-5D3B715A4D0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2" name="Shape 3">
          <a:extLst>
            <a:ext uri="{FF2B5EF4-FFF2-40B4-BE49-F238E27FC236}">
              <a16:creationId xmlns:a16="http://schemas.microsoft.com/office/drawing/2014/main" id="{62CB4CC3-D2E4-4B48-8B13-568FC5101F1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3" name="Shape 3">
          <a:extLst>
            <a:ext uri="{FF2B5EF4-FFF2-40B4-BE49-F238E27FC236}">
              <a16:creationId xmlns:a16="http://schemas.microsoft.com/office/drawing/2014/main" id="{EA2F335D-1AAA-452D-A202-8A0A29EE1BB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4" name="Shape 3">
          <a:extLst>
            <a:ext uri="{FF2B5EF4-FFF2-40B4-BE49-F238E27FC236}">
              <a16:creationId xmlns:a16="http://schemas.microsoft.com/office/drawing/2014/main" id="{FD5331A8-5E9B-4CA3-91E6-91DF4312892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5" name="Shape 3">
          <a:extLst>
            <a:ext uri="{FF2B5EF4-FFF2-40B4-BE49-F238E27FC236}">
              <a16:creationId xmlns:a16="http://schemas.microsoft.com/office/drawing/2014/main" id="{4F68C9A2-8CD2-427A-B5D8-F49902B6DDA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6" name="Shape 3">
          <a:extLst>
            <a:ext uri="{FF2B5EF4-FFF2-40B4-BE49-F238E27FC236}">
              <a16:creationId xmlns:a16="http://schemas.microsoft.com/office/drawing/2014/main" id="{879963B2-C991-4AF7-92D8-12BE5B543E2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7" name="Shape 3">
          <a:extLst>
            <a:ext uri="{FF2B5EF4-FFF2-40B4-BE49-F238E27FC236}">
              <a16:creationId xmlns:a16="http://schemas.microsoft.com/office/drawing/2014/main" id="{96EBF456-DC6B-43AF-9705-D8AC83B1073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8" name="Shape 3">
          <a:extLst>
            <a:ext uri="{FF2B5EF4-FFF2-40B4-BE49-F238E27FC236}">
              <a16:creationId xmlns:a16="http://schemas.microsoft.com/office/drawing/2014/main" id="{C61B5BAC-59C5-44B5-ADC2-E6C147EC7D1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69" name="Shape 3">
          <a:extLst>
            <a:ext uri="{FF2B5EF4-FFF2-40B4-BE49-F238E27FC236}">
              <a16:creationId xmlns:a16="http://schemas.microsoft.com/office/drawing/2014/main" id="{11DB389D-AAD8-41D4-975F-C20AF1070D1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70" name="Shape 3">
          <a:extLst>
            <a:ext uri="{FF2B5EF4-FFF2-40B4-BE49-F238E27FC236}">
              <a16:creationId xmlns:a16="http://schemas.microsoft.com/office/drawing/2014/main" id="{04EAAF62-7EBD-402C-8F87-8FA9AF2E00B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71" name="Shape 3">
          <a:extLst>
            <a:ext uri="{FF2B5EF4-FFF2-40B4-BE49-F238E27FC236}">
              <a16:creationId xmlns:a16="http://schemas.microsoft.com/office/drawing/2014/main" id="{58B1B508-9D40-451C-917D-F83EE08037C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72" name="Shape 3">
          <a:extLst>
            <a:ext uri="{FF2B5EF4-FFF2-40B4-BE49-F238E27FC236}">
              <a16:creationId xmlns:a16="http://schemas.microsoft.com/office/drawing/2014/main" id="{CF383DC9-B084-4F67-8D9C-3AB4E0562CC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73" name="Shape 3">
          <a:extLst>
            <a:ext uri="{FF2B5EF4-FFF2-40B4-BE49-F238E27FC236}">
              <a16:creationId xmlns:a16="http://schemas.microsoft.com/office/drawing/2014/main" id="{778074C1-44FD-431D-B38F-35E21A79E1B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74" name="Shape 3">
          <a:extLst>
            <a:ext uri="{FF2B5EF4-FFF2-40B4-BE49-F238E27FC236}">
              <a16:creationId xmlns:a16="http://schemas.microsoft.com/office/drawing/2014/main" id="{D69972F0-5AEC-4E3D-AD8C-15E0BF8FB8CA}"/>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75" name="Shape 3">
          <a:extLst>
            <a:ext uri="{FF2B5EF4-FFF2-40B4-BE49-F238E27FC236}">
              <a16:creationId xmlns:a16="http://schemas.microsoft.com/office/drawing/2014/main" id="{91E12CB3-8D88-42C0-8CA0-3BA2834FABC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76" name="Shape 3">
          <a:extLst>
            <a:ext uri="{FF2B5EF4-FFF2-40B4-BE49-F238E27FC236}">
              <a16:creationId xmlns:a16="http://schemas.microsoft.com/office/drawing/2014/main" id="{CBC00630-E3D7-4382-9C0E-6BBC1C36297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77" name="Shape 3">
          <a:extLst>
            <a:ext uri="{FF2B5EF4-FFF2-40B4-BE49-F238E27FC236}">
              <a16:creationId xmlns:a16="http://schemas.microsoft.com/office/drawing/2014/main" id="{0F705BB4-64BB-42CA-9317-D38E9106AC7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78" name="Shape 3">
          <a:extLst>
            <a:ext uri="{FF2B5EF4-FFF2-40B4-BE49-F238E27FC236}">
              <a16:creationId xmlns:a16="http://schemas.microsoft.com/office/drawing/2014/main" id="{5FBB421D-24C7-4E94-BAE8-7BD5A7A1EDC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79" name="Shape 3">
          <a:extLst>
            <a:ext uri="{FF2B5EF4-FFF2-40B4-BE49-F238E27FC236}">
              <a16:creationId xmlns:a16="http://schemas.microsoft.com/office/drawing/2014/main" id="{00DE9894-A9FC-4023-B163-18ADE1FF892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80" name="Shape 3">
          <a:extLst>
            <a:ext uri="{FF2B5EF4-FFF2-40B4-BE49-F238E27FC236}">
              <a16:creationId xmlns:a16="http://schemas.microsoft.com/office/drawing/2014/main" id="{F7B3D9B4-6890-46D5-BBD7-2274FA2552A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1" name="Shape 3">
          <a:extLst>
            <a:ext uri="{FF2B5EF4-FFF2-40B4-BE49-F238E27FC236}">
              <a16:creationId xmlns:a16="http://schemas.microsoft.com/office/drawing/2014/main" id="{10B60984-7813-4648-8D5B-06EB5B4B63B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2" name="Shape 3">
          <a:extLst>
            <a:ext uri="{FF2B5EF4-FFF2-40B4-BE49-F238E27FC236}">
              <a16:creationId xmlns:a16="http://schemas.microsoft.com/office/drawing/2014/main" id="{F7A68646-F110-419C-ADCD-30A75A2C0ACF}"/>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3" name="Shape 3">
          <a:extLst>
            <a:ext uri="{FF2B5EF4-FFF2-40B4-BE49-F238E27FC236}">
              <a16:creationId xmlns:a16="http://schemas.microsoft.com/office/drawing/2014/main" id="{87B800DF-73E9-48E8-8124-16006EB3234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4" name="Shape 3">
          <a:extLst>
            <a:ext uri="{FF2B5EF4-FFF2-40B4-BE49-F238E27FC236}">
              <a16:creationId xmlns:a16="http://schemas.microsoft.com/office/drawing/2014/main" id="{53097D23-4E21-490D-8551-98860B4FE5E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5" name="Shape 3">
          <a:extLst>
            <a:ext uri="{FF2B5EF4-FFF2-40B4-BE49-F238E27FC236}">
              <a16:creationId xmlns:a16="http://schemas.microsoft.com/office/drawing/2014/main" id="{AE58CEB4-D445-4BEF-9E34-BE017897ECA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6" name="Shape 3">
          <a:extLst>
            <a:ext uri="{FF2B5EF4-FFF2-40B4-BE49-F238E27FC236}">
              <a16:creationId xmlns:a16="http://schemas.microsoft.com/office/drawing/2014/main" id="{26BF716E-64E8-49D6-8374-1F332102DCF2}"/>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7" name="Shape 3">
          <a:extLst>
            <a:ext uri="{FF2B5EF4-FFF2-40B4-BE49-F238E27FC236}">
              <a16:creationId xmlns:a16="http://schemas.microsoft.com/office/drawing/2014/main" id="{F6BA5EB2-6736-48A8-8623-1B3C8ED1225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88" name="Shape 3">
          <a:extLst>
            <a:ext uri="{FF2B5EF4-FFF2-40B4-BE49-F238E27FC236}">
              <a16:creationId xmlns:a16="http://schemas.microsoft.com/office/drawing/2014/main" id="{2B37E9A2-20B1-44BF-A771-80378E36072C}"/>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89" name="Shape 3">
          <a:extLst>
            <a:ext uri="{FF2B5EF4-FFF2-40B4-BE49-F238E27FC236}">
              <a16:creationId xmlns:a16="http://schemas.microsoft.com/office/drawing/2014/main" id="{80D0B93F-287C-4061-97CD-A6675044A1C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90" name="Shape 3">
          <a:extLst>
            <a:ext uri="{FF2B5EF4-FFF2-40B4-BE49-F238E27FC236}">
              <a16:creationId xmlns:a16="http://schemas.microsoft.com/office/drawing/2014/main" id="{41C4A212-BB33-4937-AFDD-B201F0FEB5E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91" name="Shape 3">
          <a:extLst>
            <a:ext uri="{FF2B5EF4-FFF2-40B4-BE49-F238E27FC236}">
              <a16:creationId xmlns:a16="http://schemas.microsoft.com/office/drawing/2014/main" id="{0C6C3458-F951-4318-AE31-0259B31DBD9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92" name="Shape 3">
          <a:extLst>
            <a:ext uri="{FF2B5EF4-FFF2-40B4-BE49-F238E27FC236}">
              <a16:creationId xmlns:a16="http://schemas.microsoft.com/office/drawing/2014/main" id="{1099817C-04A0-413B-A2BD-836992CA9C6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93" name="Shape 3">
          <a:extLst>
            <a:ext uri="{FF2B5EF4-FFF2-40B4-BE49-F238E27FC236}">
              <a16:creationId xmlns:a16="http://schemas.microsoft.com/office/drawing/2014/main" id="{D1D6E694-E69F-4BCA-A735-664D78E585E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94" name="Shape 3">
          <a:extLst>
            <a:ext uri="{FF2B5EF4-FFF2-40B4-BE49-F238E27FC236}">
              <a16:creationId xmlns:a16="http://schemas.microsoft.com/office/drawing/2014/main" id="{8DB83919-E631-4AE3-8288-F84669B1048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95" name="Shape 3">
          <a:extLst>
            <a:ext uri="{FF2B5EF4-FFF2-40B4-BE49-F238E27FC236}">
              <a16:creationId xmlns:a16="http://schemas.microsoft.com/office/drawing/2014/main" id="{E32B016E-4ACF-44C3-A622-B5E2CDABCD3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96" name="Shape 3">
          <a:extLst>
            <a:ext uri="{FF2B5EF4-FFF2-40B4-BE49-F238E27FC236}">
              <a16:creationId xmlns:a16="http://schemas.microsoft.com/office/drawing/2014/main" id="{D9D24890-37E8-419F-8905-CD52CA6E0458}"/>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97" name="Shape 3">
          <a:extLst>
            <a:ext uri="{FF2B5EF4-FFF2-40B4-BE49-F238E27FC236}">
              <a16:creationId xmlns:a16="http://schemas.microsoft.com/office/drawing/2014/main" id="{33F0823A-CE94-4ED5-82FB-52DEB09368E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798" name="Shape 3">
          <a:extLst>
            <a:ext uri="{FF2B5EF4-FFF2-40B4-BE49-F238E27FC236}">
              <a16:creationId xmlns:a16="http://schemas.microsoft.com/office/drawing/2014/main" id="{BFDE465F-D1E5-4A02-9490-7F5ED666F5B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799" name="Shape 3">
          <a:extLst>
            <a:ext uri="{FF2B5EF4-FFF2-40B4-BE49-F238E27FC236}">
              <a16:creationId xmlns:a16="http://schemas.microsoft.com/office/drawing/2014/main" id="{91C53DE8-9326-4A13-824E-2F7BF1574BE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00" name="Shape 3">
          <a:extLst>
            <a:ext uri="{FF2B5EF4-FFF2-40B4-BE49-F238E27FC236}">
              <a16:creationId xmlns:a16="http://schemas.microsoft.com/office/drawing/2014/main" id="{0A22EDB0-5AEE-4CB6-A014-68386DA3509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01" name="Shape 3">
          <a:extLst>
            <a:ext uri="{FF2B5EF4-FFF2-40B4-BE49-F238E27FC236}">
              <a16:creationId xmlns:a16="http://schemas.microsoft.com/office/drawing/2014/main" id="{F137DEA3-763B-4DCC-97EC-5615DA77385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02" name="Shape 3">
          <a:extLst>
            <a:ext uri="{FF2B5EF4-FFF2-40B4-BE49-F238E27FC236}">
              <a16:creationId xmlns:a16="http://schemas.microsoft.com/office/drawing/2014/main" id="{B98075F0-02E5-4907-953C-A539B7C16E69}"/>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03" name="Shape 3">
          <a:extLst>
            <a:ext uri="{FF2B5EF4-FFF2-40B4-BE49-F238E27FC236}">
              <a16:creationId xmlns:a16="http://schemas.microsoft.com/office/drawing/2014/main" id="{BE59B277-EB53-47D9-8F1D-5DC832537BA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04" name="Shape 3">
          <a:extLst>
            <a:ext uri="{FF2B5EF4-FFF2-40B4-BE49-F238E27FC236}">
              <a16:creationId xmlns:a16="http://schemas.microsoft.com/office/drawing/2014/main" id="{2697FBE0-5192-4657-B663-A6094FAF3C2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05" name="Shape 3">
          <a:extLst>
            <a:ext uri="{FF2B5EF4-FFF2-40B4-BE49-F238E27FC236}">
              <a16:creationId xmlns:a16="http://schemas.microsoft.com/office/drawing/2014/main" id="{915004B2-26EB-4CC3-8083-9512CBCD0D86}"/>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06" name="Shape 3">
          <a:extLst>
            <a:ext uri="{FF2B5EF4-FFF2-40B4-BE49-F238E27FC236}">
              <a16:creationId xmlns:a16="http://schemas.microsoft.com/office/drawing/2014/main" id="{DE0FF257-C825-42C0-8CAE-20AF023AF61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07" name="Shape 3">
          <a:extLst>
            <a:ext uri="{FF2B5EF4-FFF2-40B4-BE49-F238E27FC236}">
              <a16:creationId xmlns:a16="http://schemas.microsoft.com/office/drawing/2014/main" id="{8601D30E-D030-43BB-A18E-64AFC2A5662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08" name="Shape 3">
          <a:extLst>
            <a:ext uri="{FF2B5EF4-FFF2-40B4-BE49-F238E27FC236}">
              <a16:creationId xmlns:a16="http://schemas.microsoft.com/office/drawing/2014/main" id="{414BEC81-1F66-4228-B9E0-55A745F8DDB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09" name="Shape 3">
          <a:extLst>
            <a:ext uri="{FF2B5EF4-FFF2-40B4-BE49-F238E27FC236}">
              <a16:creationId xmlns:a16="http://schemas.microsoft.com/office/drawing/2014/main" id="{3C96C8FB-4412-4B0D-94BE-85CC53835277}"/>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10" name="Shape 3">
          <a:extLst>
            <a:ext uri="{FF2B5EF4-FFF2-40B4-BE49-F238E27FC236}">
              <a16:creationId xmlns:a16="http://schemas.microsoft.com/office/drawing/2014/main" id="{A69BD2D3-715C-46A0-81C1-5AD9DEBE12A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1" name="Shape 3">
          <a:extLst>
            <a:ext uri="{FF2B5EF4-FFF2-40B4-BE49-F238E27FC236}">
              <a16:creationId xmlns:a16="http://schemas.microsoft.com/office/drawing/2014/main" id="{D38F80CE-AE34-4D50-A1E7-71163A828D9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2" name="Shape 3">
          <a:extLst>
            <a:ext uri="{FF2B5EF4-FFF2-40B4-BE49-F238E27FC236}">
              <a16:creationId xmlns:a16="http://schemas.microsoft.com/office/drawing/2014/main" id="{39F2502C-475F-41FD-95C4-5E93EE2A64B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3" name="Shape 3">
          <a:extLst>
            <a:ext uri="{FF2B5EF4-FFF2-40B4-BE49-F238E27FC236}">
              <a16:creationId xmlns:a16="http://schemas.microsoft.com/office/drawing/2014/main" id="{D19BF8EC-CC71-413C-BE1F-07EE6608880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4" name="Shape 3">
          <a:extLst>
            <a:ext uri="{FF2B5EF4-FFF2-40B4-BE49-F238E27FC236}">
              <a16:creationId xmlns:a16="http://schemas.microsoft.com/office/drawing/2014/main" id="{B2779903-8D18-43B7-B5E3-CDF9EE9F609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5" name="Shape 3">
          <a:extLst>
            <a:ext uri="{FF2B5EF4-FFF2-40B4-BE49-F238E27FC236}">
              <a16:creationId xmlns:a16="http://schemas.microsoft.com/office/drawing/2014/main" id="{996EF14A-FC0D-47E9-9709-85130A231AC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6" name="Shape 3">
          <a:extLst>
            <a:ext uri="{FF2B5EF4-FFF2-40B4-BE49-F238E27FC236}">
              <a16:creationId xmlns:a16="http://schemas.microsoft.com/office/drawing/2014/main" id="{078457AE-620B-45D8-80E9-B70A4336F37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7" name="Shape 3">
          <a:extLst>
            <a:ext uri="{FF2B5EF4-FFF2-40B4-BE49-F238E27FC236}">
              <a16:creationId xmlns:a16="http://schemas.microsoft.com/office/drawing/2014/main" id="{5519ABC5-673B-4060-ACF1-1636E379978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8" name="Shape 3">
          <a:extLst>
            <a:ext uri="{FF2B5EF4-FFF2-40B4-BE49-F238E27FC236}">
              <a16:creationId xmlns:a16="http://schemas.microsoft.com/office/drawing/2014/main" id="{B6CAB851-FA8E-40F9-BE51-6CDF16798E5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19" name="Shape 3">
          <a:extLst>
            <a:ext uri="{FF2B5EF4-FFF2-40B4-BE49-F238E27FC236}">
              <a16:creationId xmlns:a16="http://schemas.microsoft.com/office/drawing/2014/main" id="{BA5DDA61-912A-4FC1-9E9B-438C65B5E63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0" name="Shape 3">
          <a:extLst>
            <a:ext uri="{FF2B5EF4-FFF2-40B4-BE49-F238E27FC236}">
              <a16:creationId xmlns:a16="http://schemas.microsoft.com/office/drawing/2014/main" id="{874E672F-B25A-4F9A-B177-E4C61840743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1" name="Shape 3">
          <a:extLst>
            <a:ext uri="{FF2B5EF4-FFF2-40B4-BE49-F238E27FC236}">
              <a16:creationId xmlns:a16="http://schemas.microsoft.com/office/drawing/2014/main" id="{781A113B-71F6-4244-BD0A-3354A81BD80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2" name="Shape 3">
          <a:extLst>
            <a:ext uri="{FF2B5EF4-FFF2-40B4-BE49-F238E27FC236}">
              <a16:creationId xmlns:a16="http://schemas.microsoft.com/office/drawing/2014/main" id="{60CB71F4-9420-49EE-B331-E88709F5CD0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3" name="Shape 3">
          <a:extLst>
            <a:ext uri="{FF2B5EF4-FFF2-40B4-BE49-F238E27FC236}">
              <a16:creationId xmlns:a16="http://schemas.microsoft.com/office/drawing/2014/main" id="{223B4B72-4E7E-47D0-B12A-E4FBD2B3960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4" name="Shape 3">
          <a:extLst>
            <a:ext uri="{FF2B5EF4-FFF2-40B4-BE49-F238E27FC236}">
              <a16:creationId xmlns:a16="http://schemas.microsoft.com/office/drawing/2014/main" id="{7BF08FF6-81F1-4FCF-87CE-D983FE36389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5" name="Shape 3">
          <a:extLst>
            <a:ext uri="{FF2B5EF4-FFF2-40B4-BE49-F238E27FC236}">
              <a16:creationId xmlns:a16="http://schemas.microsoft.com/office/drawing/2014/main" id="{1DC40E99-B398-4075-9D75-9B3E488EF9E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6" name="Shape 3">
          <a:extLst>
            <a:ext uri="{FF2B5EF4-FFF2-40B4-BE49-F238E27FC236}">
              <a16:creationId xmlns:a16="http://schemas.microsoft.com/office/drawing/2014/main" id="{D7CB3062-8720-493F-843C-83C98EDEC9D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7" name="Shape 3">
          <a:extLst>
            <a:ext uri="{FF2B5EF4-FFF2-40B4-BE49-F238E27FC236}">
              <a16:creationId xmlns:a16="http://schemas.microsoft.com/office/drawing/2014/main" id="{8D70EA73-AF3B-43CD-91C3-EB66392C79C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8" name="Shape 3">
          <a:extLst>
            <a:ext uri="{FF2B5EF4-FFF2-40B4-BE49-F238E27FC236}">
              <a16:creationId xmlns:a16="http://schemas.microsoft.com/office/drawing/2014/main" id="{3B78DCC3-931D-4E61-9BB7-31606AB5D99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29" name="Shape 3">
          <a:extLst>
            <a:ext uri="{FF2B5EF4-FFF2-40B4-BE49-F238E27FC236}">
              <a16:creationId xmlns:a16="http://schemas.microsoft.com/office/drawing/2014/main" id="{94C0D35E-1AE1-4A83-8D7D-D2DBC89B015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0" name="Shape 3">
          <a:extLst>
            <a:ext uri="{FF2B5EF4-FFF2-40B4-BE49-F238E27FC236}">
              <a16:creationId xmlns:a16="http://schemas.microsoft.com/office/drawing/2014/main" id="{BBF37717-B44F-4E69-B931-5EF113C9C57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1" name="Shape 3">
          <a:extLst>
            <a:ext uri="{FF2B5EF4-FFF2-40B4-BE49-F238E27FC236}">
              <a16:creationId xmlns:a16="http://schemas.microsoft.com/office/drawing/2014/main" id="{512B5CFA-AC2B-4473-92D6-7943F486C8D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2" name="Shape 3">
          <a:extLst>
            <a:ext uri="{FF2B5EF4-FFF2-40B4-BE49-F238E27FC236}">
              <a16:creationId xmlns:a16="http://schemas.microsoft.com/office/drawing/2014/main" id="{D03C3798-B7D0-4877-A723-30E7AF9D5EC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3" name="Shape 3">
          <a:extLst>
            <a:ext uri="{FF2B5EF4-FFF2-40B4-BE49-F238E27FC236}">
              <a16:creationId xmlns:a16="http://schemas.microsoft.com/office/drawing/2014/main" id="{F84E4C37-430F-41DC-82D6-8638DC551B7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4" name="Shape 3">
          <a:extLst>
            <a:ext uri="{FF2B5EF4-FFF2-40B4-BE49-F238E27FC236}">
              <a16:creationId xmlns:a16="http://schemas.microsoft.com/office/drawing/2014/main" id="{59197938-BCCD-47C9-A249-EA76C71496A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5" name="Shape 3">
          <a:extLst>
            <a:ext uri="{FF2B5EF4-FFF2-40B4-BE49-F238E27FC236}">
              <a16:creationId xmlns:a16="http://schemas.microsoft.com/office/drawing/2014/main" id="{E4352771-D367-4F4B-9374-F0396458DA0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6" name="Shape 3">
          <a:extLst>
            <a:ext uri="{FF2B5EF4-FFF2-40B4-BE49-F238E27FC236}">
              <a16:creationId xmlns:a16="http://schemas.microsoft.com/office/drawing/2014/main" id="{61A356D8-9985-4E8C-B806-63D74CBCFFB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7" name="Shape 3">
          <a:extLst>
            <a:ext uri="{FF2B5EF4-FFF2-40B4-BE49-F238E27FC236}">
              <a16:creationId xmlns:a16="http://schemas.microsoft.com/office/drawing/2014/main" id="{DDB5D7FB-D470-4429-8F28-D81D6B08F14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8" name="Shape 3">
          <a:extLst>
            <a:ext uri="{FF2B5EF4-FFF2-40B4-BE49-F238E27FC236}">
              <a16:creationId xmlns:a16="http://schemas.microsoft.com/office/drawing/2014/main" id="{A6786414-3017-47C1-B794-894A1B07D2B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39" name="Shape 3">
          <a:extLst>
            <a:ext uri="{FF2B5EF4-FFF2-40B4-BE49-F238E27FC236}">
              <a16:creationId xmlns:a16="http://schemas.microsoft.com/office/drawing/2014/main" id="{89CE4A63-59D2-4502-8D7A-60D8D22BC86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0" name="Shape 3">
          <a:extLst>
            <a:ext uri="{FF2B5EF4-FFF2-40B4-BE49-F238E27FC236}">
              <a16:creationId xmlns:a16="http://schemas.microsoft.com/office/drawing/2014/main" id="{8BA40987-DBB4-45FA-9502-58E8E263401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1" name="Shape 3">
          <a:extLst>
            <a:ext uri="{FF2B5EF4-FFF2-40B4-BE49-F238E27FC236}">
              <a16:creationId xmlns:a16="http://schemas.microsoft.com/office/drawing/2014/main" id="{53B3EB62-394C-468C-91A3-4CF58A61508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2" name="Shape 3">
          <a:extLst>
            <a:ext uri="{FF2B5EF4-FFF2-40B4-BE49-F238E27FC236}">
              <a16:creationId xmlns:a16="http://schemas.microsoft.com/office/drawing/2014/main" id="{A06A1AEA-9121-4D87-921D-24F354901CF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3" name="Shape 3">
          <a:extLst>
            <a:ext uri="{FF2B5EF4-FFF2-40B4-BE49-F238E27FC236}">
              <a16:creationId xmlns:a16="http://schemas.microsoft.com/office/drawing/2014/main" id="{50F10DAB-E263-46B2-958D-DB87E9D556B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4" name="Shape 3">
          <a:extLst>
            <a:ext uri="{FF2B5EF4-FFF2-40B4-BE49-F238E27FC236}">
              <a16:creationId xmlns:a16="http://schemas.microsoft.com/office/drawing/2014/main" id="{8E74CF75-6841-4D3D-AE8F-87FFB8375AA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5" name="Shape 3">
          <a:extLst>
            <a:ext uri="{FF2B5EF4-FFF2-40B4-BE49-F238E27FC236}">
              <a16:creationId xmlns:a16="http://schemas.microsoft.com/office/drawing/2014/main" id="{8CFF51F0-97E7-49C8-AF41-FE2DC1CF8A3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6" name="Shape 3">
          <a:extLst>
            <a:ext uri="{FF2B5EF4-FFF2-40B4-BE49-F238E27FC236}">
              <a16:creationId xmlns:a16="http://schemas.microsoft.com/office/drawing/2014/main" id="{2E037496-45EA-4A5D-9F61-13B38E05412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7" name="Shape 3">
          <a:extLst>
            <a:ext uri="{FF2B5EF4-FFF2-40B4-BE49-F238E27FC236}">
              <a16:creationId xmlns:a16="http://schemas.microsoft.com/office/drawing/2014/main" id="{2DE9E5F1-AF28-4C2A-85B7-BDBC137211D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8" name="Shape 3">
          <a:extLst>
            <a:ext uri="{FF2B5EF4-FFF2-40B4-BE49-F238E27FC236}">
              <a16:creationId xmlns:a16="http://schemas.microsoft.com/office/drawing/2014/main" id="{B4A0F3FC-7699-4898-8AA3-959E225B99F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49" name="Shape 3">
          <a:extLst>
            <a:ext uri="{FF2B5EF4-FFF2-40B4-BE49-F238E27FC236}">
              <a16:creationId xmlns:a16="http://schemas.microsoft.com/office/drawing/2014/main" id="{C98E766F-2899-4173-931E-BD3D3C36376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0" name="Shape 3">
          <a:extLst>
            <a:ext uri="{FF2B5EF4-FFF2-40B4-BE49-F238E27FC236}">
              <a16:creationId xmlns:a16="http://schemas.microsoft.com/office/drawing/2014/main" id="{D9DF8027-DF48-4DD8-8751-DAD74977B3B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1" name="Shape 3">
          <a:extLst>
            <a:ext uri="{FF2B5EF4-FFF2-40B4-BE49-F238E27FC236}">
              <a16:creationId xmlns:a16="http://schemas.microsoft.com/office/drawing/2014/main" id="{C048FCB1-AC41-4751-A1AB-7C34F51C486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2" name="Shape 3">
          <a:extLst>
            <a:ext uri="{FF2B5EF4-FFF2-40B4-BE49-F238E27FC236}">
              <a16:creationId xmlns:a16="http://schemas.microsoft.com/office/drawing/2014/main" id="{9F0562BB-AF35-444D-AAD0-2B97729A8AB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3" name="Shape 3">
          <a:extLst>
            <a:ext uri="{FF2B5EF4-FFF2-40B4-BE49-F238E27FC236}">
              <a16:creationId xmlns:a16="http://schemas.microsoft.com/office/drawing/2014/main" id="{713507C9-FC73-428A-A02B-7CAD8FA4C3E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4" name="Shape 3">
          <a:extLst>
            <a:ext uri="{FF2B5EF4-FFF2-40B4-BE49-F238E27FC236}">
              <a16:creationId xmlns:a16="http://schemas.microsoft.com/office/drawing/2014/main" id="{0AA8B4F2-DF52-4FD5-9778-CA5C06ECC47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5" name="Shape 3">
          <a:extLst>
            <a:ext uri="{FF2B5EF4-FFF2-40B4-BE49-F238E27FC236}">
              <a16:creationId xmlns:a16="http://schemas.microsoft.com/office/drawing/2014/main" id="{8966AC1E-8FBD-4EB4-8DE4-59BE0A97EFE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6" name="Shape 3">
          <a:extLst>
            <a:ext uri="{FF2B5EF4-FFF2-40B4-BE49-F238E27FC236}">
              <a16:creationId xmlns:a16="http://schemas.microsoft.com/office/drawing/2014/main" id="{F3EC040F-ECF2-4DA1-8049-E4972D03515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7" name="Shape 3">
          <a:extLst>
            <a:ext uri="{FF2B5EF4-FFF2-40B4-BE49-F238E27FC236}">
              <a16:creationId xmlns:a16="http://schemas.microsoft.com/office/drawing/2014/main" id="{B581915D-4F5C-4CC7-A08E-CFA8DF2F5F0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8" name="Shape 3">
          <a:extLst>
            <a:ext uri="{FF2B5EF4-FFF2-40B4-BE49-F238E27FC236}">
              <a16:creationId xmlns:a16="http://schemas.microsoft.com/office/drawing/2014/main" id="{524C1A72-5512-4BF6-BFE5-6C77B4746E4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59" name="Shape 3">
          <a:extLst>
            <a:ext uri="{FF2B5EF4-FFF2-40B4-BE49-F238E27FC236}">
              <a16:creationId xmlns:a16="http://schemas.microsoft.com/office/drawing/2014/main" id="{5527A35B-569F-4ACD-8F18-AE67EF040EE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60" name="Shape 3">
          <a:extLst>
            <a:ext uri="{FF2B5EF4-FFF2-40B4-BE49-F238E27FC236}">
              <a16:creationId xmlns:a16="http://schemas.microsoft.com/office/drawing/2014/main" id="{12586B9B-FE55-4A59-827A-7CEA7B124CE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61" name="Shape 3">
          <a:extLst>
            <a:ext uri="{FF2B5EF4-FFF2-40B4-BE49-F238E27FC236}">
              <a16:creationId xmlns:a16="http://schemas.microsoft.com/office/drawing/2014/main" id="{366D3BAA-5300-4BC5-9EA7-D7EC5960E3A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62" name="Shape 3">
          <a:extLst>
            <a:ext uri="{FF2B5EF4-FFF2-40B4-BE49-F238E27FC236}">
              <a16:creationId xmlns:a16="http://schemas.microsoft.com/office/drawing/2014/main" id="{AE190C5D-D6CD-432D-ACED-0FBBEF4CD1E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63" name="Shape 3">
          <a:extLst>
            <a:ext uri="{FF2B5EF4-FFF2-40B4-BE49-F238E27FC236}">
              <a16:creationId xmlns:a16="http://schemas.microsoft.com/office/drawing/2014/main" id="{56773978-F968-4562-B914-B3498988D93E}"/>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64" name="Shape 3">
          <a:extLst>
            <a:ext uri="{FF2B5EF4-FFF2-40B4-BE49-F238E27FC236}">
              <a16:creationId xmlns:a16="http://schemas.microsoft.com/office/drawing/2014/main" id="{1787B133-4ECF-413C-8CD7-3034ABAAEA0B}"/>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65" name="Shape 3">
          <a:extLst>
            <a:ext uri="{FF2B5EF4-FFF2-40B4-BE49-F238E27FC236}">
              <a16:creationId xmlns:a16="http://schemas.microsoft.com/office/drawing/2014/main" id="{820D5D27-8C10-4E5D-ABD8-B9704F895F94}"/>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66" name="Shape 3">
          <a:extLst>
            <a:ext uri="{FF2B5EF4-FFF2-40B4-BE49-F238E27FC236}">
              <a16:creationId xmlns:a16="http://schemas.microsoft.com/office/drawing/2014/main" id="{8DD07EDD-4C36-4AA3-9E7F-A185A3FCDC23}"/>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67" name="Shape 3">
          <a:extLst>
            <a:ext uri="{FF2B5EF4-FFF2-40B4-BE49-F238E27FC236}">
              <a16:creationId xmlns:a16="http://schemas.microsoft.com/office/drawing/2014/main" id="{E3FE6F54-7FC5-49B8-9E2B-A83A654C691D}"/>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68" name="Shape 3">
          <a:extLst>
            <a:ext uri="{FF2B5EF4-FFF2-40B4-BE49-F238E27FC236}">
              <a16:creationId xmlns:a16="http://schemas.microsoft.com/office/drawing/2014/main" id="{D0EAE0FB-9CB9-46E3-907D-AB95B1577481}"/>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372</xdr:row>
      <xdr:rowOff>443089</xdr:rowOff>
    </xdr:to>
    <xdr:sp macro="" textlink="">
      <xdr:nvSpPr>
        <xdr:cNvPr id="7869" name="Shape 3">
          <a:extLst>
            <a:ext uri="{FF2B5EF4-FFF2-40B4-BE49-F238E27FC236}">
              <a16:creationId xmlns:a16="http://schemas.microsoft.com/office/drawing/2014/main" id="{A7B7C9E8-7173-4277-9996-E98E4E196B60}"/>
            </a:ext>
          </a:extLst>
        </xdr:cNvPr>
        <xdr:cNvSpPr>
          <a:spLocks noChangeArrowheads="1"/>
        </xdr:cNvSpPr>
      </xdr:nvSpPr>
      <xdr:spPr bwMode="auto">
        <a:xfrm>
          <a:off x="11477272" y="68661845"/>
          <a:ext cx="255764" cy="31139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0" name="Shape 3">
          <a:extLst>
            <a:ext uri="{FF2B5EF4-FFF2-40B4-BE49-F238E27FC236}">
              <a16:creationId xmlns:a16="http://schemas.microsoft.com/office/drawing/2014/main" id="{81480B84-7CED-44DD-8F5C-CFE46273505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1" name="Shape 3">
          <a:extLst>
            <a:ext uri="{FF2B5EF4-FFF2-40B4-BE49-F238E27FC236}">
              <a16:creationId xmlns:a16="http://schemas.microsoft.com/office/drawing/2014/main" id="{FA5F8A63-7D8F-4791-AAFF-DAEFEF55A90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2" name="Shape 3">
          <a:extLst>
            <a:ext uri="{FF2B5EF4-FFF2-40B4-BE49-F238E27FC236}">
              <a16:creationId xmlns:a16="http://schemas.microsoft.com/office/drawing/2014/main" id="{12E7F18E-BDE2-4707-A905-963504FCFFF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3" name="Shape 3">
          <a:extLst>
            <a:ext uri="{FF2B5EF4-FFF2-40B4-BE49-F238E27FC236}">
              <a16:creationId xmlns:a16="http://schemas.microsoft.com/office/drawing/2014/main" id="{9E328F3A-9A5A-4011-908D-3C64634476C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4" name="Shape 3">
          <a:extLst>
            <a:ext uri="{FF2B5EF4-FFF2-40B4-BE49-F238E27FC236}">
              <a16:creationId xmlns:a16="http://schemas.microsoft.com/office/drawing/2014/main" id="{C47B9084-06C1-4A86-8DD8-BD1B8F55EA9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5" name="Shape 3">
          <a:extLst>
            <a:ext uri="{FF2B5EF4-FFF2-40B4-BE49-F238E27FC236}">
              <a16:creationId xmlns:a16="http://schemas.microsoft.com/office/drawing/2014/main" id="{29E6421E-A272-415C-ADA5-87411011137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6" name="Shape 3">
          <a:extLst>
            <a:ext uri="{FF2B5EF4-FFF2-40B4-BE49-F238E27FC236}">
              <a16:creationId xmlns:a16="http://schemas.microsoft.com/office/drawing/2014/main" id="{EB47ED8A-B9B0-4563-8432-2EB53BFEAB0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7" name="Shape 3">
          <a:extLst>
            <a:ext uri="{FF2B5EF4-FFF2-40B4-BE49-F238E27FC236}">
              <a16:creationId xmlns:a16="http://schemas.microsoft.com/office/drawing/2014/main" id="{6174A369-7784-4669-A36F-8D800168846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8" name="Shape 3">
          <a:extLst>
            <a:ext uri="{FF2B5EF4-FFF2-40B4-BE49-F238E27FC236}">
              <a16:creationId xmlns:a16="http://schemas.microsoft.com/office/drawing/2014/main" id="{B69D3A31-F187-479D-A4C0-98F5B24D242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79" name="Shape 3">
          <a:extLst>
            <a:ext uri="{FF2B5EF4-FFF2-40B4-BE49-F238E27FC236}">
              <a16:creationId xmlns:a16="http://schemas.microsoft.com/office/drawing/2014/main" id="{A44F22B0-894F-4F83-B8EE-9D111A400FB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0" name="Shape 3">
          <a:extLst>
            <a:ext uri="{FF2B5EF4-FFF2-40B4-BE49-F238E27FC236}">
              <a16:creationId xmlns:a16="http://schemas.microsoft.com/office/drawing/2014/main" id="{ED6535BF-F8FA-404F-9BBB-4E993636147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1" name="Shape 3">
          <a:extLst>
            <a:ext uri="{FF2B5EF4-FFF2-40B4-BE49-F238E27FC236}">
              <a16:creationId xmlns:a16="http://schemas.microsoft.com/office/drawing/2014/main" id="{0C00B745-BCD4-40EC-AF09-04E8033844B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2" name="Shape 3">
          <a:extLst>
            <a:ext uri="{FF2B5EF4-FFF2-40B4-BE49-F238E27FC236}">
              <a16:creationId xmlns:a16="http://schemas.microsoft.com/office/drawing/2014/main" id="{7530730B-19F1-4FF2-AF9D-E3C9B063DEC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3" name="Shape 3">
          <a:extLst>
            <a:ext uri="{FF2B5EF4-FFF2-40B4-BE49-F238E27FC236}">
              <a16:creationId xmlns:a16="http://schemas.microsoft.com/office/drawing/2014/main" id="{834CE006-42B0-4BAA-A4C2-5C54894908F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4" name="Shape 3">
          <a:extLst>
            <a:ext uri="{FF2B5EF4-FFF2-40B4-BE49-F238E27FC236}">
              <a16:creationId xmlns:a16="http://schemas.microsoft.com/office/drawing/2014/main" id="{A071B70B-6135-4B40-8DDF-79D4BEBCC57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5" name="Shape 3">
          <a:extLst>
            <a:ext uri="{FF2B5EF4-FFF2-40B4-BE49-F238E27FC236}">
              <a16:creationId xmlns:a16="http://schemas.microsoft.com/office/drawing/2014/main" id="{310C36EA-7F70-4616-9838-03977776450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6" name="Shape 3">
          <a:extLst>
            <a:ext uri="{FF2B5EF4-FFF2-40B4-BE49-F238E27FC236}">
              <a16:creationId xmlns:a16="http://schemas.microsoft.com/office/drawing/2014/main" id="{735B1014-3A9A-494C-832B-10ED4B6BCAB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7" name="Shape 3">
          <a:extLst>
            <a:ext uri="{FF2B5EF4-FFF2-40B4-BE49-F238E27FC236}">
              <a16:creationId xmlns:a16="http://schemas.microsoft.com/office/drawing/2014/main" id="{676B46C9-A977-44FD-834B-5C04FA6C75A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8" name="Shape 3">
          <a:extLst>
            <a:ext uri="{FF2B5EF4-FFF2-40B4-BE49-F238E27FC236}">
              <a16:creationId xmlns:a16="http://schemas.microsoft.com/office/drawing/2014/main" id="{2AF490B2-84A5-471C-A1BE-98DF830B943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89" name="Shape 3">
          <a:extLst>
            <a:ext uri="{FF2B5EF4-FFF2-40B4-BE49-F238E27FC236}">
              <a16:creationId xmlns:a16="http://schemas.microsoft.com/office/drawing/2014/main" id="{77EB6D0C-AE01-4815-B3E5-735CD7B0FB6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0" name="Shape 3">
          <a:extLst>
            <a:ext uri="{FF2B5EF4-FFF2-40B4-BE49-F238E27FC236}">
              <a16:creationId xmlns:a16="http://schemas.microsoft.com/office/drawing/2014/main" id="{77BED3BF-9071-46BB-ABA7-F42F030BF49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1" name="Shape 3">
          <a:extLst>
            <a:ext uri="{FF2B5EF4-FFF2-40B4-BE49-F238E27FC236}">
              <a16:creationId xmlns:a16="http://schemas.microsoft.com/office/drawing/2014/main" id="{FA5E5458-DDA3-4239-B10D-B4AABD055B0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2" name="Shape 3">
          <a:extLst>
            <a:ext uri="{FF2B5EF4-FFF2-40B4-BE49-F238E27FC236}">
              <a16:creationId xmlns:a16="http://schemas.microsoft.com/office/drawing/2014/main" id="{FC727094-D186-4215-86FA-B9DC7DCB763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3" name="Shape 3">
          <a:extLst>
            <a:ext uri="{FF2B5EF4-FFF2-40B4-BE49-F238E27FC236}">
              <a16:creationId xmlns:a16="http://schemas.microsoft.com/office/drawing/2014/main" id="{67DE99B4-8160-4B05-8C95-1C7541A3F49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4" name="Shape 3">
          <a:extLst>
            <a:ext uri="{FF2B5EF4-FFF2-40B4-BE49-F238E27FC236}">
              <a16:creationId xmlns:a16="http://schemas.microsoft.com/office/drawing/2014/main" id="{8CB52CA6-0907-404A-BD5E-41EB890B101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5" name="Shape 3">
          <a:extLst>
            <a:ext uri="{FF2B5EF4-FFF2-40B4-BE49-F238E27FC236}">
              <a16:creationId xmlns:a16="http://schemas.microsoft.com/office/drawing/2014/main" id="{8F497361-7432-4FFE-A183-486608C2474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6" name="Shape 3">
          <a:extLst>
            <a:ext uri="{FF2B5EF4-FFF2-40B4-BE49-F238E27FC236}">
              <a16:creationId xmlns:a16="http://schemas.microsoft.com/office/drawing/2014/main" id="{AA4EC45C-232E-4F6B-9EB6-5540827E56A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7" name="Shape 3">
          <a:extLst>
            <a:ext uri="{FF2B5EF4-FFF2-40B4-BE49-F238E27FC236}">
              <a16:creationId xmlns:a16="http://schemas.microsoft.com/office/drawing/2014/main" id="{D174D463-E810-404B-9C86-972456BF6A6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8" name="Shape 3">
          <a:extLst>
            <a:ext uri="{FF2B5EF4-FFF2-40B4-BE49-F238E27FC236}">
              <a16:creationId xmlns:a16="http://schemas.microsoft.com/office/drawing/2014/main" id="{6F251D52-B891-425E-A339-62C6CEC732C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899" name="Shape 3">
          <a:extLst>
            <a:ext uri="{FF2B5EF4-FFF2-40B4-BE49-F238E27FC236}">
              <a16:creationId xmlns:a16="http://schemas.microsoft.com/office/drawing/2014/main" id="{F70363D7-8168-4AB0-80DE-8A9C0303071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00" name="Shape 3">
          <a:extLst>
            <a:ext uri="{FF2B5EF4-FFF2-40B4-BE49-F238E27FC236}">
              <a16:creationId xmlns:a16="http://schemas.microsoft.com/office/drawing/2014/main" id="{4ACA0F44-FE98-4CE2-BE73-F09231512AE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01" name="Shape 3">
          <a:extLst>
            <a:ext uri="{FF2B5EF4-FFF2-40B4-BE49-F238E27FC236}">
              <a16:creationId xmlns:a16="http://schemas.microsoft.com/office/drawing/2014/main" id="{1CC603FB-8D87-4453-8C3A-97F739FB16D3}"/>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02" name="Shape 3">
          <a:extLst>
            <a:ext uri="{FF2B5EF4-FFF2-40B4-BE49-F238E27FC236}">
              <a16:creationId xmlns:a16="http://schemas.microsoft.com/office/drawing/2014/main" id="{75D1ABBA-FA8E-4495-842F-30386F7DCFF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03" name="Shape 3">
          <a:extLst>
            <a:ext uri="{FF2B5EF4-FFF2-40B4-BE49-F238E27FC236}">
              <a16:creationId xmlns:a16="http://schemas.microsoft.com/office/drawing/2014/main" id="{015011A9-E167-4999-BC2C-0E0BC889F72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04" name="Shape 3">
          <a:extLst>
            <a:ext uri="{FF2B5EF4-FFF2-40B4-BE49-F238E27FC236}">
              <a16:creationId xmlns:a16="http://schemas.microsoft.com/office/drawing/2014/main" id="{05E2C8CF-4C21-452B-86A4-D6313D45B46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05" name="Shape 3">
          <a:extLst>
            <a:ext uri="{FF2B5EF4-FFF2-40B4-BE49-F238E27FC236}">
              <a16:creationId xmlns:a16="http://schemas.microsoft.com/office/drawing/2014/main" id="{53EC4BD9-859A-44FC-98EF-24FDC59C402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06" name="Shape 3">
          <a:extLst>
            <a:ext uri="{FF2B5EF4-FFF2-40B4-BE49-F238E27FC236}">
              <a16:creationId xmlns:a16="http://schemas.microsoft.com/office/drawing/2014/main" id="{B8AE78A6-012D-4605-8ACA-870DAE63E77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07" name="Shape 3">
          <a:extLst>
            <a:ext uri="{FF2B5EF4-FFF2-40B4-BE49-F238E27FC236}">
              <a16:creationId xmlns:a16="http://schemas.microsoft.com/office/drawing/2014/main" id="{A66E6058-017D-4496-B6FA-B5B1056B728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08" name="Shape 3">
          <a:extLst>
            <a:ext uri="{FF2B5EF4-FFF2-40B4-BE49-F238E27FC236}">
              <a16:creationId xmlns:a16="http://schemas.microsoft.com/office/drawing/2014/main" id="{F17C87E0-8B0C-4E85-A981-E1334552DE42}"/>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09" name="Shape 3">
          <a:extLst>
            <a:ext uri="{FF2B5EF4-FFF2-40B4-BE49-F238E27FC236}">
              <a16:creationId xmlns:a16="http://schemas.microsoft.com/office/drawing/2014/main" id="{C6DDBCB8-B373-4112-8988-805B0A2B15A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10" name="Shape 3">
          <a:extLst>
            <a:ext uri="{FF2B5EF4-FFF2-40B4-BE49-F238E27FC236}">
              <a16:creationId xmlns:a16="http://schemas.microsoft.com/office/drawing/2014/main" id="{2AE747A1-6F50-4649-8CF3-06C821040C6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1" name="Shape 3">
          <a:extLst>
            <a:ext uri="{FF2B5EF4-FFF2-40B4-BE49-F238E27FC236}">
              <a16:creationId xmlns:a16="http://schemas.microsoft.com/office/drawing/2014/main" id="{3EFEAA5E-31B0-4CBE-953A-36A96A11AF51}"/>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2" name="Shape 3">
          <a:extLst>
            <a:ext uri="{FF2B5EF4-FFF2-40B4-BE49-F238E27FC236}">
              <a16:creationId xmlns:a16="http://schemas.microsoft.com/office/drawing/2014/main" id="{8016ADDA-266B-4F09-8E95-3FCF557A5C4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3" name="Shape 3">
          <a:extLst>
            <a:ext uri="{FF2B5EF4-FFF2-40B4-BE49-F238E27FC236}">
              <a16:creationId xmlns:a16="http://schemas.microsoft.com/office/drawing/2014/main" id="{0504D77F-AA67-4CD9-8FC0-299D595253E8}"/>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4" name="Shape 3">
          <a:extLst>
            <a:ext uri="{FF2B5EF4-FFF2-40B4-BE49-F238E27FC236}">
              <a16:creationId xmlns:a16="http://schemas.microsoft.com/office/drawing/2014/main" id="{1D002300-C9A0-4777-BDEA-D295459D920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5" name="Shape 3">
          <a:extLst>
            <a:ext uri="{FF2B5EF4-FFF2-40B4-BE49-F238E27FC236}">
              <a16:creationId xmlns:a16="http://schemas.microsoft.com/office/drawing/2014/main" id="{2E3F640E-96E3-444F-98EF-A06974A932D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6" name="Shape 3">
          <a:extLst>
            <a:ext uri="{FF2B5EF4-FFF2-40B4-BE49-F238E27FC236}">
              <a16:creationId xmlns:a16="http://schemas.microsoft.com/office/drawing/2014/main" id="{176E6F9C-2ED2-43FA-80AE-C88743EF793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7" name="Shape 3">
          <a:extLst>
            <a:ext uri="{FF2B5EF4-FFF2-40B4-BE49-F238E27FC236}">
              <a16:creationId xmlns:a16="http://schemas.microsoft.com/office/drawing/2014/main" id="{6927E71C-1367-4A30-A9B6-C7C5E1D9D62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18" name="Shape 3">
          <a:extLst>
            <a:ext uri="{FF2B5EF4-FFF2-40B4-BE49-F238E27FC236}">
              <a16:creationId xmlns:a16="http://schemas.microsoft.com/office/drawing/2014/main" id="{566BB9E4-6DB4-4D1A-95E8-56B93C903CF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19" name="Shape 3">
          <a:extLst>
            <a:ext uri="{FF2B5EF4-FFF2-40B4-BE49-F238E27FC236}">
              <a16:creationId xmlns:a16="http://schemas.microsoft.com/office/drawing/2014/main" id="{12F91827-1ACC-47FB-8DE1-1AA783BD67B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20" name="Shape 3">
          <a:extLst>
            <a:ext uri="{FF2B5EF4-FFF2-40B4-BE49-F238E27FC236}">
              <a16:creationId xmlns:a16="http://schemas.microsoft.com/office/drawing/2014/main" id="{858C8F85-A037-42C8-A857-8C398CACD6B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21" name="Shape 3">
          <a:extLst>
            <a:ext uri="{FF2B5EF4-FFF2-40B4-BE49-F238E27FC236}">
              <a16:creationId xmlns:a16="http://schemas.microsoft.com/office/drawing/2014/main" id="{356E3DA8-7F36-4CDF-8DAF-5AD82B5F9CEE}"/>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22" name="Shape 3">
          <a:extLst>
            <a:ext uri="{FF2B5EF4-FFF2-40B4-BE49-F238E27FC236}">
              <a16:creationId xmlns:a16="http://schemas.microsoft.com/office/drawing/2014/main" id="{81A4490F-3E37-4B90-B2F7-F4FF5F0335C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23" name="Shape 3">
          <a:extLst>
            <a:ext uri="{FF2B5EF4-FFF2-40B4-BE49-F238E27FC236}">
              <a16:creationId xmlns:a16="http://schemas.microsoft.com/office/drawing/2014/main" id="{BEE4E30D-C45F-4590-B102-8EA20D6B074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24" name="Shape 3">
          <a:extLst>
            <a:ext uri="{FF2B5EF4-FFF2-40B4-BE49-F238E27FC236}">
              <a16:creationId xmlns:a16="http://schemas.microsoft.com/office/drawing/2014/main" id="{083AD9E9-D4B4-4D80-8DCE-F800760A673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25" name="Shape 3">
          <a:extLst>
            <a:ext uri="{FF2B5EF4-FFF2-40B4-BE49-F238E27FC236}">
              <a16:creationId xmlns:a16="http://schemas.microsoft.com/office/drawing/2014/main" id="{5D4EC396-BB4F-43F2-A13F-911B2D2BC2E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26" name="Shape 3">
          <a:extLst>
            <a:ext uri="{FF2B5EF4-FFF2-40B4-BE49-F238E27FC236}">
              <a16:creationId xmlns:a16="http://schemas.microsoft.com/office/drawing/2014/main" id="{83D744B6-29B5-4EE3-8A3A-6802DFC347B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27" name="Shape 3">
          <a:extLst>
            <a:ext uri="{FF2B5EF4-FFF2-40B4-BE49-F238E27FC236}">
              <a16:creationId xmlns:a16="http://schemas.microsoft.com/office/drawing/2014/main" id="{BA9ECEB5-BA59-40E8-9878-F4BB1944980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28" name="Shape 3">
          <a:extLst>
            <a:ext uri="{FF2B5EF4-FFF2-40B4-BE49-F238E27FC236}">
              <a16:creationId xmlns:a16="http://schemas.microsoft.com/office/drawing/2014/main" id="{96AB2853-D8C3-40C4-B451-38DB0A3D657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29" name="Shape 3">
          <a:extLst>
            <a:ext uri="{FF2B5EF4-FFF2-40B4-BE49-F238E27FC236}">
              <a16:creationId xmlns:a16="http://schemas.microsoft.com/office/drawing/2014/main" id="{BB63C63C-ED03-4F46-B225-196ADBFF02ED}"/>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30" name="Shape 3">
          <a:extLst>
            <a:ext uri="{FF2B5EF4-FFF2-40B4-BE49-F238E27FC236}">
              <a16:creationId xmlns:a16="http://schemas.microsoft.com/office/drawing/2014/main" id="{62392E16-8A19-4786-959B-5B38A075C58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31" name="Shape 3">
          <a:extLst>
            <a:ext uri="{FF2B5EF4-FFF2-40B4-BE49-F238E27FC236}">
              <a16:creationId xmlns:a16="http://schemas.microsoft.com/office/drawing/2014/main" id="{46C9F243-19AD-4FE5-9FF5-089682263595}"/>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32" name="Shape 3">
          <a:extLst>
            <a:ext uri="{FF2B5EF4-FFF2-40B4-BE49-F238E27FC236}">
              <a16:creationId xmlns:a16="http://schemas.microsoft.com/office/drawing/2014/main" id="{D80E9543-5AB6-45E1-BA0E-28E2C0402AEF}"/>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33" name="Shape 3">
          <a:extLst>
            <a:ext uri="{FF2B5EF4-FFF2-40B4-BE49-F238E27FC236}">
              <a16:creationId xmlns:a16="http://schemas.microsoft.com/office/drawing/2014/main" id="{98AE0E04-EC15-40B1-872F-01D69BF6A21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34" name="Shape 3">
          <a:extLst>
            <a:ext uri="{FF2B5EF4-FFF2-40B4-BE49-F238E27FC236}">
              <a16:creationId xmlns:a16="http://schemas.microsoft.com/office/drawing/2014/main" id="{A2A91A0A-6231-496F-B226-315332D921B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35" name="Shape 3">
          <a:extLst>
            <a:ext uri="{FF2B5EF4-FFF2-40B4-BE49-F238E27FC236}">
              <a16:creationId xmlns:a16="http://schemas.microsoft.com/office/drawing/2014/main" id="{C8129F3A-4F4B-4506-BC56-3C1C1783B50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36" name="Shape 3">
          <a:extLst>
            <a:ext uri="{FF2B5EF4-FFF2-40B4-BE49-F238E27FC236}">
              <a16:creationId xmlns:a16="http://schemas.microsoft.com/office/drawing/2014/main" id="{84D3E009-FA41-4B85-BF0E-9703D42BE1D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37" name="Shape 3">
          <a:extLst>
            <a:ext uri="{FF2B5EF4-FFF2-40B4-BE49-F238E27FC236}">
              <a16:creationId xmlns:a16="http://schemas.microsoft.com/office/drawing/2014/main" id="{14073D0C-1A77-4E2F-9EAF-BFD3C265B18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38" name="Shape 3">
          <a:extLst>
            <a:ext uri="{FF2B5EF4-FFF2-40B4-BE49-F238E27FC236}">
              <a16:creationId xmlns:a16="http://schemas.microsoft.com/office/drawing/2014/main" id="{CB1779E4-9875-4D64-88F0-2E241A4DD0F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39" name="Shape 3">
          <a:extLst>
            <a:ext uri="{FF2B5EF4-FFF2-40B4-BE49-F238E27FC236}">
              <a16:creationId xmlns:a16="http://schemas.microsoft.com/office/drawing/2014/main" id="{C9D245E9-0AB9-4F9F-8027-1258F870FE69}"/>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40" name="Shape 3">
          <a:extLst>
            <a:ext uri="{FF2B5EF4-FFF2-40B4-BE49-F238E27FC236}">
              <a16:creationId xmlns:a16="http://schemas.microsoft.com/office/drawing/2014/main" id="{A72B43DD-EF2D-4262-AB4E-743D9C8D8A77}"/>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1" name="Shape 3">
          <a:extLst>
            <a:ext uri="{FF2B5EF4-FFF2-40B4-BE49-F238E27FC236}">
              <a16:creationId xmlns:a16="http://schemas.microsoft.com/office/drawing/2014/main" id="{D31014E3-8D5C-49B1-89F2-B26E068243D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2" name="Shape 3">
          <a:extLst>
            <a:ext uri="{FF2B5EF4-FFF2-40B4-BE49-F238E27FC236}">
              <a16:creationId xmlns:a16="http://schemas.microsoft.com/office/drawing/2014/main" id="{28F3C35B-29EF-4E84-A09A-7DFEBAF44F6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3" name="Shape 3">
          <a:extLst>
            <a:ext uri="{FF2B5EF4-FFF2-40B4-BE49-F238E27FC236}">
              <a16:creationId xmlns:a16="http://schemas.microsoft.com/office/drawing/2014/main" id="{E0312610-1F39-429A-A99C-A52BCD983AA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4" name="Shape 3">
          <a:extLst>
            <a:ext uri="{FF2B5EF4-FFF2-40B4-BE49-F238E27FC236}">
              <a16:creationId xmlns:a16="http://schemas.microsoft.com/office/drawing/2014/main" id="{DD66137E-724B-4D08-872F-097D20D102A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5" name="Shape 3">
          <a:extLst>
            <a:ext uri="{FF2B5EF4-FFF2-40B4-BE49-F238E27FC236}">
              <a16:creationId xmlns:a16="http://schemas.microsoft.com/office/drawing/2014/main" id="{68063095-E742-4397-AE20-3AEC721DDBC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6" name="Shape 3">
          <a:extLst>
            <a:ext uri="{FF2B5EF4-FFF2-40B4-BE49-F238E27FC236}">
              <a16:creationId xmlns:a16="http://schemas.microsoft.com/office/drawing/2014/main" id="{28265860-B291-437A-81C6-5DB8DFD2320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7" name="Shape 3">
          <a:extLst>
            <a:ext uri="{FF2B5EF4-FFF2-40B4-BE49-F238E27FC236}">
              <a16:creationId xmlns:a16="http://schemas.microsoft.com/office/drawing/2014/main" id="{440E41C4-3059-4310-8FAD-8166DE2B902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8" name="Shape 3">
          <a:extLst>
            <a:ext uri="{FF2B5EF4-FFF2-40B4-BE49-F238E27FC236}">
              <a16:creationId xmlns:a16="http://schemas.microsoft.com/office/drawing/2014/main" id="{20160EA1-708B-454B-8CC6-E0BCCE32645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49" name="Shape 3">
          <a:extLst>
            <a:ext uri="{FF2B5EF4-FFF2-40B4-BE49-F238E27FC236}">
              <a16:creationId xmlns:a16="http://schemas.microsoft.com/office/drawing/2014/main" id="{8ADC95A4-9F9A-47DE-8558-DE3F628D080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0" name="Shape 3">
          <a:extLst>
            <a:ext uri="{FF2B5EF4-FFF2-40B4-BE49-F238E27FC236}">
              <a16:creationId xmlns:a16="http://schemas.microsoft.com/office/drawing/2014/main" id="{ABBBBA3C-7886-466C-9F1D-56E5EF6086E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1" name="Shape 3">
          <a:extLst>
            <a:ext uri="{FF2B5EF4-FFF2-40B4-BE49-F238E27FC236}">
              <a16:creationId xmlns:a16="http://schemas.microsoft.com/office/drawing/2014/main" id="{4A41D918-9B3F-409C-BF0B-3CB4F74C9F6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2" name="Shape 3">
          <a:extLst>
            <a:ext uri="{FF2B5EF4-FFF2-40B4-BE49-F238E27FC236}">
              <a16:creationId xmlns:a16="http://schemas.microsoft.com/office/drawing/2014/main" id="{9F258F87-96AF-445C-AC9F-68CB4314073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3" name="Shape 3">
          <a:extLst>
            <a:ext uri="{FF2B5EF4-FFF2-40B4-BE49-F238E27FC236}">
              <a16:creationId xmlns:a16="http://schemas.microsoft.com/office/drawing/2014/main" id="{9DD79530-A118-461D-9B4E-C014C9C66B1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4" name="Shape 3">
          <a:extLst>
            <a:ext uri="{FF2B5EF4-FFF2-40B4-BE49-F238E27FC236}">
              <a16:creationId xmlns:a16="http://schemas.microsoft.com/office/drawing/2014/main" id="{DF65AAF5-1EDC-41A0-8BBB-AA66CB02CC8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5" name="Shape 3">
          <a:extLst>
            <a:ext uri="{FF2B5EF4-FFF2-40B4-BE49-F238E27FC236}">
              <a16:creationId xmlns:a16="http://schemas.microsoft.com/office/drawing/2014/main" id="{C377C146-5DDA-44FC-B185-E482DC66A13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6" name="Shape 3">
          <a:extLst>
            <a:ext uri="{FF2B5EF4-FFF2-40B4-BE49-F238E27FC236}">
              <a16:creationId xmlns:a16="http://schemas.microsoft.com/office/drawing/2014/main" id="{CBB8FFEB-F58D-4D8A-8417-347C7318346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7" name="Shape 3">
          <a:extLst>
            <a:ext uri="{FF2B5EF4-FFF2-40B4-BE49-F238E27FC236}">
              <a16:creationId xmlns:a16="http://schemas.microsoft.com/office/drawing/2014/main" id="{69DDA311-B653-47F0-A3E3-C07C6A0B41F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8" name="Shape 3">
          <a:extLst>
            <a:ext uri="{FF2B5EF4-FFF2-40B4-BE49-F238E27FC236}">
              <a16:creationId xmlns:a16="http://schemas.microsoft.com/office/drawing/2014/main" id="{B76ACFE7-2675-4B2C-A15F-43DCB8DBF26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59" name="Shape 3">
          <a:extLst>
            <a:ext uri="{FF2B5EF4-FFF2-40B4-BE49-F238E27FC236}">
              <a16:creationId xmlns:a16="http://schemas.microsoft.com/office/drawing/2014/main" id="{AA1420B3-B11D-41B0-AA04-3F085680D9E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0" name="Shape 3">
          <a:extLst>
            <a:ext uri="{FF2B5EF4-FFF2-40B4-BE49-F238E27FC236}">
              <a16:creationId xmlns:a16="http://schemas.microsoft.com/office/drawing/2014/main" id="{3CBE71D0-172A-45EC-A7BB-085283F5F0C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1" name="Shape 3">
          <a:extLst>
            <a:ext uri="{FF2B5EF4-FFF2-40B4-BE49-F238E27FC236}">
              <a16:creationId xmlns:a16="http://schemas.microsoft.com/office/drawing/2014/main" id="{02CA8B50-F1BD-4884-8AD2-C523C6A9B54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2" name="Shape 3">
          <a:extLst>
            <a:ext uri="{FF2B5EF4-FFF2-40B4-BE49-F238E27FC236}">
              <a16:creationId xmlns:a16="http://schemas.microsoft.com/office/drawing/2014/main" id="{F147FD87-3393-4D71-A5B3-32B24582C82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3" name="Shape 3">
          <a:extLst>
            <a:ext uri="{FF2B5EF4-FFF2-40B4-BE49-F238E27FC236}">
              <a16:creationId xmlns:a16="http://schemas.microsoft.com/office/drawing/2014/main" id="{5C845E4B-0524-48CD-90FF-0FC1FA6A434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4" name="Shape 3">
          <a:extLst>
            <a:ext uri="{FF2B5EF4-FFF2-40B4-BE49-F238E27FC236}">
              <a16:creationId xmlns:a16="http://schemas.microsoft.com/office/drawing/2014/main" id="{B136C444-D386-4770-BC88-A665A4761C8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5" name="Shape 3">
          <a:extLst>
            <a:ext uri="{FF2B5EF4-FFF2-40B4-BE49-F238E27FC236}">
              <a16:creationId xmlns:a16="http://schemas.microsoft.com/office/drawing/2014/main" id="{5364F195-C1FD-4EC6-BE37-739238F91AE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6" name="Shape 3">
          <a:extLst>
            <a:ext uri="{FF2B5EF4-FFF2-40B4-BE49-F238E27FC236}">
              <a16:creationId xmlns:a16="http://schemas.microsoft.com/office/drawing/2014/main" id="{C3FA5570-C2FF-4F37-AD2C-2FF973EF13F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7" name="Shape 3">
          <a:extLst>
            <a:ext uri="{FF2B5EF4-FFF2-40B4-BE49-F238E27FC236}">
              <a16:creationId xmlns:a16="http://schemas.microsoft.com/office/drawing/2014/main" id="{4F5D38FA-1E6F-4A5F-A61A-CC7A5DABDA5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8" name="Shape 3">
          <a:extLst>
            <a:ext uri="{FF2B5EF4-FFF2-40B4-BE49-F238E27FC236}">
              <a16:creationId xmlns:a16="http://schemas.microsoft.com/office/drawing/2014/main" id="{D32EC1D1-7304-436E-9AC9-4B33AA51502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69" name="Shape 3">
          <a:extLst>
            <a:ext uri="{FF2B5EF4-FFF2-40B4-BE49-F238E27FC236}">
              <a16:creationId xmlns:a16="http://schemas.microsoft.com/office/drawing/2014/main" id="{D049869C-0D76-4AE5-B4FE-6E7D6FB6645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0" name="Shape 3">
          <a:extLst>
            <a:ext uri="{FF2B5EF4-FFF2-40B4-BE49-F238E27FC236}">
              <a16:creationId xmlns:a16="http://schemas.microsoft.com/office/drawing/2014/main" id="{D9386328-AFDC-47CF-8230-C66D1F33919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1" name="Shape 3">
          <a:extLst>
            <a:ext uri="{FF2B5EF4-FFF2-40B4-BE49-F238E27FC236}">
              <a16:creationId xmlns:a16="http://schemas.microsoft.com/office/drawing/2014/main" id="{353E7C96-5336-4002-946D-AC038FF6836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2" name="Shape 3">
          <a:extLst>
            <a:ext uri="{FF2B5EF4-FFF2-40B4-BE49-F238E27FC236}">
              <a16:creationId xmlns:a16="http://schemas.microsoft.com/office/drawing/2014/main" id="{04A7B86D-B5AF-4CED-B9BC-E18BFC47A28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3" name="Shape 3">
          <a:extLst>
            <a:ext uri="{FF2B5EF4-FFF2-40B4-BE49-F238E27FC236}">
              <a16:creationId xmlns:a16="http://schemas.microsoft.com/office/drawing/2014/main" id="{168DD675-FF8B-43B2-A27A-B06FEA69529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4" name="Shape 3">
          <a:extLst>
            <a:ext uri="{FF2B5EF4-FFF2-40B4-BE49-F238E27FC236}">
              <a16:creationId xmlns:a16="http://schemas.microsoft.com/office/drawing/2014/main" id="{892AB12F-F991-45C7-914F-6A5FEE029F4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5" name="Shape 3">
          <a:extLst>
            <a:ext uri="{FF2B5EF4-FFF2-40B4-BE49-F238E27FC236}">
              <a16:creationId xmlns:a16="http://schemas.microsoft.com/office/drawing/2014/main" id="{DC6EEEA4-680A-4E2F-B0B1-DC59C374EB8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6" name="Shape 3">
          <a:extLst>
            <a:ext uri="{FF2B5EF4-FFF2-40B4-BE49-F238E27FC236}">
              <a16:creationId xmlns:a16="http://schemas.microsoft.com/office/drawing/2014/main" id="{A9A24623-C9FB-4E6A-B07E-3C21E8FFE27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7" name="Shape 3">
          <a:extLst>
            <a:ext uri="{FF2B5EF4-FFF2-40B4-BE49-F238E27FC236}">
              <a16:creationId xmlns:a16="http://schemas.microsoft.com/office/drawing/2014/main" id="{6C6F4F7D-2D95-4070-8735-BBF621DBF20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8" name="Shape 3">
          <a:extLst>
            <a:ext uri="{FF2B5EF4-FFF2-40B4-BE49-F238E27FC236}">
              <a16:creationId xmlns:a16="http://schemas.microsoft.com/office/drawing/2014/main" id="{45FB1A66-FE93-4692-9A33-F7262F904A6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79" name="Shape 3">
          <a:extLst>
            <a:ext uri="{FF2B5EF4-FFF2-40B4-BE49-F238E27FC236}">
              <a16:creationId xmlns:a16="http://schemas.microsoft.com/office/drawing/2014/main" id="{E0C8B0BF-0109-4941-A6BF-0DB878DFE74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0" name="Shape 3">
          <a:extLst>
            <a:ext uri="{FF2B5EF4-FFF2-40B4-BE49-F238E27FC236}">
              <a16:creationId xmlns:a16="http://schemas.microsoft.com/office/drawing/2014/main" id="{0B2B0896-AE47-4358-9A61-BB9E31EB9D3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1" name="Shape 3">
          <a:extLst>
            <a:ext uri="{FF2B5EF4-FFF2-40B4-BE49-F238E27FC236}">
              <a16:creationId xmlns:a16="http://schemas.microsoft.com/office/drawing/2014/main" id="{7F74405E-7B41-4C05-9A2B-3DAD7F10DDA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2" name="Shape 3">
          <a:extLst>
            <a:ext uri="{FF2B5EF4-FFF2-40B4-BE49-F238E27FC236}">
              <a16:creationId xmlns:a16="http://schemas.microsoft.com/office/drawing/2014/main" id="{B24659D6-C5C7-4253-AA0C-5D9B32B468F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3" name="Shape 3">
          <a:extLst>
            <a:ext uri="{FF2B5EF4-FFF2-40B4-BE49-F238E27FC236}">
              <a16:creationId xmlns:a16="http://schemas.microsoft.com/office/drawing/2014/main" id="{2BD8AC21-4181-451B-98E6-6099943E7B0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4" name="Shape 3">
          <a:extLst>
            <a:ext uri="{FF2B5EF4-FFF2-40B4-BE49-F238E27FC236}">
              <a16:creationId xmlns:a16="http://schemas.microsoft.com/office/drawing/2014/main" id="{C3A369E6-DE71-464E-A7A6-E5171A83623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5" name="Shape 3">
          <a:extLst>
            <a:ext uri="{FF2B5EF4-FFF2-40B4-BE49-F238E27FC236}">
              <a16:creationId xmlns:a16="http://schemas.microsoft.com/office/drawing/2014/main" id="{871B5FD8-5E3B-4F94-A8E3-22B10A4E9D4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6" name="Shape 3">
          <a:extLst>
            <a:ext uri="{FF2B5EF4-FFF2-40B4-BE49-F238E27FC236}">
              <a16:creationId xmlns:a16="http://schemas.microsoft.com/office/drawing/2014/main" id="{89D566B8-D70B-4EEF-ABFA-0AA2E3B43A7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7" name="Shape 3">
          <a:extLst>
            <a:ext uri="{FF2B5EF4-FFF2-40B4-BE49-F238E27FC236}">
              <a16:creationId xmlns:a16="http://schemas.microsoft.com/office/drawing/2014/main" id="{2E4E20CB-A853-45BC-A4F1-685E6A2ADA3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8" name="Shape 3">
          <a:extLst>
            <a:ext uri="{FF2B5EF4-FFF2-40B4-BE49-F238E27FC236}">
              <a16:creationId xmlns:a16="http://schemas.microsoft.com/office/drawing/2014/main" id="{1B5C84C5-9EDB-43B6-960A-A7E3CFD841A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89" name="Shape 3">
          <a:extLst>
            <a:ext uri="{FF2B5EF4-FFF2-40B4-BE49-F238E27FC236}">
              <a16:creationId xmlns:a16="http://schemas.microsoft.com/office/drawing/2014/main" id="{7D2C0EAD-1148-476A-A41F-6FD459F3F07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90" name="Shape 3">
          <a:extLst>
            <a:ext uri="{FF2B5EF4-FFF2-40B4-BE49-F238E27FC236}">
              <a16:creationId xmlns:a16="http://schemas.microsoft.com/office/drawing/2014/main" id="{4B531D58-0268-4384-AD22-3CCE3B1BF1E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91" name="Shape 3">
          <a:extLst>
            <a:ext uri="{FF2B5EF4-FFF2-40B4-BE49-F238E27FC236}">
              <a16:creationId xmlns:a16="http://schemas.microsoft.com/office/drawing/2014/main" id="{B86BCB1A-D86D-4F88-AC0C-BC5A8944F5B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7992" name="Shape 3">
          <a:extLst>
            <a:ext uri="{FF2B5EF4-FFF2-40B4-BE49-F238E27FC236}">
              <a16:creationId xmlns:a16="http://schemas.microsoft.com/office/drawing/2014/main" id="{9C0D70C3-F60E-4180-A725-8B9C8345313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93" name="Shape 3">
          <a:extLst>
            <a:ext uri="{FF2B5EF4-FFF2-40B4-BE49-F238E27FC236}">
              <a16:creationId xmlns:a16="http://schemas.microsoft.com/office/drawing/2014/main" id="{8792B427-6E73-452E-A9C6-E99C57141A7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94" name="Shape 3">
          <a:extLst>
            <a:ext uri="{FF2B5EF4-FFF2-40B4-BE49-F238E27FC236}">
              <a16:creationId xmlns:a16="http://schemas.microsoft.com/office/drawing/2014/main" id="{CC74C05E-EA97-4429-91ED-0CBFA6C75BC6}"/>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95" name="Shape 3">
          <a:extLst>
            <a:ext uri="{FF2B5EF4-FFF2-40B4-BE49-F238E27FC236}">
              <a16:creationId xmlns:a16="http://schemas.microsoft.com/office/drawing/2014/main" id="{2EFB2A00-9EF5-40CB-8EBC-FA352078AC60}"/>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96" name="Shape 3">
          <a:extLst>
            <a:ext uri="{FF2B5EF4-FFF2-40B4-BE49-F238E27FC236}">
              <a16:creationId xmlns:a16="http://schemas.microsoft.com/office/drawing/2014/main" id="{0E799019-8F01-4F79-9B6E-654D214A7D8C}"/>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97" name="Shape 3">
          <a:extLst>
            <a:ext uri="{FF2B5EF4-FFF2-40B4-BE49-F238E27FC236}">
              <a16:creationId xmlns:a16="http://schemas.microsoft.com/office/drawing/2014/main" id="{D492E683-31AC-44AC-BE25-5F9C6293C8BB}"/>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98" name="Shape 3">
          <a:extLst>
            <a:ext uri="{FF2B5EF4-FFF2-40B4-BE49-F238E27FC236}">
              <a16:creationId xmlns:a16="http://schemas.microsoft.com/office/drawing/2014/main" id="{0412679D-6E55-40CB-8793-D11FD5BD1A24}"/>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372</xdr:row>
      <xdr:rowOff>310445</xdr:rowOff>
    </xdr:from>
    <xdr:to>
      <xdr:col>10</xdr:col>
      <xdr:colOff>255411</xdr:colOff>
      <xdr:row>373</xdr:row>
      <xdr:rowOff>443089</xdr:rowOff>
    </xdr:to>
    <xdr:sp macro="" textlink="">
      <xdr:nvSpPr>
        <xdr:cNvPr id="7999" name="Shape 3">
          <a:extLst>
            <a:ext uri="{FF2B5EF4-FFF2-40B4-BE49-F238E27FC236}">
              <a16:creationId xmlns:a16="http://schemas.microsoft.com/office/drawing/2014/main" id="{41343C45-9765-4F10-BA3A-88CFD4A670FA}"/>
            </a:ext>
          </a:extLst>
        </xdr:cNvPr>
        <xdr:cNvSpPr>
          <a:spLocks noChangeArrowheads="1"/>
        </xdr:cNvSpPr>
      </xdr:nvSpPr>
      <xdr:spPr bwMode="auto">
        <a:xfrm>
          <a:off x="11477272" y="71709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0" name="Shape 3">
          <a:extLst>
            <a:ext uri="{FF2B5EF4-FFF2-40B4-BE49-F238E27FC236}">
              <a16:creationId xmlns:a16="http://schemas.microsoft.com/office/drawing/2014/main" id="{EF724341-8D06-4653-B6AB-A59A3791C8B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1" name="Shape 3">
          <a:extLst>
            <a:ext uri="{FF2B5EF4-FFF2-40B4-BE49-F238E27FC236}">
              <a16:creationId xmlns:a16="http://schemas.microsoft.com/office/drawing/2014/main" id="{259F7CCA-82DF-49A4-8D13-C5DA0A6C434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2" name="Shape 3">
          <a:extLst>
            <a:ext uri="{FF2B5EF4-FFF2-40B4-BE49-F238E27FC236}">
              <a16:creationId xmlns:a16="http://schemas.microsoft.com/office/drawing/2014/main" id="{6636B607-8009-411A-AB63-A354C27A1AC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3" name="Shape 3">
          <a:extLst>
            <a:ext uri="{FF2B5EF4-FFF2-40B4-BE49-F238E27FC236}">
              <a16:creationId xmlns:a16="http://schemas.microsoft.com/office/drawing/2014/main" id="{39D02E27-1B0C-4916-BB02-60975BDC64A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4" name="Shape 3">
          <a:extLst>
            <a:ext uri="{FF2B5EF4-FFF2-40B4-BE49-F238E27FC236}">
              <a16:creationId xmlns:a16="http://schemas.microsoft.com/office/drawing/2014/main" id="{2EFA301D-7A34-42C3-8479-7013B1724162}"/>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5" name="Shape 3">
          <a:extLst>
            <a:ext uri="{FF2B5EF4-FFF2-40B4-BE49-F238E27FC236}">
              <a16:creationId xmlns:a16="http://schemas.microsoft.com/office/drawing/2014/main" id="{C68A354E-C164-43B6-9754-C5F0A6D13B8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6" name="Shape 3">
          <a:extLst>
            <a:ext uri="{FF2B5EF4-FFF2-40B4-BE49-F238E27FC236}">
              <a16:creationId xmlns:a16="http://schemas.microsoft.com/office/drawing/2014/main" id="{19F66E3B-67FE-4529-8785-26D6B5FD01A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7" name="Shape 3">
          <a:extLst>
            <a:ext uri="{FF2B5EF4-FFF2-40B4-BE49-F238E27FC236}">
              <a16:creationId xmlns:a16="http://schemas.microsoft.com/office/drawing/2014/main" id="{581F046D-7276-41DA-963C-BD3322B5158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8" name="Shape 3">
          <a:extLst>
            <a:ext uri="{FF2B5EF4-FFF2-40B4-BE49-F238E27FC236}">
              <a16:creationId xmlns:a16="http://schemas.microsoft.com/office/drawing/2014/main" id="{12A6FA75-D1CD-428D-8EFA-764F7BC271B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09" name="Shape 3">
          <a:extLst>
            <a:ext uri="{FF2B5EF4-FFF2-40B4-BE49-F238E27FC236}">
              <a16:creationId xmlns:a16="http://schemas.microsoft.com/office/drawing/2014/main" id="{7E3DDE3C-B37B-4CC2-9722-E31DE7DD657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0" name="Shape 3">
          <a:extLst>
            <a:ext uri="{FF2B5EF4-FFF2-40B4-BE49-F238E27FC236}">
              <a16:creationId xmlns:a16="http://schemas.microsoft.com/office/drawing/2014/main" id="{E6A0A761-B252-4963-BFA2-156FA53F13A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1" name="Shape 3">
          <a:extLst>
            <a:ext uri="{FF2B5EF4-FFF2-40B4-BE49-F238E27FC236}">
              <a16:creationId xmlns:a16="http://schemas.microsoft.com/office/drawing/2014/main" id="{711CB413-22DD-4A3B-B492-D49462E4014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2" name="Shape 3">
          <a:extLst>
            <a:ext uri="{FF2B5EF4-FFF2-40B4-BE49-F238E27FC236}">
              <a16:creationId xmlns:a16="http://schemas.microsoft.com/office/drawing/2014/main" id="{34A68DF1-9576-4D33-8487-2AB538B2352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3" name="Shape 3">
          <a:extLst>
            <a:ext uri="{FF2B5EF4-FFF2-40B4-BE49-F238E27FC236}">
              <a16:creationId xmlns:a16="http://schemas.microsoft.com/office/drawing/2014/main" id="{A955716A-3824-4E25-8733-862A3869D0F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4" name="Shape 3">
          <a:extLst>
            <a:ext uri="{FF2B5EF4-FFF2-40B4-BE49-F238E27FC236}">
              <a16:creationId xmlns:a16="http://schemas.microsoft.com/office/drawing/2014/main" id="{C928AABC-D249-4ECE-A173-B26EA38BEF8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5" name="Shape 3">
          <a:extLst>
            <a:ext uri="{FF2B5EF4-FFF2-40B4-BE49-F238E27FC236}">
              <a16:creationId xmlns:a16="http://schemas.microsoft.com/office/drawing/2014/main" id="{DBF00B78-6F7C-4353-8C18-DFB1C728D0D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6" name="Shape 3">
          <a:extLst>
            <a:ext uri="{FF2B5EF4-FFF2-40B4-BE49-F238E27FC236}">
              <a16:creationId xmlns:a16="http://schemas.microsoft.com/office/drawing/2014/main" id="{45D22CCE-E26E-4BCA-993D-10F984B78A4E}"/>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7" name="Shape 3">
          <a:extLst>
            <a:ext uri="{FF2B5EF4-FFF2-40B4-BE49-F238E27FC236}">
              <a16:creationId xmlns:a16="http://schemas.microsoft.com/office/drawing/2014/main" id="{698A1D5E-845F-4358-9AF7-5C377443099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8" name="Shape 3">
          <a:extLst>
            <a:ext uri="{FF2B5EF4-FFF2-40B4-BE49-F238E27FC236}">
              <a16:creationId xmlns:a16="http://schemas.microsoft.com/office/drawing/2014/main" id="{B49BE63E-4BFB-4AFF-86A8-828F1A45887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19" name="Shape 3">
          <a:extLst>
            <a:ext uri="{FF2B5EF4-FFF2-40B4-BE49-F238E27FC236}">
              <a16:creationId xmlns:a16="http://schemas.microsoft.com/office/drawing/2014/main" id="{73B361DF-72DE-4B70-BA13-FE3B10A51545}"/>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0" name="Shape 3">
          <a:extLst>
            <a:ext uri="{FF2B5EF4-FFF2-40B4-BE49-F238E27FC236}">
              <a16:creationId xmlns:a16="http://schemas.microsoft.com/office/drawing/2014/main" id="{490B5F19-0084-4C21-911E-5B0DAD9EAD2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1" name="Shape 3">
          <a:extLst>
            <a:ext uri="{FF2B5EF4-FFF2-40B4-BE49-F238E27FC236}">
              <a16:creationId xmlns:a16="http://schemas.microsoft.com/office/drawing/2014/main" id="{2FB76D49-3DF8-4B68-989E-9322EBF583D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2" name="Shape 3">
          <a:extLst>
            <a:ext uri="{FF2B5EF4-FFF2-40B4-BE49-F238E27FC236}">
              <a16:creationId xmlns:a16="http://schemas.microsoft.com/office/drawing/2014/main" id="{45A536DD-940C-425C-9DDE-050942E9150B}"/>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3" name="Shape 3">
          <a:extLst>
            <a:ext uri="{FF2B5EF4-FFF2-40B4-BE49-F238E27FC236}">
              <a16:creationId xmlns:a16="http://schemas.microsoft.com/office/drawing/2014/main" id="{030058AD-0C23-40E0-A911-3A08A024B68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4" name="Shape 3">
          <a:extLst>
            <a:ext uri="{FF2B5EF4-FFF2-40B4-BE49-F238E27FC236}">
              <a16:creationId xmlns:a16="http://schemas.microsoft.com/office/drawing/2014/main" id="{A33E3D7B-4F54-4EDF-816D-D4A10E8FC52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5" name="Shape 3">
          <a:extLst>
            <a:ext uri="{FF2B5EF4-FFF2-40B4-BE49-F238E27FC236}">
              <a16:creationId xmlns:a16="http://schemas.microsoft.com/office/drawing/2014/main" id="{F74A666A-93CA-4BA0-AC71-CACB4B80BF6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6" name="Shape 3">
          <a:extLst>
            <a:ext uri="{FF2B5EF4-FFF2-40B4-BE49-F238E27FC236}">
              <a16:creationId xmlns:a16="http://schemas.microsoft.com/office/drawing/2014/main" id="{B73D33D4-40BD-49D8-BFA3-3BA045C4172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7" name="Shape 3">
          <a:extLst>
            <a:ext uri="{FF2B5EF4-FFF2-40B4-BE49-F238E27FC236}">
              <a16:creationId xmlns:a16="http://schemas.microsoft.com/office/drawing/2014/main" id="{6666F785-3C97-476A-9CB5-AB2B7CCB4DD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8" name="Shape 3">
          <a:extLst>
            <a:ext uri="{FF2B5EF4-FFF2-40B4-BE49-F238E27FC236}">
              <a16:creationId xmlns:a16="http://schemas.microsoft.com/office/drawing/2014/main" id="{4A11B496-D5D6-41BB-B142-8F348ABFC24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29" name="Shape 3">
          <a:extLst>
            <a:ext uri="{FF2B5EF4-FFF2-40B4-BE49-F238E27FC236}">
              <a16:creationId xmlns:a16="http://schemas.microsoft.com/office/drawing/2014/main" id="{4A75A14F-5B37-4B9F-8DCE-2843C60D79D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30" name="Shape 3">
          <a:extLst>
            <a:ext uri="{FF2B5EF4-FFF2-40B4-BE49-F238E27FC236}">
              <a16:creationId xmlns:a16="http://schemas.microsoft.com/office/drawing/2014/main" id="{7A4215EE-FE8C-4E1C-9486-1D0E3489A3D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31" name="Shape 3">
          <a:extLst>
            <a:ext uri="{FF2B5EF4-FFF2-40B4-BE49-F238E27FC236}">
              <a16:creationId xmlns:a16="http://schemas.microsoft.com/office/drawing/2014/main" id="{08A219BB-11C1-4DF8-B435-5CE64C0BA4F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32" name="Shape 3">
          <a:extLst>
            <a:ext uri="{FF2B5EF4-FFF2-40B4-BE49-F238E27FC236}">
              <a16:creationId xmlns:a16="http://schemas.microsoft.com/office/drawing/2014/main" id="{60C41577-FB01-4620-BE51-1DD3BD23A45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33" name="Shape 3">
          <a:extLst>
            <a:ext uri="{FF2B5EF4-FFF2-40B4-BE49-F238E27FC236}">
              <a16:creationId xmlns:a16="http://schemas.microsoft.com/office/drawing/2014/main" id="{CA85CCD8-FE15-4DF2-974F-A020C3F4C9E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34" name="Shape 3">
          <a:extLst>
            <a:ext uri="{FF2B5EF4-FFF2-40B4-BE49-F238E27FC236}">
              <a16:creationId xmlns:a16="http://schemas.microsoft.com/office/drawing/2014/main" id="{E3746F37-2A2C-414E-9FA6-701780CD3E1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35" name="Shape 3">
          <a:extLst>
            <a:ext uri="{FF2B5EF4-FFF2-40B4-BE49-F238E27FC236}">
              <a16:creationId xmlns:a16="http://schemas.microsoft.com/office/drawing/2014/main" id="{75891716-9231-4AC8-AE4E-E81AA9D9355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36" name="Shape 3">
          <a:extLst>
            <a:ext uri="{FF2B5EF4-FFF2-40B4-BE49-F238E27FC236}">
              <a16:creationId xmlns:a16="http://schemas.microsoft.com/office/drawing/2014/main" id="{4B8E0038-56DA-4064-ACC2-E866C9B5635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37" name="Shape 3">
          <a:extLst>
            <a:ext uri="{FF2B5EF4-FFF2-40B4-BE49-F238E27FC236}">
              <a16:creationId xmlns:a16="http://schemas.microsoft.com/office/drawing/2014/main" id="{4FBAB1D9-2DE9-49CE-A228-21938B413EB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38" name="Shape 3">
          <a:extLst>
            <a:ext uri="{FF2B5EF4-FFF2-40B4-BE49-F238E27FC236}">
              <a16:creationId xmlns:a16="http://schemas.microsoft.com/office/drawing/2014/main" id="{F6C81163-F964-4828-8C4D-298ADA5C4A7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39" name="Shape 3">
          <a:extLst>
            <a:ext uri="{FF2B5EF4-FFF2-40B4-BE49-F238E27FC236}">
              <a16:creationId xmlns:a16="http://schemas.microsoft.com/office/drawing/2014/main" id="{FBE01DCA-AB09-4B6C-8C2A-A9207D5E838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40" name="Shape 3">
          <a:extLst>
            <a:ext uri="{FF2B5EF4-FFF2-40B4-BE49-F238E27FC236}">
              <a16:creationId xmlns:a16="http://schemas.microsoft.com/office/drawing/2014/main" id="{2B3E0BC3-C50E-4D3F-A039-F782E9EDA38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1" name="Shape 3">
          <a:extLst>
            <a:ext uri="{FF2B5EF4-FFF2-40B4-BE49-F238E27FC236}">
              <a16:creationId xmlns:a16="http://schemas.microsoft.com/office/drawing/2014/main" id="{048F6597-2A99-4FBD-9B97-0B79686A380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2" name="Shape 3">
          <a:extLst>
            <a:ext uri="{FF2B5EF4-FFF2-40B4-BE49-F238E27FC236}">
              <a16:creationId xmlns:a16="http://schemas.microsoft.com/office/drawing/2014/main" id="{AA162CE3-9315-47AF-A31B-CF0752E7BDF6}"/>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3" name="Shape 3">
          <a:extLst>
            <a:ext uri="{FF2B5EF4-FFF2-40B4-BE49-F238E27FC236}">
              <a16:creationId xmlns:a16="http://schemas.microsoft.com/office/drawing/2014/main" id="{D3233FFC-BDBA-4E81-88E3-A76CC5C16F2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4" name="Shape 3">
          <a:extLst>
            <a:ext uri="{FF2B5EF4-FFF2-40B4-BE49-F238E27FC236}">
              <a16:creationId xmlns:a16="http://schemas.microsoft.com/office/drawing/2014/main" id="{FA98879F-11E8-4F42-952D-4694C59697BF}"/>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5" name="Shape 3">
          <a:extLst>
            <a:ext uri="{FF2B5EF4-FFF2-40B4-BE49-F238E27FC236}">
              <a16:creationId xmlns:a16="http://schemas.microsoft.com/office/drawing/2014/main" id="{2E9AB0FB-F329-45E9-AD95-69FCC6336D8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6" name="Shape 3">
          <a:extLst>
            <a:ext uri="{FF2B5EF4-FFF2-40B4-BE49-F238E27FC236}">
              <a16:creationId xmlns:a16="http://schemas.microsoft.com/office/drawing/2014/main" id="{BC2E6E55-F9EC-4FEA-B4D0-5788B37E330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7" name="Shape 3">
          <a:extLst>
            <a:ext uri="{FF2B5EF4-FFF2-40B4-BE49-F238E27FC236}">
              <a16:creationId xmlns:a16="http://schemas.microsoft.com/office/drawing/2014/main" id="{7B9C2C9F-502C-4E73-A3D7-1BCCA3F7DB7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48" name="Shape 3">
          <a:extLst>
            <a:ext uri="{FF2B5EF4-FFF2-40B4-BE49-F238E27FC236}">
              <a16:creationId xmlns:a16="http://schemas.microsoft.com/office/drawing/2014/main" id="{5FDA6DCD-EB2B-48AB-AF85-5905F02D832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49" name="Shape 3">
          <a:extLst>
            <a:ext uri="{FF2B5EF4-FFF2-40B4-BE49-F238E27FC236}">
              <a16:creationId xmlns:a16="http://schemas.microsoft.com/office/drawing/2014/main" id="{E3109F68-B2FF-44F0-BABB-6023419D253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50" name="Shape 3">
          <a:extLst>
            <a:ext uri="{FF2B5EF4-FFF2-40B4-BE49-F238E27FC236}">
              <a16:creationId xmlns:a16="http://schemas.microsoft.com/office/drawing/2014/main" id="{C96688BB-0C9B-47B5-9C43-FC6C01DEC4D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51" name="Shape 3">
          <a:extLst>
            <a:ext uri="{FF2B5EF4-FFF2-40B4-BE49-F238E27FC236}">
              <a16:creationId xmlns:a16="http://schemas.microsoft.com/office/drawing/2014/main" id="{F131C04E-7918-43CF-8BC9-12CA23B2A33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52" name="Shape 3">
          <a:extLst>
            <a:ext uri="{FF2B5EF4-FFF2-40B4-BE49-F238E27FC236}">
              <a16:creationId xmlns:a16="http://schemas.microsoft.com/office/drawing/2014/main" id="{46A60A39-A3F9-431D-8E14-8723C99692ED}"/>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53" name="Shape 3">
          <a:extLst>
            <a:ext uri="{FF2B5EF4-FFF2-40B4-BE49-F238E27FC236}">
              <a16:creationId xmlns:a16="http://schemas.microsoft.com/office/drawing/2014/main" id="{22DEEA92-6A45-4BAE-BAEB-031878078B3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54" name="Shape 3">
          <a:extLst>
            <a:ext uri="{FF2B5EF4-FFF2-40B4-BE49-F238E27FC236}">
              <a16:creationId xmlns:a16="http://schemas.microsoft.com/office/drawing/2014/main" id="{3C766E8A-1F42-422B-B077-3D469052EBA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55" name="Shape 3">
          <a:extLst>
            <a:ext uri="{FF2B5EF4-FFF2-40B4-BE49-F238E27FC236}">
              <a16:creationId xmlns:a16="http://schemas.microsoft.com/office/drawing/2014/main" id="{5E6D4E0A-05CC-44AE-996A-22F5313CA25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56" name="Shape 3">
          <a:extLst>
            <a:ext uri="{FF2B5EF4-FFF2-40B4-BE49-F238E27FC236}">
              <a16:creationId xmlns:a16="http://schemas.microsoft.com/office/drawing/2014/main" id="{9BB1BD71-1FE9-44C5-BE39-6B03F1F8B36C}"/>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57" name="Shape 3">
          <a:extLst>
            <a:ext uri="{FF2B5EF4-FFF2-40B4-BE49-F238E27FC236}">
              <a16:creationId xmlns:a16="http://schemas.microsoft.com/office/drawing/2014/main" id="{4DA763D4-8C30-4DAB-ADE3-D25D9F56E09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58" name="Shape 3">
          <a:extLst>
            <a:ext uri="{FF2B5EF4-FFF2-40B4-BE49-F238E27FC236}">
              <a16:creationId xmlns:a16="http://schemas.microsoft.com/office/drawing/2014/main" id="{DC9A1EC3-818A-4F70-A6A3-55756149132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59" name="Shape 3">
          <a:extLst>
            <a:ext uri="{FF2B5EF4-FFF2-40B4-BE49-F238E27FC236}">
              <a16:creationId xmlns:a16="http://schemas.microsoft.com/office/drawing/2014/main" id="{5F9C3AB8-3007-4592-9D5E-3B01D4ED811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60" name="Shape 3">
          <a:extLst>
            <a:ext uri="{FF2B5EF4-FFF2-40B4-BE49-F238E27FC236}">
              <a16:creationId xmlns:a16="http://schemas.microsoft.com/office/drawing/2014/main" id="{ECA28CA2-D5F6-4C68-A6A6-6F317297E6A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61" name="Shape 3">
          <a:extLst>
            <a:ext uri="{FF2B5EF4-FFF2-40B4-BE49-F238E27FC236}">
              <a16:creationId xmlns:a16="http://schemas.microsoft.com/office/drawing/2014/main" id="{EB36F72E-4948-4F9D-AC6F-D0FC71F8F5D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62" name="Shape 3">
          <a:extLst>
            <a:ext uri="{FF2B5EF4-FFF2-40B4-BE49-F238E27FC236}">
              <a16:creationId xmlns:a16="http://schemas.microsoft.com/office/drawing/2014/main" id="{3302D1C6-9755-4B91-B934-6409029F0953}"/>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63" name="Shape 3">
          <a:extLst>
            <a:ext uri="{FF2B5EF4-FFF2-40B4-BE49-F238E27FC236}">
              <a16:creationId xmlns:a16="http://schemas.microsoft.com/office/drawing/2014/main" id="{6B34E878-6A66-4EFF-90CC-8145D9A8D78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64" name="Shape 3">
          <a:extLst>
            <a:ext uri="{FF2B5EF4-FFF2-40B4-BE49-F238E27FC236}">
              <a16:creationId xmlns:a16="http://schemas.microsoft.com/office/drawing/2014/main" id="{A8B14DA4-8FA2-4789-9E17-F57C082862D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65" name="Shape 3">
          <a:extLst>
            <a:ext uri="{FF2B5EF4-FFF2-40B4-BE49-F238E27FC236}">
              <a16:creationId xmlns:a16="http://schemas.microsoft.com/office/drawing/2014/main" id="{E8EC4467-50D8-48A9-A982-1EC72AB162A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66" name="Shape 3">
          <a:extLst>
            <a:ext uri="{FF2B5EF4-FFF2-40B4-BE49-F238E27FC236}">
              <a16:creationId xmlns:a16="http://schemas.microsoft.com/office/drawing/2014/main" id="{40DFC016-03AF-46BA-8E17-BBB25C606811}"/>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67" name="Shape 3">
          <a:extLst>
            <a:ext uri="{FF2B5EF4-FFF2-40B4-BE49-F238E27FC236}">
              <a16:creationId xmlns:a16="http://schemas.microsoft.com/office/drawing/2014/main" id="{63B2BABE-BE4C-4C42-8E82-8FF9309629A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68" name="Shape 3">
          <a:extLst>
            <a:ext uri="{FF2B5EF4-FFF2-40B4-BE49-F238E27FC236}">
              <a16:creationId xmlns:a16="http://schemas.microsoft.com/office/drawing/2014/main" id="{4E516E7B-932C-4090-B5CD-CB94C33736F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69" name="Shape 3">
          <a:extLst>
            <a:ext uri="{FF2B5EF4-FFF2-40B4-BE49-F238E27FC236}">
              <a16:creationId xmlns:a16="http://schemas.microsoft.com/office/drawing/2014/main" id="{517242E3-E457-471F-B6C1-75145AF29279}"/>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070" name="Shape 3">
          <a:extLst>
            <a:ext uri="{FF2B5EF4-FFF2-40B4-BE49-F238E27FC236}">
              <a16:creationId xmlns:a16="http://schemas.microsoft.com/office/drawing/2014/main" id="{03EE1B99-B582-4E58-93F8-B8BB35214FA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1" name="Shape 3">
          <a:extLst>
            <a:ext uri="{FF2B5EF4-FFF2-40B4-BE49-F238E27FC236}">
              <a16:creationId xmlns:a16="http://schemas.microsoft.com/office/drawing/2014/main" id="{535DE341-D87A-459D-8406-9759846344B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2" name="Shape 3">
          <a:extLst>
            <a:ext uri="{FF2B5EF4-FFF2-40B4-BE49-F238E27FC236}">
              <a16:creationId xmlns:a16="http://schemas.microsoft.com/office/drawing/2014/main" id="{7E6CBBFF-ECD4-4BDF-A5EA-D7F8BD8BF70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3" name="Shape 3">
          <a:extLst>
            <a:ext uri="{FF2B5EF4-FFF2-40B4-BE49-F238E27FC236}">
              <a16:creationId xmlns:a16="http://schemas.microsoft.com/office/drawing/2014/main" id="{B0C0F306-3D99-4C4E-82CE-ED61BBCF92C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4" name="Shape 3">
          <a:extLst>
            <a:ext uri="{FF2B5EF4-FFF2-40B4-BE49-F238E27FC236}">
              <a16:creationId xmlns:a16="http://schemas.microsoft.com/office/drawing/2014/main" id="{8C0BBC05-4212-49A8-A207-BB7B92D723B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5" name="Shape 3">
          <a:extLst>
            <a:ext uri="{FF2B5EF4-FFF2-40B4-BE49-F238E27FC236}">
              <a16:creationId xmlns:a16="http://schemas.microsoft.com/office/drawing/2014/main" id="{913C77D1-92A2-46C9-8B53-CF7E2DA8E99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6" name="Shape 3">
          <a:extLst>
            <a:ext uri="{FF2B5EF4-FFF2-40B4-BE49-F238E27FC236}">
              <a16:creationId xmlns:a16="http://schemas.microsoft.com/office/drawing/2014/main" id="{321F9493-9F8C-439D-A950-DC4ED143146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7" name="Shape 3">
          <a:extLst>
            <a:ext uri="{FF2B5EF4-FFF2-40B4-BE49-F238E27FC236}">
              <a16:creationId xmlns:a16="http://schemas.microsoft.com/office/drawing/2014/main" id="{52EC65FC-B9FB-4381-BE63-FEFAC9DD2A9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8" name="Shape 3">
          <a:extLst>
            <a:ext uri="{FF2B5EF4-FFF2-40B4-BE49-F238E27FC236}">
              <a16:creationId xmlns:a16="http://schemas.microsoft.com/office/drawing/2014/main" id="{9241A850-1EE8-44E3-9BB1-1E44EAD3ADA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79" name="Shape 3">
          <a:extLst>
            <a:ext uri="{FF2B5EF4-FFF2-40B4-BE49-F238E27FC236}">
              <a16:creationId xmlns:a16="http://schemas.microsoft.com/office/drawing/2014/main" id="{D801AC97-B869-4B08-80FA-8E4522D2DCC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0" name="Shape 3">
          <a:extLst>
            <a:ext uri="{FF2B5EF4-FFF2-40B4-BE49-F238E27FC236}">
              <a16:creationId xmlns:a16="http://schemas.microsoft.com/office/drawing/2014/main" id="{05607E55-A5F5-4E20-9D50-A98B8A4D8BD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1" name="Shape 3">
          <a:extLst>
            <a:ext uri="{FF2B5EF4-FFF2-40B4-BE49-F238E27FC236}">
              <a16:creationId xmlns:a16="http://schemas.microsoft.com/office/drawing/2014/main" id="{2208DAF3-3F2C-4608-8055-5F266A37612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2" name="Shape 3">
          <a:extLst>
            <a:ext uri="{FF2B5EF4-FFF2-40B4-BE49-F238E27FC236}">
              <a16:creationId xmlns:a16="http://schemas.microsoft.com/office/drawing/2014/main" id="{9CC1D66B-9BC3-4F26-A859-559D009FADD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3" name="Shape 3">
          <a:extLst>
            <a:ext uri="{FF2B5EF4-FFF2-40B4-BE49-F238E27FC236}">
              <a16:creationId xmlns:a16="http://schemas.microsoft.com/office/drawing/2014/main" id="{0F907902-74B4-4477-ADB0-E261572D408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4" name="Shape 3">
          <a:extLst>
            <a:ext uri="{FF2B5EF4-FFF2-40B4-BE49-F238E27FC236}">
              <a16:creationId xmlns:a16="http://schemas.microsoft.com/office/drawing/2014/main" id="{2E5CB405-4509-488B-B176-DD199540D4A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5" name="Shape 3">
          <a:extLst>
            <a:ext uri="{FF2B5EF4-FFF2-40B4-BE49-F238E27FC236}">
              <a16:creationId xmlns:a16="http://schemas.microsoft.com/office/drawing/2014/main" id="{E3EEB622-323A-4A17-A557-C88860409B2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6" name="Shape 3">
          <a:extLst>
            <a:ext uri="{FF2B5EF4-FFF2-40B4-BE49-F238E27FC236}">
              <a16:creationId xmlns:a16="http://schemas.microsoft.com/office/drawing/2014/main" id="{9E1B893F-834E-4CED-BC77-3E28B35A9BC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7" name="Shape 3">
          <a:extLst>
            <a:ext uri="{FF2B5EF4-FFF2-40B4-BE49-F238E27FC236}">
              <a16:creationId xmlns:a16="http://schemas.microsoft.com/office/drawing/2014/main" id="{8EF04AE3-F482-4B5A-86EB-6451F0E3DE5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8" name="Shape 3">
          <a:extLst>
            <a:ext uri="{FF2B5EF4-FFF2-40B4-BE49-F238E27FC236}">
              <a16:creationId xmlns:a16="http://schemas.microsoft.com/office/drawing/2014/main" id="{DCEEA946-A27F-4218-861F-260AFC5831A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89" name="Shape 3">
          <a:extLst>
            <a:ext uri="{FF2B5EF4-FFF2-40B4-BE49-F238E27FC236}">
              <a16:creationId xmlns:a16="http://schemas.microsoft.com/office/drawing/2014/main" id="{8C5F090E-AC20-46C6-95CA-BCA37B8EA90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0" name="Shape 3">
          <a:extLst>
            <a:ext uri="{FF2B5EF4-FFF2-40B4-BE49-F238E27FC236}">
              <a16:creationId xmlns:a16="http://schemas.microsoft.com/office/drawing/2014/main" id="{9821B44B-9E2B-41C9-9322-BF72D88AC82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1" name="Shape 3">
          <a:extLst>
            <a:ext uri="{FF2B5EF4-FFF2-40B4-BE49-F238E27FC236}">
              <a16:creationId xmlns:a16="http://schemas.microsoft.com/office/drawing/2014/main" id="{CE375246-EDD8-4104-8815-20A421830EC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2" name="Shape 3">
          <a:extLst>
            <a:ext uri="{FF2B5EF4-FFF2-40B4-BE49-F238E27FC236}">
              <a16:creationId xmlns:a16="http://schemas.microsoft.com/office/drawing/2014/main" id="{652CCEE7-24EB-43EC-88F1-D249DB888ED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3" name="Shape 3">
          <a:extLst>
            <a:ext uri="{FF2B5EF4-FFF2-40B4-BE49-F238E27FC236}">
              <a16:creationId xmlns:a16="http://schemas.microsoft.com/office/drawing/2014/main" id="{523BE2D1-C584-4E06-89BF-6E4DF8D569B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4" name="Shape 3">
          <a:extLst>
            <a:ext uri="{FF2B5EF4-FFF2-40B4-BE49-F238E27FC236}">
              <a16:creationId xmlns:a16="http://schemas.microsoft.com/office/drawing/2014/main" id="{7FE6A8C1-C053-438B-BAE8-EC23D071B51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5" name="Shape 3">
          <a:extLst>
            <a:ext uri="{FF2B5EF4-FFF2-40B4-BE49-F238E27FC236}">
              <a16:creationId xmlns:a16="http://schemas.microsoft.com/office/drawing/2014/main" id="{B19F622D-24B8-460A-913D-A0316738CFC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6" name="Shape 3">
          <a:extLst>
            <a:ext uri="{FF2B5EF4-FFF2-40B4-BE49-F238E27FC236}">
              <a16:creationId xmlns:a16="http://schemas.microsoft.com/office/drawing/2014/main" id="{4255EF1B-C628-49EF-BFC7-8593D4F7C5B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7" name="Shape 3">
          <a:extLst>
            <a:ext uri="{FF2B5EF4-FFF2-40B4-BE49-F238E27FC236}">
              <a16:creationId xmlns:a16="http://schemas.microsoft.com/office/drawing/2014/main" id="{9FDD0533-60A6-476D-B1FC-11C2D63322C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8" name="Shape 3">
          <a:extLst>
            <a:ext uri="{FF2B5EF4-FFF2-40B4-BE49-F238E27FC236}">
              <a16:creationId xmlns:a16="http://schemas.microsoft.com/office/drawing/2014/main" id="{C82A98B4-8C72-4B4F-860E-5D4C9AF8EA4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099" name="Shape 3">
          <a:extLst>
            <a:ext uri="{FF2B5EF4-FFF2-40B4-BE49-F238E27FC236}">
              <a16:creationId xmlns:a16="http://schemas.microsoft.com/office/drawing/2014/main" id="{456A500F-E37A-459B-BB97-7D17F7871A3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0" name="Shape 3">
          <a:extLst>
            <a:ext uri="{FF2B5EF4-FFF2-40B4-BE49-F238E27FC236}">
              <a16:creationId xmlns:a16="http://schemas.microsoft.com/office/drawing/2014/main" id="{74A4B8C0-9E26-482C-BCC7-DE43869CA25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1" name="Shape 3">
          <a:extLst>
            <a:ext uri="{FF2B5EF4-FFF2-40B4-BE49-F238E27FC236}">
              <a16:creationId xmlns:a16="http://schemas.microsoft.com/office/drawing/2014/main" id="{B2226859-AA71-4DB4-A38F-5B7F64D10A7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2" name="Shape 3">
          <a:extLst>
            <a:ext uri="{FF2B5EF4-FFF2-40B4-BE49-F238E27FC236}">
              <a16:creationId xmlns:a16="http://schemas.microsoft.com/office/drawing/2014/main" id="{80C7A361-0231-4F44-BE9C-24C976CD87E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3" name="Shape 3">
          <a:extLst>
            <a:ext uri="{FF2B5EF4-FFF2-40B4-BE49-F238E27FC236}">
              <a16:creationId xmlns:a16="http://schemas.microsoft.com/office/drawing/2014/main" id="{ED06FFE8-E228-4B06-B296-A8F71CE9C08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4" name="Shape 3">
          <a:extLst>
            <a:ext uri="{FF2B5EF4-FFF2-40B4-BE49-F238E27FC236}">
              <a16:creationId xmlns:a16="http://schemas.microsoft.com/office/drawing/2014/main" id="{33334B02-85BE-466B-9BD6-FDB57AD7E81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5" name="Shape 3">
          <a:extLst>
            <a:ext uri="{FF2B5EF4-FFF2-40B4-BE49-F238E27FC236}">
              <a16:creationId xmlns:a16="http://schemas.microsoft.com/office/drawing/2014/main" id="{E6DF1A19-B54A-4BBF-95BC-F11CF8AFB13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6" name="Shape 3">
          <a:extLst>
            <a:ext uri="{FF2B5EF4-FFF2-40B4-BE49-F238E27FC236}">
              <a16:creationId xmlns:a16="http://schemas.microsoft.com/office/drawing/2014/main" id="{B5D658D7-8AC0-417A-A2F7-592A996E2D1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7" name="Shape 3">
          <a:extLst>
            <a:ext uri="{FF2B5EF4-FFF2-40B4-BE49-F238E27FC236}">
              <a16:creationId xmlns:a16="http://schemas.microsoft.com/office/drawing/2014/main" id="{9F6F5B4A-01CE-41B4-B863-235C9725423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8" name="Shape 3">
          <a:extLst>
            <a:ext uri="{FF2B5EF4-FFF2-40B4-BE49-F238E27FC236}">
              <a16:creationId xmlns:a16="http://schemas.microsoft.com/office/drawing/2014/main" id="{91EB59CD-EF13-4E9C-A85D-E67BB138353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09" name="Shape 3">
          <a:extLst>
            <a:ext uri="{FF2B5EF4-FFF2-40B4-BE49-F238E27FC236}">
              <a16:creationId xmlns:a16="http://schemas.microsoft.com/office/drawing/2014/main" id="{88CB7B2B-42F2-4408-98F2-AA37DE1D133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0" name="Shape 3">
          <a:extLst>
            <a:ext uri="{FF2B5EF4-FFF2-40B4-BE49-F238E27FC236}">
              <a16:creationId xmlns:a16="http://schemas.microsoft.com/office/drawing/2014/main" id="{B7397C74-F204-4D1C-A0F0-649D749A96F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1" name="Shape 3">
          <a:extLst>
            <a:ext uri="{FF2B5EF4-FFF2-40B4-BE49-F238E27FC236}">
              <a16:creationId xmlns:a16="http://schemas.microsoft.com/office/drawing/2014/main" id="{8443B93C-CDD7-44C6-ACDC-8B2AE57DDB3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2" name="Shape 3">
          <a:extLst>
            <a:ext uri="{FF2B5EF4-FFF2-40B4-BE49-F238E27FC236}">
              <a16:creationId xmlns:a16="http://schemas.microsoft.com/office/drawing/2014/main" id="{4EF64503-4237-44CF-B02F-5C35C95876F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3" name="Shape 3">
          <a:extLst>
            <a:ext uri="{FF2B5EF4-FFF2-40B4-BE49-F238E27FC236}">
              <a16:creationId xmlns:a16="http://schemas.microsoft.com/office/drawing/2014/main" id="{33F31545-E023-4BED-AE87-C21F6E802D6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4" name="Shape 3">
          <a:extLst>
            <a:ext uri="{FF2B5EF4-FFF2-40B4-BE49-F238E27FC236}">
              <a16:creationId xmlns:a16="http://schemas.microsoft.com/office/drawing/2014/main" id="{410BDE8C-244E-4AD5-954C-B1C938F18E9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5" name="Shape 3">
          <a:extLst>
            <a:ext uri="{FF2B5EF4-FFF2-40B4-BE49-F238E27FC236}">
              <a16:creationId xmlns:a16="http://schemas.microsoft.com/office/drawing/2014/main" id="{94F19FAB-51FB-4E76-AB1B-7F630D13BA5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6" name="Shape 3">
          <a:extLst>
            <a:ext uri="{FF2B5EF4-FFF2-40B4-BE49-F238E27FC236}">
              <a16:creationId xmlns:a16="http://schemas.microsoft.com/office/drawing/2014/main" id="{50034584-3837-42F2-91C6-2F70409063B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7" name="Shape 3">
          <a:extLst>
            <a:ext uri="{FF2B5EF4-FFF2-40B4-BE49-F238E27FC236}">
              <a16:creationId xmlns:a16="http://schemas.microsoft.com/office/drawing/2014/main" id="{F929A308-4707-4D77-9D91-25608502A8E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8" name="Shape 3">
          <a:extLst>
            <a:ext uri="{FF2B5EF4-FFF2-40B4-BE49-F238E27FC236}">
              <a16:creationId xmlns:a16="http://schemas.microsoft.com/office/drawing/2014/main" id="{DC5A956A-7CC7-4C91-8769-80CBB5486D2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19" name="Shape 3">
          <a:extLst>
            <a:ext uri="{FF2B5EF4-FFF2-40B4-BE49-F238E27FC236}">
              <a16:creationId xmlns:a16="http://schemas.microsoft.com/office/drawing/2014/main" id="{64D49E5C-3372-4F0C-B619-63A9A33469A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20" name="Shape 3">
          <a:extLst>
            <a:ext uri="{FF2B5EF4-FFF2-40B4-BE49-F238E27FC236}">
              <a16:creationId xmlns:a16="http://schemas.microsoft.com/office/drawing/2014/main" id="{FBF645DB-BD86-4496-96CF-DCF62756161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21" name="Shape 3">
          <a:extLst>
            <a:ext uri="{FF2B5EF4-FFF2-40B4-BE49-F238E27FC236}">
              <a16:creationId xmlns:a16="http://schemas.microsoft.com/office/drawing/2014/main" id="{477F67A0-5A4D-45C1-A705-E395A75C383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22" name="Shape 3">
          <a:extLst>
            <a:ext uri="{FF2B5EF4-FFF2-40B4-BE49-F238E27FC236}">
              <a16:creationId xmlns:a16="http://schemas.microsoft.com/office/drawing/2014/main" id="{882EC095-A29A-40AA-BB4B-168AA44BFC7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123" name="Shape 3">
          <a:extLst>
            <a:ext uri="{FF2B5EF4-FFF2-40B4-BE49-F238E27FC236}">
              <a16:creationId xmlns:a16="http://schemas.microsoft.com/office/drawing/2014/main" id="{1117E282-19B0-460B-8AB9-EE2A84F47F87}"/>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124" name="Shape 3">
          <a:extLst>
            <a:ext uri="{FF2B5EF4-FFF2-40B4-BE49-F238E27FC236}">
              <a16:creationId xmlns:a16="http://schemas.microsoft.com/office/drawing/2014/main" id="{F9E49252-FF83-4BA5-AC9E-FD6D4B60957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125" name="Shape 3">
          <a:extLst>
            <a:ext uri="{FF2B5EF4-FFF2-40B4-BE49-F238E27FC236}">
              <a16:creationId xmlns:a16="http://schemas.microsoft.com/office/drawing/2014/main" id="{99CF960C-5222-4EE2-A08D-306D0343D64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126" name="Shape 3">
          <a:extLst>
            <a:ext uri="{FF2B5EF4-FFF2-40B4-BE49-F238E27FC236}">
              <a16:creationId xmlns:a16="http://schemas.microsoft.com/office/drawing/2014/main" id="{93ED0F72-E7C8-45F4-95B9-E94A7908E604}"/>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127" name="Shape 3">
          <a:extLst>
            <a:ext uri="{FF2B5EF4-FFF2-40B4-BE49-F238E27FC236}">
              <a16:creationId xmlns:a16="http://schemas.microsoft.com/office/drawing/2014/main" id="{D1CB0C69-7371-45D3-9812-090922D31810}"/>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128" name="Shape 3">
          <a:extLst>
            <a:ext uri="{FF2B5EF4-FFF2-40B4-BE49-F238E27FC236}">
              <a16:creationId xmlns:a16="http://schemas.microsoft.com/office/drawing/2014/main" id="{822675A4-C3B9-4962-AEC8-45EF33C39BFA}"/>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378</xdr:row>
      <xdr:rowOff>443089</xdr:rowOff>
    </xdr:to>
    <xdr:sp macro="" textlink="">
      <xdr:nvSpPr>
        <xdr:cNvPr id="8129" name="Shape 3">
          <a:extLst>
            <a:ext uri="{FF2B5EF4-FFF2-40B4-BE49-F238E27FC236}">
              <a16:creationId xmlns:a16="http://schemas.microsoft.com/office/drawing/2014/main" id="{9D0EF174-689A-4104-9547-2A0B827AD0A8}"/>
            </a:ext>
          </a:extLst>
        </xdr:cNvPr>
        <xdr:cNvSpPr>
          <a:spLocks noChangeArrowheads="1"/>
        </xdr:cNvSpPr>
      </xdr:nvSpPr>
      <xdr:spPr bwMode="auto">
        <a:xfrm>
          <a:off x="11477272" y="72090845"/>
          <a:ext cx="255764" cy="3752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0" name="Shape 3">
          <a:extLst>
            <a:ext uri="{FF2B5EF4-FFF2-40B4-BE49-F238E27FC236}">
              <a16:creationId xmlns:a16="http://schemas.microsoft.com/office/drawing/2014/main" id="{C7354000-9A02-409B-80E5-1750D5F0EC6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1" name="Shape 3">
          <a:extLst>
            <a:ext uri="{FF2B5EF4-FFF2-40B4-BE49-F238E27FC236}">
              <a16:creationId xmlns:a16="http://schemas.microsoft.com/office/drawing/2014/main" id="{0D05DE6C-6E44-473F-8C64-6AB12D18BF1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2" name="Shape 3">
          <a:extLst>
            <a:ext uri="{FF2B5EF4-FFF2-40B4-BE49-F238E27FC236}">
              <a16:creationId xmlns:a16="http://schemas.microsoft.com/office/drawing/2014/main" id="{175D5BB0-E73D-45C2-8647-86C67945ADB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3" name="Shape 3">
          <a:extLst>
            <a:ext uri="{FF2B5EF4-FFF2-40B4-BE49-F238E27FC236}">
              <a16:creationId xmlns:a16="http://schemas.microsoft.com/office/drawing/2014/main" id="{8B74AE5D-82DA-401E-BE93-748CCA03D80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4" name="Shape 3">
          <a:extLst>
            <a:ext uri="{FF2B5EF4-FFF2-40B4-BE49-F238E27FC236}">
              <a16:creationId xmlns:a16="http://schemas.microsoft.com/office/drawing/2014/main" id="{F7704588-5BEF-4568-B42F-DBD14B3F2B6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5" name="Shape 3">
          <a:extLst>
            <a:ext uri="{FF2B5EF4-FFF2-40B4-BE49-F238E27FC236}">
              <a16:creationId xmlns:a16="http://schemas.microsoft.com/office/drawing/2014/main" id="{178680E7-1B2E-4906-A339-86CC3508726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6" name="Shape 3">
          <a:extLst>
            <a:ext uri="{FF2B5EF4-FFF2-40B4-BE49-F238E27FC236}">
              <a16:creationId xmlns:a16="http://schemas.microsoft.com/office/drawing/2014/main" id="{7FC107F2-68D6-41CB-B56F-38A22513D36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7" name="Shape 3">
          <a:extLst>
            <a:ext uri="{FF2B5EF4-FFF2-40B4-BE49-F238E27FC236}">
              <a16:creationId xmlns:a16="http://schemas.microsoft.com/office/drawing/2014/main" id="{EE52A25C-5867-4561-85BF-765FF2E1BF2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8" name="Shape 3">
          <a:extLst>
            <a:ext uri="{FF2B5EF4-FFF2-40B4-BE49-F238E27FC236}">
              <a16:creationId xmlns:a16="http://schemas.microsoft.com/office/drawing/2014/main" id="{70EB5D70-891A-493C-9F7D-8808A9D5CD8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39" name="Shape 3">
          <a:extLst>
            <a:ext uri="{FF2B5EF4-FFF2-40B4-BE49-F238E27FC236}">
              <a16:creationId xmlns:a16="http://schemas.microsoft.com/office/drawing/2014/main" id="{2BE94284-BCE2-4D20-B15A-70EBDE4FB32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0" name="Shape 3">
          <a:extLst>
            <a:ext uri="{FF2B5EF4-FFF2-40B4-BE49-F238E27FC236}">
              <a16:creationId xmlns:a16="http://schemas.microsoft.com/office/drawing/2014/main" id="{98C3EF7E-02D3-4432-9EC0-C934BD4B15A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1" name="Shape 3">
          <a:extLst>
            <a:ext uri="{FF2B5EF4-FFF2-40B4-BE49-F238E27FC236}">
              <a16:creationId xmlns:a16="http://schemas.microsoft.com/office/drawing/2014/main" id="{FCE57D58-FFFA-4CEE-B3D6-08CCFD5CFF6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2" name="Shape 3">
          <a:extLst>
            <a:ext uri="{FF2B5EF4-FFF2-40B4-BE49-F238E27FC236}">
              <a16:creationId xmlns:a16="http://schemas.microsoft.com/office/drawing/2014/main" id="{0B2ED0DE-7DC8-4302-89E1-3056B6410A96}"/>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3" name="Shape 3">
          <a:extLst>
            <a:ext uri="{FF2B5EF4-FFF2-40B4-BE49-F238E27FC236}">
              <a16:creationId xmlns:a16="http://schemas.microsoft.com/office/drawing/2014/main" id="{C5FB1A06-B1AA-41A2-AEA7-4478E532213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4" name="Shape 3">
          <a:extLst>
            <a:ext uri="{FF2B5EF4-FFF2-40B4-BE49-F238E27FC236}">
              <a16:creationId xmlns:a16="http://schemas.microsoft.com/office/drawing/2014/main" id="{0A72077C-1E54-4E33-834D-CF28E7C4612E}"/>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5" name="Shape 3">
          <a:extLst>
            <a:ext uri="{FF2B5EF4-FFF2-40B4-BE49-F238E27FC236}">
              <a16:creationId xmlns:a16="http://schemas.microsoft.com/office/drawing/2014/main" id="{4EB55039-854D-484D-AF2C-5F627812B96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6" name="Shape 3">
          <a:extLst>
            <a:ext uri="{FF2B5EF4-FFF2-40B4-BE49-F238E27FC236}">
              <a16:creationId xmlns:a16="http://schemas.microsoft.com/office/drawing/2014/main" id="{7A37DBD5-AE9A-4666-A828-54D8E8A506F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7" name="Shape 3">
          <a:extLst>
            <a:ext uri="{FF2B5EF4-FFF2-40B4-BE49-F238E27FC236}">
              <a16:creationId xmlns:a16="http://schemas.microsoft.com/office/drawing/2014/main" id="{7ED535A2-6A81-4017-884C-A0792A1F4C8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8" name="Shape 3">
          <a:extLst>
            <a:ext uri="{FF2B5EF4-FFF2-40B4-BE49-F238E27FC236}">
              <a16:creationId xmlns:a16="http://schemas.microsoft.com/office/drawing/2014/main" id="{2D2B6174-41FD-4E56-9BFC-7BF33C2DC9B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49" name="Shape 3">
          <a:extLst>
            <a:ext uri="{FF2B5EF4-FFF2-40B4-BE49-F238E27FC236}">
              <a16:creationId xmlns:a16="http://schemas.microsoft.com/office/drawing/2014/main" id="{81886152-9E39-46B0-8E9F-81776FEF539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0" name="Shape 3">
          <a:extLst>
            <a:ext uri="{FF2B5EF4-FFF2-40B4-BE49-F238E27FC236}">
              <a16:creationId xmlns:a16="http://schemas.microsoft.com/office/drawing/2014/main" id="{CC470BBF-232F-4BD5-8506-1A9BF88F211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1" name="Shape 3">
          <a:extLst>
            <a:ext uri="{FF2B5EF4-FFF2-40B4-BE49-F238E27FC236}">
              <a16:creationId xmlns:a16="http://schemas.microsoft.com/office/drawing/2014/main" id="{C5C285C6-BD57-4829-BF2E-AAD898A33CA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2" name="Shape 3">
          <a:extLst>
            <a:ext uri="{FF2B5EF4-FFF2-40B4-BE49-F238E27FC236}">
              <a16:creationId xmlns:a16="http://schemas.microsoft.com/office/drawing/2014/main" id="{A0E21B53-5C7C-41F9-B084-6FB35FA2FB8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3" name="Shape 3">
          <a:extLst>
            <a:ext uri="{FF2B5EF4-FFF2-40B4-BE49-F238E27FC236}">
              <a16:creationId xmlns:a16="http://schemas.microsoft.com/office/drawing/2014/main" id="{3CCB6903-FA0C-4E5A-9317-D494E230305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4" name="Shape 3">
          <a:extLst>
            <a:ext uri="{FF2B5EF4-FFF2-40B4-BE49-F238E27FC236}">
              <a16:creationId xmlns:a16="http://schemas.microsoft.com/office/drawing/2014/main" id="{E912B23D-49BF-4168-AC09-B84E3718E51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5" name="Shape 3">
          <a:extLst>
            <a:ext uri="{FF2B5EF4-FFF2-40B4-BE49-F238E27FC236}">
              <a16:creationId xmlns:a16="http://schemas.microsoft.com/office/drawing/2014/main" id="{42F1B138-6C76-4686-8D80-EA84E03D7DB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6" name="Shape 3">
          <a:extLst>
            <a:ext uri="{FF2B5EF4-FFF2-40B4-BE49-F238E27FC236}">
              <a16:creationId xmlns:a16="http://schemas.microsoft.com/office/drawing/2014/main" id="{DD5E2D25-3E66-4B4D-B2CE-A77288E2ECA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7" name="Shape 3">
          <a:extLst>
            <a:ext uri="{FF2B5EF4-FFF2-40B4-BE49-F238E27FC236}">
              <a16:creationId xmlns:a16="http://schemas.microsoft.com/office/drawing/2014/main" id="{33940518-211D-4673-AF65-438C7742923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8" name="Shape 3">
          <a:extLst>
            <a:ext uri="{FF2B5EF4-FFF2-40B4-BE49-F238E27FC236}">
              <a16:creationId xmlns:a16="http://schemas.microsoft.com/office/drawing/2014/main" id="{19EA19C4-1D6A-4962-A90A-6AFEE7F6354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59" name="Shape 3">
          <a:extLst>
            <a:ext uri="{FF2B5EF4-FFF2-40B4-BE49-F238E27FC236}">
              <a16:creationId xmlns:a16="http://schemas.microsoft.com/office/drawing/2014/main" id="{4862E4CA-748F-41BA-9BDC-B563EDFB429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60" name="Shape 3">
          <a:extLst>
            <a:ext uri="{FF2B5EF4-FFF2-40B4-BE49-F238E27FC236}">
              <a16:creationId xmlns:a16="http://schemas.microsoft.com/office/drawing/2014/main" id="{F3E03971-E450-4F31-8EA1-1A474D70FC5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61" name="Shape 3">
          <a:extLst>
            <a:ext uri="{FF2B5EF4-FFF2-40B4-BE49-F238E27FC236}">
              <a16:creationId xmlns:a16="http://schemas.microsoft.com/office/drawing/2014/main" id="{6B8DE681-321C-4C2B-812C-D05DBA1243C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62" name="Shape 3">
          <a:extLst>
            <a:ext uri="{FF2B5EF4-FFF2-40B4-BE49-F238E27FC236}">
              <a16:creationId xmlns:a16="http://schemas.microsoft.com/office/drawing/2014/main" id="{7B105CEE-E299-4AF9-A7A3-0C8BBD60D65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63" name="Shape 3">
          <a:extLst>
            <a:ext uri="{FF2B5EF4-FFF2-40B4-BE49-F238E27FC236}">
              <a16:creationId xmlns:a16="http://schemas.microsoft.com/office/drawing/2014/main" id="{CF1AAB4F-CA7B-47B4-B013-52C84D67E2A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64" name="Shape 3">
          <a:extLst>
            <a:ext uri="{FF2B5EF4-FFF2-40B4-BE49-F238E27FC236}">
              <a16:creationId xmlns:a16="http://schemas.microsoft.com/office/drawing/2014/main" id="{7D6188BC-FE8E-4057-9735-131CB5076C60}"/>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65" name="Shape 3">
          <a:extLst>
            <a:ext uri="{FF2B5EF4-FFF2-40B4-BE49-F238E27FC236}">
              <a16:creationId xmlns:a16="http://schemas.microsoft.com/office/drawing/2014/main" id="{BEFD2BDA-9E73-4571-A088-B8ADD7B6723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66" name="Shape 3">
          <a:extLst>
            <a:ext uri="{FF2B5EF4-FFF2-40B4-BE49-F238E27FC236}">
              <a16:creationId xmlns:a16="http://schemas.microsoft.com/office/drawing/2014/main" id="{503D471E-0531-4FD1-8D4E-3013E2C64D7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67" name="Shape 3">
          <a:extLst>
            <a:ext uri="{FF2B5EF4-FFF2-40B4-BE49-F238E27FC236}">
              <a16:creationId xmlns:a16="http://schemas.microsoft.com/office/drawing/2014/main" id="{F3516B0D-671D-4C24-B122-52A8C4700EF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68" name="Shape 3">
          <a:extLst>
            <a:ext uri="{FF2B5EF4-FFF2-40B4-BE49-F238E27FC236}">
              <a16:creationId xmlns:a16="http://schemas.microsoft.com/office/drawing/2014/main" id="{D7570EB2-8877-4CA8-82D3-00253DBB53E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69" name="Shape 3">
          <a:extLst>
            <a:ext uri="{FF2B5EF4-FFF2-40B4-BE49-F238E27FC236}">
              <a16:creationId xmlns:a16="http://schemas.microsoft.com/office/drawing/2014/main" id="{C6715EC0-0DF8-4810-BE00-484CEBFFEA9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70" name="Shape 3">
          <a:extLst>
            <a:ext uri="{FF2B5EF4-FFF2-40B4-BE49-F238E27FC236}">
              <a16:creationId xmlns:a16="http://schemas.microsoft.com/office/drawing/2014/main" id="{2037CC42-F3EF-42D3-97F1-04BD1C2AF3C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1" name="Shape 3">
          <a:extLst>
            <a:ext uri="{FF2B5EF4-FFF2-40B4-BE49-F238E27FC236}">
              <a16:creationId xmlns:a16="http://schemas.microsoft.com/office/drawing/2014/main" id="{30925536-FBCE-438D-B1D7-5B1F43DDFE6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2" name="Shape 3">
          <a:extLst>
            <a:ext uri="{FF2B5EF4-FFF2-40B4-BE49-F238E27FC236}">
              <a16:creationId xmlns:a16="http://schemas.microsoft.com/office/drawing/2014/main" id="{5FD370DF-37C0-4DC4-80C0-5D91C717232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3" name="Shape 3">
          <a:extLst>
            <a:ext uri="{FF2B5EF4-FFF2-40B4-BE49-F238E27FC236}">
              <a16:creationId xmlns:a16="http://schemas.microsoft.com/office/drawing/2014/main" id="{6AEF4F55-EFF6-411A-AB97-19996992024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4" name="Shape 3">
          <a:extLst>
            <a:ext uri="{FF2B5EF4-FFF2-40B4-BE49-F238E27FC236}">
              <a16:creationId xmlns:a16="http://schemas.microsoft.com/office/drawing/2014/main" id="{A5466965-0224-4C36-A7B6-C26048D945F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5" name="Shape 3">
          <a:extLst>
            <a:ext uri="{FF2B5EF4-FFF2-40B4-BE49-F238E27FC236}">
              <a16:creationId xmlns:a16="http://schemas.microsoft.com/office/drawing/2014/main" id="{C62E115B-E384-4529-A291-8BA1EBDC234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6" name="Shape 3">
          <a:extLst>
            <a:ext uri="{FF2B5EF4-FFF2-40B4-BE49-F238E27FC236}">
              <a16:creationId xmlns:a16="http://schemas.microsoft.com/office/drawing/2014/main" id="{38173FAC-2BDA-4435-A7AC-208BEBC969BD}"/>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7" name="Shape 3">
          <a:extLst>
            <a:ext uri="{FF2B5EF4-FFF2-40B4-BE49-F238E27FC236}">
              <a16:creationId xmlns:a16="http://schemas.microsoft.com/office/drawing/2014/main" id="{DBC2C329-D888-4460-8031-CDDE2ECC3FF2}"/>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78" name="Shape 3">
          <a:extLst>
            <a:ext uri="{FF2B5EF4-FFF2-40B4-BE49-F238E27FC236}">
              <a16:creationId xmlns:a16="http://schemas.microsoft.com/office/drawing/2014/main" id="{53AA3E35-5C8D-4386-8017-8D3F8407E92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79" name="Shape 3">
          <a:extLst>
            <a:ext uri="{FF2B5EF4-FFF2-40B4-BE49-F238E27FC236}">
              <a16:creationId xmlns:a16="http://schemas.microsoft.com/office/drawing/2014/main" id="{D788E12F-94D9-481D-B39F-FF93AD88FB1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80" name="Shape 3">
          <a:extLst>
            <a:ext uri="{FF2B5EF4-FFF2-40B4-BE49-F238E27FC236}">
              <a16:creationId xmlns:a16="http://schemas.microsoft.com/office/drawing/2014/main" id="{654A7F52-C1C5-4388-9054-5277C8AC985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81" name="Shape 3">
          <a:extLst>
            <a:ext uri="{FF2B5EF4-FFF2-40B4-BE49-F238E27FC236}">
              <a16:creationId xmlns:a16="http://schemas.microsoft.com/office/drawing/2014/main" id="{11D51209-D316-4B25-B5B8-F9CEEA6344B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82" name="Shape 3">
          <a:extLst>
            <a:ext uri="{FF2B5EF4-FFF2-40B4-BE49-F238E27FC236}">
              <a16:creationId xmlns:a16="http://schemas.microsoft.com/office/drawing/2014/main" id="{F652B2A4-9934-4E4A-9CA4-144773DFCDA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83" name="Shape 3">
          <a:extLst>
            <a:ext uri="{FF2B5EF4-FFF2-40B4-BE49-F238E27FC236}">
              <a16:creationId xmlns:a16="http://schemas.microsoft.com/office/drawing/2014/main" id="{C40FEC74-5294-4CFF-AF2A-96E09E4148E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84" name="Shape 3">
          <a:extLst>
            <a:ext uri="{FF2B5EF4-FFF2-40B4-BE49-F238E27FC236}">
              <a16:creationId xmlns:a16="http://schemas.microsoft.com/office/drawing/2014/main" id="{6515001A-20D5-4220-94A7-5B0005E31074}"/>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85" name="Shape 3">
          <a:extLst>
            <a:ext uri="{FF2B5EF4-FFF2-40B4-BE49-F238E27FC236}">
              <a16:creationId xmlns:a16="http://schemas.microsoft.com/office/drawing/2014/main" id="{CDAA3B78-1A84-4B2D-874F-8E0C70B5D55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86" name="Shape 3">
          <a:extLst>
            <a:ext uri="{FF2B5EF4-FFF2-40B4-BE49-F238E27FC236}">
              <a16:creationId xmlns:a16="http://schemas.microsoft.com/office/drawing/2014/main" id="{30E9DA54-6996-4F82-BF69-DFA8F2513AD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87" name="Shape 3">
          <a:extLst>
            <a:ext uri="{FF2B5EF4-FFF2-40B4-BE49-F238E27FC236}">
              <a16:creationId xmlns:a16="http://schemas.microsoft.com/office/drawing/2014/main" id="{30D4A152-23F5-4A70-AE9F-6C42155CC0B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88" name="Shape 3">
          <a:extLst>
            <a:ext uri="{FF2B5EF4-FFF2-40B4-BE49-F238E27FC236}">
              <a16:creationId xmlns:a16="http://schemas.microsoft.com/office/drawing/2014/main" id="{CAE9FCFA-C989-4130-935F-7CADFB28119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89" name="Shape 3">
          <a:extLst>
            <a:ext uri="{FF2B5EF4-FFF2-40B4-BE49-F238E27FC236}">
              <a16:creationId xmlns:a16="http://schemas.microsoft.com/office/drawing/2014/main" id="{21241DDF-A125-491C-959B-F77B557E944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90" name="Shape 3">
          <a:extLst>
            <a:ext uri="{FF2B5EF4-FFF2-40B4-BE49-F238E27FC236}">
              <a16:creationId xmlns:a16="http://schemas.microsoft.com/office/drawing/2014/main" id="{9CA24891-914E-4412-9D27-0662DC3F9C4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91" name="Shape 3">
          <a:extLst>
            <a:ext uri="{FF2B5EF4-FFF2-40B4-BE49-F238E27FC236}">
              <a16:creationId xmlns:a16="http://schemas.microsoft.com/office/drawing/2014/main" id="{798ADF25-4165-4845-8D76-B6486CED44AC}"/>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92" name="Shape 3">
          <a:extLst>
            <a:ext uri="{FF2B5EF4-FFF2-40B4-BE49-F238E27FC236}">
              <a16:creationId xmlns:a16="http://schemas.microsoft.com/office/drawing/2014/main" id="{FEFE6416-C4C8-49E4-9600-673B4808A66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93" name="Shape 3">
          <a:extLst>
            <a:ext uri="{FF2B5EF4-FFF2-40B4-BE49-F238E27FC236}">
              <a16:creationId xmlns:a16="http://schemas.microsoft.com/office/drawing/2014/main" id="{73DE115D-6D32-47CA-A189-1F5A771B093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94" name="Shape 3">
          <a:extLst>
            <a:ext uri="{FF2B5EF4-FFF2-40B4-BE49-F238E27FC236}">
              <a16:creationId xmlns:a16="http://schemas.microsoft.com/office/drawing/2014/main" id="{B3ACFA7D-E1D2-415B-83AC-975B4F193BC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95" name="Shape 3">
          <a:extLst>
            <a:ext uri="{FF2B5EF4-FFF2-40B4-BE49-F238E27FC236}">
              <a16:creationId xmlns:a16="http://schemas.microsoft.com/office/drawing/2014/main" id="{E4F4BE77-C2A3-4D17-AE67-696F487F4127}"/>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96" name="Shape 3">
          <a:extLst>
            <a:ext uri="{FF2B5EF4-FFF2-40B4-BE49-F238E27FC236}">
              <a16:creationId xmlns:a16="http://schemas.microsoft.com/office/drawing/2014/main" id="{D3DE438E-0724-4391-B78E-A51C64FC02C1}"/>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97" name="Shape 3">
          <a:extLst>
            <a:ext uri="{FF2B5EF4-FFF2-40B4-BE49-F238E27FC236}">
              <a16:creationId xmlns:a16="http://schemas.microsoft.com/office/drawing/2014/main" id="{BCB1144A-AB6E-4023-9348-F550ACC9FF6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198" name="Shape 3">
          <a:extLst>
            <a:ext uri="{FF2B5EF4-FFF2-40B4-BE49-F238E27FC236}">
              <a16:creationId xmlns:a16="http://schemas.microsoft.com/office/drawing/2014/main" id="{1BA7C6C8-2F73-4373-83AD-44CBBCC456E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199" name="Shape 3">
          <a:extLst>
            <a:ext uri="{FF2B5EF4-FFF2-40B4-BE49-F238E27FC236}">
              <a16:creationId xmlns:a16="http://schemas.microsoft.com/office/drawing/2014/main" id="{DAB46FCE-708E-4E76-9631-EF36E4D6831F}"/>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00" name="Shape 3">
          <a:extLst>
            <a:ext uri="{FF2B5EF4-FFF2-40B4-BE49-F238E27FC236}">
              <a16:creationId xmlns:a16="http://schemas.microsoft.com/office/drawing/2014/main" id="{45FD4AEA-6AE4-4DDC-A200-506450465E3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1" name="Shape 3">
          <a:extLst>
            <a:ext uri="{FF2B5EF4-FFF2-40B4-BE49-F238E27FC236}">
              <a16:creationId xmlns:a16="http://schemas.microsoft.com/office/drawing/2014/main" id="{1C0D23CA-25C6-4F01-B2DF-322A4724C7F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2" name="Shape 3">
          <a:extLst>
            <a:ext uri="{FF2B5EF4-FFF2-40B4-BE49-F238E27FC236}">
              <a16:creationId xmlns:a16="http://schemas.microsoft.com/office/drawing/2014/main" id="{C0D414E8-7D7B-442B-8D84-97065E5A3A8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3" name="Shape 3">
          <a:extLst>
            <a:ext uri="{FF2B5EF4-FFF2-40B4-BE49-F238E27FC236}">
              <a16:creationId xmlns:a16="http://schemas.microsoft.com/office/drawing/2014/main" id="{6AD964E3-24E7-479A-AADD-047B2429436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4" name="Shape 3">
          <a:extLst>
            <a:ext uri="{FF2B5EF4-FFF2-40B4-BE49-F238E27FC236}">
              <a16:creationId xmlns:a16="http://schemas.microsoft.com/office/drawing/2014/main" id="{222EA224-CEB4-49FE-A707-A8C5A5BD03E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5" name="Shape 3">
          <a:extLst>
            <a:ext uri="{FF2B5EF4-FFF2-40B4-BE49-F238E27FC236}">
              <a16:creationId xmlns:a16="http://schemas.microsoft.com/office/drawing/2014/main" id="{B3D45CA8-E8F7-42E0-90B9-F0A783338E9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6" name="Shape 3">
          <a:extLst>
            <a:ext uri="{FF2B5EF4-FFF2-40B4-BE49-F238E27FC236}">
              <a16:creationId xmlns:a16="http://schemas.microsoft.com/office/drawing/2014/main" id="{F8730DDC-047F-4564-B8E2-FBA99D25C9E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7" name="Shape 3">
          <a:extLst>
            <a:ext uri="{FF2B5EF4-FFF2-40B4-BE49-F238E27FC236}">
              <a16:creationId xmlns:a16="http://schemas.microsoft.com/office/drawing/2014/main" id="{E4A57D39-B26C-4E28-AC3B-A9C340FA3CC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8" name="Shape 3">
          <a:extLst>
            <a:ext uri="{FF2B5EF4-FFF2-40B4-BE49-F238E27FC236}">
              <a16:creationId xmlns:a16="http://schemas.microsoft.com/office/drawing/2014/main" id="{5CBF4C87-FA80-4438-9617-F293545DA79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09" name="Shape 3">
          <a:extLst>
            <a:ext uri="{FF2B5EF4-FFF2-40B4-BE49-F238E27FC236}">
              <a16:creationId xmlns:a16="http://schemas.microsoft.com/office/drawing/2014/main" id="{35FA8223-A57B-46DC-A0B4-0684774C42A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0" name="Shape 3">
          <a:extLst>
            <a:ext uri="{FF2B5EF4-FFF2-40B4-BE49-F238E27FC236}">
              <a16:creationId xmlns:a16="http://schemas.microsoft.com/office/drawing/2014/main" id="{D72BB786-CEFD-4BC1-9387-1E59F6F5ACB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1" name="Shape 3">
          <a:extLst>
            <a:ext uri="{FF2B5EF4-FFF2-40B4-BE49-F238E27FC236}">
              <a16:creationId xmlns:a16="http://schemas.microsoft.com/office/drawing/2014/main" id="{6E4D458F-EAD1-498D-B88A-D540AC07F1A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2" name="Shape 3">
          <a:extLst>
            <a:ext uri="{FF2B5EF4-FFF2-40B4-BE49-F238E27FC236}">
              <a16:creationId xmlns:a16="http://schemas.microsoft.com/office/drawing/2014/main" id="{44F5DE7C-1E00-4A11-93DD-09B8B2EE834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3" name="Shape 3">
          <a:extLst>
            <a:ext uri="{FF2B5EF4-FFF2-40B4-BE49-F238E27FC236}">
              <a16:creationId xmlns:a16="http://schemas.microsoft.com/office/drawing/2014/main" id="{393BA9D4-8FDD-48F6-BA1F-927D92017C0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4" name="Shape 3">
          <a:extLst>
            <a:ext uri="{FF2B5EF4-FFF2-40B4-BE49-F238E27FC236}">
              <a16:creationId xmlns:a16="http://schemas.microsoft.com/office/drawing/2014/main" id="{E149C18F-6DA2-46FF-9619-83D8A732362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5" name="Shape 3">
          <a:extLst>
            <a:ext uri="{FF2B5EF4-FFF2-40B4-BE49-F238E27FC236}">
              <a16:creationId xmlns:a16="http://schemas.microsoft.com/office/drawing/2014/main" id="{7007853A-6DBD-43B6-944F-82C93E70C73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6" name="Shape 3">
          <a:extLst>
            <a:ext uri="{FF2B5EF4-FFF2-40B4-BE49-F238E27FC236}">
              <a16:creationId xmlns:a16="http://schemas.microsoft.com/office/drawing/2014/main" id="{56579C77-D0E2-45AB-85C7-131BA9A50F7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7" name="Shape 3">
          <a:extLst>
            <a:ext uri="{FF2B5EF4-FFF2-40B4-BE49-F238E27FC236}">
              <a16:creationId xmlns:a16="http://schemas.microsoft.com/office/drawing/2014/main" id="{4F7F54D1-C15B-4E1C-9759-1BA482324CD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8" name="Shape 3">
          <a:extLst>
            <a:ext uri="{FF2B5EF4-FFF2-40B4-BE49-F238E27FC236}">
              <a16:creationId xmlns:a16="http://schemas.microsoft.com/office/drawing/2014/main" id="{1C43E690-7848-4829-A7A9-4F5E7B5EEAE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19" name="Shape 3">
          <a:extLst>
            <a:ext uri="{FF2B5EF4-FFF2-40B4-BE49-F238E27FC236}">
              <a16:creationId xmlns:a16="http://schemas.microsoft.com/office/drawing/2014/main" id="{45E349DF-28A4-4D9B-95D1-9DEDC17BFEE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0" name="Shape 3">
          <a:extLst>
            <a:ext uri="{FF2B5EF4-FFF2-40B4-BE49-F238E27FC236}">
              <a16:creationId xmlns:a16="http://schemas.microsoft.com/office/drawing/2014/main" id="{628E795C-9E84-4644-865C-66FE508F3AE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1" name="Shape 3">
          <a:extLst>
            <a:ext uri="{FF2B5EF4-FFF2-40B4-BE49-F238E27FC236}">
              <a16:creationId xmlns:a16="http://schemas.microsoft.com/office/drawing/2014/main" id="{55DB7E03-0753-4918-90B3-673C826412E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2" name="Shape 3">
          <a:extLst>
            <a:ext uri="{FF2B5EF4-FFF2-40B4-BE49-F238E27FC236}">
              <a16:creationId xmlns:a16="http://schemas.microsoft.com/office/drawing/2014/main" id="{E8E12E6F-325A-4951-B434-F48C237C815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3" name="Shape 3">
          <a:extLst>
            <a:ext uri="{FF2B5EF4-FFF2-40B4-BE49-F238E27FC236}">
              <a16:creationId xmlns:a16="http://schemas.microsoft.com/office/drawing/2014/main" id="{41CF3D92-373A-4054-8472-244D0A97B5B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4" name="Shape 3">
          <a:extLst>
            <a:ext uri="{FF2B5EF4-FFF2-40B4-BE49-F238E27FC236}">
              <a16:creationId xmlns:a16="http://schemas.microsoft.com/office/drawing/2014/main" id="{3F770F53-5C0A-415F-A0B7-F035A7EF6F7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5" name="Shape 3">
          <a:extLst>
            <a:ext uri="{FF2B5EF4-FFF2-40B4-BE49-F238E27FC236}">
              <a16:creationId xmlns:a16="http://schemas.microsoft.com/office/drawing/2014/main" id="{6FD1E2D6-CF8C-43DA-9F48-D0EA7F050E3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6" name="Shape 3">
          <a:extLst>
            <a:ext uri="{FF2B5EF4-FFF2-40B4-BE49-F238E27FC236}">
              <a16:creationId xmlns:a16="http://schemas.microsoft.com/office/drawing/2014/main" id="{216347B1-AA8B-41C7-94A1-07FE8EB4B6D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7" name="Shape 3">
          <a:extLst>
            <a:ext uri="{FF2B5EF4-FFF2-40B4-BE49-F238E27FC236}">
              <a16:creationId xmlns:a16="http://schemas.microsoft.com/office/drawing/2014/main" id="{889F2C59-D2D8-41CF-A98F-B86F328B64B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8" name="Shape 3">
          <a:extLst>
            <a:ext uri="{FF2B5EF4-FFF2-40B4-BE49-F238E27FC236}">
              <a16:creationId xmlns:a16="http://schemas.microsoft.com/office/drawing/2014/main" id="{7AC16490-E6F8-47E8-A1FF-30641829998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29" name="Shape 3">
          <a:extLst>
            <a:ext uri="{FF2B5EF4-FFF2-40B4-BE49-F238E27FC236}">
              <a16:creationId xmlns:a16="http://schemas.microsoft.com/office/drawing/2014/main" id="{5D0A264B-727F-4C52-B855-CD524FF0899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0" name="Shape 3">
          <a:extLst>
            <a:ext uri="{FF2B5EF4-FFF2-40B4-BE49-F238E27FC236}">
              <a16:creationId xmlns:a16="http://schemas.microsoft.com/office/drawing/2014/main" id="{90BDA362-F680-4C74-8065-CFCC9B49695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1" name="Shape 3">
          <a:extLst>
            <a:ext uri="{FF2B5EF4-FFF2-40B4-BE49-F238E27FC236}">
              <a16:creationId xmlns:a16="http://schemas.microsoft.com/office/drawing/2014/main" id="{44EFE626-FAA8-4309-B6AE-E35CBF4E6F3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2" name="Shape 3">
          <a:extLst>
            <a:ext uri="{FF2B5EF4-FFF2-40B4-BE49-F238E27FC236}">
              <a16:creationId xmlns:a16="http://schemas.microsoft.com/office/drawing/2014/main" id="{D2328272-3839-4CCB-8948-E8E766DB7EA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3" name="Shape 3">
          <a:extLst>
            <a:ext uri="{FF2B5EF4-FFF2-40B4-BE49-F238E27FC236}">
              <a16:creationId xmlns:a16="http://schemas.microsoft.com/office/drawing/2014/main" id="{E0118440-4AF7-435C-BBA2-4F10B66D6E0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4" name="Shape 3">
          <a:extLst>
            <a:ext uri="{FF2B5EF4-FFF2-40B4-BE49-F238E27FC236}">
              <a16:creationId xmlns:a16="http://schemas.microsoft.com/office/drawing/2014/main" id="{223378AF-64C5-420C-8AB2-1F05DF19043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5" name="Shape 3">
          <a:extLst>
            <a:ext uri="{FF2B5EF4-FFF2-40B4-BE49-F238E27FC236}">
              <a16:creationId xmlns:a16="http://schemas.microsoft.com/office/drawing/2014/main" id="{9C60F0E2-8C7E-44AA-817C-9521F1ADE36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6" name="Shape 3">
          <a:extLst>
            <a:ext uri="{FF2B5EF4-FFF2-40B4-BE49-F238E27FC236}">
              <a16:creationId xmlns:a16="http://schemas.microsoft.com/office/drawing/2014/main" id="{8DF51165-BFAE-483C-B6C0-AFEBB0DA695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7" name="Shape 3">
          <a:extLst>
            <a:ext uri="{FF2B5EF4-FFF2-40B4-BE49-F238E27FC236}">
              <a16:creationId xmlns:a16="http://schemas.microsoft.com/office/drawing/2014/main" id="{04953A47-05C6-4332-AD2B-244C5EA5734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8" name="Shape 3">
          <a:extLst>
            <a:ext uri="{FF2B5EF4-FFF2-40B4-BE49-F238E27FC236}">
              <a16:creationId xmlns:a16="http://schemas.microsoft.com/office/drawing/2014/main" id="{08B7DC7D-410F-4AF3-A0D8-637D50757CA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39" name="Shape 3">
          <a:extLst>
            <a:ext uri="{FF2B5EF4-FFF2-40B4-BE49-F238E27FC236}">
              <a16:creationId xmlns:a16="http://schemas.microsoft.com/office/drawing/2014/main" id="{DB386F4D-40DF-4F6A-9267-61838B3B1F8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0" name="Shape 3">
          <a:extLst>
            <a:ext uri="{FF2B5EF4-FFF2-40B4-BE49-F238E27FC236}">
              <a16:creationId xmlns:a16="http://schemas.microsoft.com/office/drawing/2014/main" id="{3DCBC513-B837-4962-8717-85D05DE70EB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1" name="Shape 3">
          <a:extLst>
            <a:ext uri="{FF2B5EF4-FFF2-40B4-BE49-F238E27FC236}">
              <a16:creationId xmlns:a16="http://schemas.microsoft.com/office/drawing/2014/main" id="{1E1A0845-7222-4D32-A247-4FE4E6717A3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2" name="Shape 3">
          <a:extLst>
            <a:ext uri="{FF2B5EF4-FFF2-40B4-BE49-F238E27FC236}">
              <a16:creationId xmlns:a16="http://schemas.microsoft.com/office/drawing/2014/main" id="{F97FE17F-2B10-4834-9272-825F39977A1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3" name="Shape 3">
          <a:extLst>
            <a:ext uri="{FF2B5EF4-FFF2-40B4-BE49-F238E27FC236}">
              <a16:creationId xmlns:a16="http://schemas.microsoft.com/office/drawing/2014/main" id="{55EE2DA5-456C-4ED4-BF4E-9E2B9465867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4" name="Shape 3">
          <a:extLst>
            <a:ext uri="{FF2B5EF4-FFF2-40B4-BE49-F238E27FC236}">
              <a16:creationId xmlns:a16="http://schemas.microsoft.com/office/drawing/2014/main" id="{31137B14-3CD8-406B-B756-877F35E580E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5" name="Shape 3">
          <a:extLst>
            <a:ext uri="{FF2B5EF4-FFF2-40B4-BE49-F238E27FC236}">
              <a16:creationId xmlns:a16="http://schemas.microsoft.com/office/drawing/2014/main" id="{C60BCCE5-A4B3-4253-8847-F97FBE3F418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6" name="Shape 3">
          <a:extLst>
            <a:ext uri="{FF2B5EF4-FFF2-40B4-BE49-F238E27FC236}">
              <a16:creationId xmlns:a16="http://schemas.microsoft.com/office/drawing/2014/main" id="{E08D2B79-26A9-40BE-8EF9-4A6817D4B28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7" name="Shape 3">
          <a:extLst>
            <a:ext uri="{FF2B5EF4-FFF2-40B4-BE49-F238E27FC236}">
              <a16:creationId xmlns:a16="http://schemas.microsoft.com/office/drawing/2014/main" id="{4E6D8B65-01E8-49DD-8E15-0EDE833CCAD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8" name="Shape 3">
          <a:extLst>
            <a:ext uri="{FF2B5EF4-FFF2-40B4-BE49-F238E27FC236}">
              <a16:creationId xmlns:a16="http://schemas.microsoft.com/office/drawing/2014/main" id="{A928510C-E5A7-42D3-8504-35FE750F4D7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49" name="Shape 3">
          <a:extLst>
            <a:ext uri="{FF2B5EF4-FFF2-40B4-BE49-F238E27FC236}">
              <a16:creationId xmlns:a16="http://schemas.microsoft.com/office/drawing/2014/main" id="{16320003-16F9-4903-8B2A-31CA9D0CD42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50" name="Shape 3">
          <a:extLst>
            <a:ext uri="{FF2B5EF4-FFF2-40B4-BE49-F238E27FC236}">
              <a16:creationId xmlns:a16="http://schemas.microsoft.com/office/drawing/2014/main" id="{693336F2-0EAA-44BA-B2EF-2D0A31B7B59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51" name="Shape 3">
          <a:extLst>
            <a:ext uri="{FF2B5EF4-FFF2-40B4-BE49-F238E27FC236}">
              <a16:creationId xmlns:a16="http://schemas.microsoft.com/office/drawing/2014/main" id="{DD8CEF38-01B1-459C-80BB-FDEE15C3E3F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52" name="Shape 3">
          <a:extLst>
            <a:ext uri="{FF2B5EF4-FFF2-40B4-BE49-F238E27FC236}">
              <a16:creationId xmlns:a16="http://schemas.microsoft.com/office/drawing/2014/main" id="{BCB48852-3DA3-4A2D-9372-80F5FF57199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53" name="Shape 3">
          <a:extLst>
            <a:ext uri="{FF2B5EF4-FFF2-40B4-BE49-F238E27FC236}">
              <a16:creationId xmlns:a16="http://schemas.microsoft.com/office/drawing/2014/main" id="{409B2AE8-43AD-4B03-B1B2-F867A27A2E33}"/>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54" name="Shape 3">
          <a:extLst>
            <a:ext uri="{FF2B5EF4-FFF2-40B4-BE49-F238E27FC236}">
              <a16:creationId xmlns:a16="http://schemas.microsoft.com/office/drawing/2014/main" id="{04333496-0F47-4B79-A034-646C4B7B674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55" name="Shape 3">
          <a:extLst>
            <a:ext uri="{FF2B5EF4-FFF2-40B4-BE49-F238E27FC236}">
              <a16:creationId xmlns:a16="http://schemas.microsoft.com/office/drawing/2014/main" id="{DDD23E88-40A2-4224-9CBF-564EF2B3EA28}"/>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56" name="Shape 3">
          <a:extLst>
            <a:ext uri="{FF2B5EF4-FFF2-40B4-BE49-F238E27FC236}">
              <a16:creationId xmlns:a16="http://schemas.microsoft.com/office/drawing/2014/main" id="{A370DFD4-ED46-45AD-92A9-7C2C1B53877B}"/>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57" name="Shape 3">
          <a:extLst>
            <a:ext uri="{FF2B5EF4-FFF2-40B4-BE49-F238E27FC236}">
              <a16:creationId xmlns:a16="http://schemas.microsoft.com/office/drawing/2014/main" id="{F1AAC2A6-0CC8-4693-A3F0-6DBFD72E0D05}"/>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58" name="Shape 3">
          <a:extLst>
            <a:ext uri="{FF2B5EF4-FFF2-40B4-BE49-F238E27FC236}">
              <a16:creationId xmlns:a16="http://schemas.microsoft.com/office/drawing/2014/main" id="{A7DEF574-69D6-4E3D-8914-1F2E7B199549}"/>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378</xdr:row>
      <xdr:rowOff>310445</xdr:rowOff>
    </xdr:from>
    <xdr:to>
      <xdr:col>10</xdr:col>
      <xdr:colOff>255411</xdr:colOff>
      <xdr:row>379</xdr:row>
      <xdr:rowOff>443089</xdr:rowOff>
    </xdr:to>
    <xdr:sp macro="" textlink="">
      <xdr:nvSpPr>
        <xdr:cNvPr id="8259" name="Shape 3">
          <a:extLst>
            <a:ext uri="{FF2B5EF4-FFF2-40B4-BE49-F238E27FC236}">
              <a16:creationId xmlns:a16="http://schemas.microsoft.com/office/drawing/2014/main" id="{1C473576-AE7B-46E4-B10D-368C6F2EC0DA}"/>
            </a:ext>
          </a:extLst>
        </xdr:cNvPr>
        <xdr:cNvSpPr>
          <a:spLocks noChangeArrowheads="1"/>
        </xdr:cNvSpPr>
      </xdr:nvSpPr>
      <xdr:spPr bwMode="auto">
        <a:xfrm>
          <a:off x="11477272" y="7571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0" name="Shape 3">
          <a:extLst>
            <a:ext uri="{FF2B5EF4-FFF2-40B4-BE49-F238E27FC236}">
              <a16:creationId xmlns:a16="http://schemas.microsoft.com/office/drawing/2014/main" id="{2A844A88-4D5F-45D2-BE9E-D857B06A610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1" name="Shape 3">
          <a:extLst>
            <a:ext uri="{FF2B5EF4-FFF2-40B4-BE49-F238E27FC236}">
              <a16:creationId xmlns:a16="http://schemas.microsoft.com/office/drawing/2014/main" id="{044DF44F-A6A8-4738-988C-51CC0324C88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2" name="Shape 3">
          <a:extLst>
            <a:ext uri="{FF2B5EF4-FFF2-40B4-BE49-F238E27FC236}">
              <a16:creationId xmlns:a16="http://schemas.microsoft.com/office/drawing/2014/main" id="{0AA3202A-CBBB-4C93-92A9-0883C21E733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3" name="Shape 3">
          <a:extLst>
            <a:ext uri="{FF2B5EF4-FFF2-40B4-BE49-F238E27FC236}">
              <a16:creationId xmlns:a16="http://schemas.microsoft.com/office/drawing/2014/main" id="{0D145B04-22A4-4EEE-8887-5467FBB1FDC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4" name="Shape 3">
          <a:extLst>
            <a:ext uri="{FF2B5EF4-FFF2-40B4-BE49-F238E27FC236}">
              <a16:creationId xmlns:a16="http://schemas.microsoft.com/office/drawing/2014/main" id="{F89B2949-7C8E-43C9-88FC-0C0FE8FEDD5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5" name="Shape 3">
          <a:extLst>
            <a:ext uri="{FF2B5EF4-FFF2-40B4-BE49-F238E27FC236}">
              <a16:creationId xmlns:a16="http://schemas.microsoft.com/office/drawing/2014/main" id="{4400A8D5-E526-42C0-AA09-EBFB069DE8B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6" name="Shape 3">
          <a:extLst>
            <a:ext uri="{FF2B5EF4-FFF2-40B4-BE49-F238E27FC236}">
              <a16:creationId xmlns:a16="http://schemas.microsoft.com/office/drawing/2014/main" id="{07AF6D68-C155-4F52-9054-39E57D56C05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7" name="Shape 3">
          <a:extLst>
            <a:ext uri="{FF2B5EF4-FFF2-40B4-BE49-F238E27FC236}">
              <a16:creationId xmlns:a16="http://schemas.microsoft.com/office/drawing/2014/main" id="{3D33FD0B-55A9-41A9-BD54-FF3FAE182B1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8" name="Shape 3">
          <a:extLst>
            <a:ext uri="{FF2B5EF4-FFF2-40B4-BE49-F238E27FC236}">
              <a16:creationId xmlns:a16="http://schemas.microsoft.com/office/drawing/2014/main" id="{460DABD6-626D-4A0C-9EDD-54D747C9FF6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69" name="Shape 3">
          <a:extLst>
            <a:ext uri="{FF2B5EF4-FFF2-40B4-BE49-F238E27FC236}">
              <a16:creationId xmlns:a16="http://schemas.microsoft.com/office/drawing/2014/main" id="{A810C4E3-B9C4-498E-9783-F0F00D359E2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0" name="Shape 3">
          <a:extLst>
            <a:ext uri="{FF2B5EF4-FFF2-40B4-BE49-F238E27FC236}">
              <a16:creationId xmlns:a16="http://schemas.microsoft.com/office/drawing/2014/main" id="{417D0C2A-ADA4-40CD-A4FD-B62DA5B25BF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1" name="Shape 3">
          <a:extLst>
            <a:ext uri="{FF2B5EF4-FFF2-40B4-BE49-F238E27FC236}">
              <a16:creationId xmlns:a16="http://schemas.microsoft.com/office/drawing/2014/main" id="{5E38B4BF-4859-4487-8041-50E0E35B989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2" name="Shape 3">
          <a:extLst>
            <a:ext uri="{FF2B5EF4-FFF2-40B4-BE49-F238E27FC236}">
              <a16:creationId xmlns:a16="http://schemas.microsoft.com/office/drawing/2014/main" id="{D2509150-0DA4-430F-B02D-66740594F3C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3" name="Shape 3">
          <a:extLst>
            <a:ext uri="{FF2B5EF4-FFF2-40B4-BE49-F238E27FC236}">
              <a16:creationId xmlns:a16="http://schemas.microsoft.com/office/drawing/2014/main" id="{283EC6E7-7D4C-48A6-A00E-D2765393567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4" name="Shape 3">
          <a:extLst>
            <a:ext uri="{FF2B5EF4-FFF2-40B4-BE49-F238E27FC236}">
              <a16:creationId xmlns:a16="http://schemas.microsoft.com/office/drawing/2014/main" id="{602972CC-05EA-4837-998C-3A6A606AD6C7}"/>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5" name="Shape 3">
          <a:extLst>
            <a:ext uri="{FF2B5EF4-FFF2-40B4-BE49-F238E27FC236}">
              <a16:creationId xmlns:a16="http://schemas.microsoft.com/office/drawing/2014/main" id="{C6B37149-1F9D-43F5-807B-937D15920D8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6" name="Shape 3">
          <a:extLst>
            <a:ext uri="{FF2B5EF4-FFF2-40B4-BE49-F238E27FC236}">
              <a16:creationId xmlns:a16="http://schemas.microsoft.com/office/drawing/2014/main" id="{6BE76F8A-B97F-4728-828B-C2BB39227C3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7" name="Shape 3">
          <a:extLst>
            <a:ext uri="{FF2B5EF4-FFF2-40B4-BE49-F238E27FC236}">
              <a16:creationId xmlns:a16="http://schemas.microsoft.com/office/drawing/2014/main" id="{314FD3AB-D026-4139-9774-CDBF1B971CC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8" name="Shape 3">
          <a:extLst>
            <a:ext uri="{FF2B5EF4-FFF2-40B4-BE49-F238E27FC236}">
              <a16:creationId xmlns:a16="http://schemas.microsoft.com/office/drawing/2014/main" id="{FEAF6759-0CD2-43D8-A69B-CC6B0EAF6CD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79" name="Shape 3">
          <a:extLst>
            <a:ext uri="{FF2B5EF4-FFF2-40B4-BE49-F238E27FC236}">
              <a16:creationId xmlns:a16="http://schemas.microsoft.com/office/drawing/2014/main" id="{A4DD8AF7-F0D5-4358-AF8A-E33081006CC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0" name="Shape 3">
          <a:extLst>
            <a:ext uri="{FF2B5EF4-FFF2-40B4-BE49-F238E27FC236}">
              <a16:creationId xmlns:a16="http://schemas.microsoft.com/office/drawing/2014/main" id="{51741F5C-3D25-44A4-B0E0-3B791E90208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1" name="Shape 3">
          <a:extLst>
            <a:ext uri="{FF2B5EF4-FFF2-40B4-BE49-F238E27FC236}">
              <a16:creationId xmlns:a16="http://schemas.microsoft.com/office/drawing/2014/main" id="{B357FEA7-560D-4703-967D-B56FB6A7CBC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2" name="Shape 3">
          <a:extLst>
            <a:ext uri="{FF2B5EF4-FFF2-40B4-BE49-F238E27FC236}">
              <a16:creationId xmlns:a16="http://schemas.microsoft.com/office/drawing/2014/main" id="{040E5D40-82F3-44F8-9682-55A56F2D37B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3" name="Shape 3">
          <a:extLst>
            <a:ext uri="{FF2B5EF4-FFF2-40B4-BE49-F238E27FC236}">
              <a16:creationId xmlns:a16="http://schemas.microsoft.com/office/drawing/2014/main" id="{00C2649A-858A-4957-A26C-B1E07F4B3D6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4" name="Shape 3">
          <a:extLst>
            <a:ext uri="{FF2B5EF4-FFF2-40B4-BE49-F238E27FC236}">
              <a16:creationId xmlns:a16="http://schemas.microsoft.com/office/drawing/2014/main" id="{73CCA56F-F291-4B3F-A6D7-57E17E17EB8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5" name="Shape 3">
          <a:extLst>
            <a:ext uri="{FF2B5EF4-FFF2-40B4-BE49-F238E27FC236}">
              <a16:creationId xmlns:a16="http://schemas.microsoft.com/office/drawing/2014/main" id="{552A35B3-0CA7-4746-A938-B8531EDD978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6" name="Shape 3">
          <a:extLst>
            <a:ext uri="{FF2B5EF4-FFF2-40B4-BE49-F238E27FC236}">
              <a16:creationId xmlns:a16="http://schemas.microsoft.com/office/drawing/2014/main" id="{A641E274-8FAC-4FF2-807A-87AA8E2027C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7" name="Shape 3">
          <a:extLst>
            <a:ext uri="{FF2B5EF4-FFF2-40B4-BE49-F238E27FC236}">
              <a16:creationId xmlns:a16="http://schemas.microsoft.com/office/drawing/2014/main" id="{97F405F6-5089-4601-B400-539609CB30A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8" name="Shape 3">
          <a:extLst>
            <a:ext uri="{FF2B5EF4-FFF2-40B4-BE49-F238E27FC236}">
              <a16:creationId xmlns:a16="http://schemas.microsoft.com/office/drawing/2014/main" id="{D8E0DA72-A5F7-4DA2-B45C-24AA8B40828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89" name="Shape 3">
          <a:extLst>
            <a:ext uri="{FF2B5EF4-FFF2-40B4-BE49-F238E27FC236}">
              <a16:creationId xmlns:a16="http://schemas.microsoft.com/office/drawing/2014/main" id="{C66C2721-6B2A-40B6-B8EB-66C4E01ED2E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90" name="Shape 3">
          <a:extLst>
            <a:ext uri="{FF2B5EF4-FFF2-40B4-BE49-F238E27FC236}">
              <a16:creationId xmlns:a16="http://schemas.microsoft.com/office/drawing/2014/main" id="{D1F94CD4-A08B-481A-98F7-73EB8407659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91" name="Shape 3">
          <a:extLst>
            <a:ext uri="{FF2B5EF4-FFF2-40B4-BE49-F238E27FC236}">
              <a16:creationId xmlns:a16="http://schemas.microsoft.com/office/drawing/2014/main" id="{07EDE854-B80F-4D00-8400-991DCD409FF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92" name="Shape 3">
          <a:extLst>
            <a:ext uri="{FF2B5EF4-FFF2-40B4-BE49-F238E27FC236}">
              <a16:creationId xmlns:a16="http://schemas.microsoft.com/office/drawing/2014/main" id="{FB4835A7-E00C-48F6-9282-DB3E727B578E}"/>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93" name="Shape 3">
          <a:extLst>
            <a:ext uri="{FF2B5EF4-FFF2-40B4-BE49-F238E27FC236}">
              <a16:creationId xmlns:a16="http://schemas.microsoft.com/office/drawing/2014/main" id="{B98F1158-E4C7-409D-9EA4-C735F35C4D2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94" name="Shape 3">
          <a:extLst>
            <a:ext uri="{FF2B5EF4-FFF2-40B4-BE49-F238E27FC236}">
              <a16:creationId xmlns:a16="http://schemas.microsoft.com/office/drawing/2014/main" id="{0749CD13-B6F0-4B68-99A3-504B82E2690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295" name="Shape 3">
          <a:extLst>
            <a:ext uri="{FF2B5EF4-FFF2-40B4-BE49-F238E27FC236}">
              <a16:creationId xmlns:a16="http://schemas.microsoft.com/office/drawing/2014/main" id="{2F72B113-4BA8-4FDF-B9BB-0428B771840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296" name="Shape 3">
          <a:extLst>
            <a:ext uri="{FF2B5EF4-FFF2-40B4-BE49-F238E27FC236}">
              <a16:creationId xmlns:a16="http://schemas.microsoft.com/office/drawing/2014/main" id="{40D74167-CEA7-49D2-89C1-BDEE8220510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97" name="Shape 3">
          <a:extLst>
            <a:ext uri="{FF2B5EF4-FFF2-40B4-BE49-F238E27FC236}">
              <a16:creationId xmlns:a16="http://schemas.microsoft.com/office/drawing/2014/main" id="{BBDB6216-A73F-434C-A0F7-22C05BF3BDD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298" name="Shape 3">
          <a:extLst>
            <a:ext uri="{FF2B5EF4-FFF2-40B4-BE49-F238E27FC236}">
              <a16:creationId xmlns:a16="http://schemas.microsoft.com/office/drawing/2014/main" id="{493EC317-D964-4329-93CC-981B94CF304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299" name="Shape 3">
          <a:extLst>
            <a:ext uri="{FF2B5EF4-FFF2-40B4-BE49-F238E27FC236}">
              <a16:creationId xmlns:a16="http://schemas.microsoft.com/office/drawing/2014/main" id="{FB6B6BF1-EACA-4372-8425-7687637B467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00" name="Shape 3">
          <a:extLst>
            <a:ext uri="{FF2B5EF4-FFF2-40B4-BE49-F238E27FC236}">
              <a16:creationId xmlns:a16="http://schemas.microsoft.com/office/drawing/2014/main" id="{35D43E3E-1CD3-4C4A-9860-62CC2CA9161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1" name="Shape 3">
          <a:extLst>
            <a:ext uri="{FF2B5EF4-FFF2-40B4-BE49-F238E27FC236}">
              <a16:creationId xmlns:a16="http://schemas.microsoft.com/office/drawing/2014/main" id="{FAD819D1-EC85-4862-A9C0-7B52C084918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2" name="Shape 3">
          <a:extLst>
            <a:ext uri="{FF2B5EF4-FFF2-40B4-BE49-F238E27FC236}">
              <a16:creationId xmlns:a16="http://schemas.microsoft.com/office/drawing/2014/main" id="{E70266DA-21DA-46C6-A3B8-1C8B47DB402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3" name="Shape 3">
          <a:extLst>
            <a:ext uri="{FF2B5EF4-FFF2-40B4-BE49-F238E27FC236}">
              <a16:creationId xmlns:a16="http://schemas.microsoft.com/office/drawing/2014/main" id="{2A5D05C1-4514-4D04-BECA-49AC3B70AB3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4" name="Shape 3">
          <a:extLst>
            <a:ext uri="{FF2B5EF4-FFF2-40B4-BE49-F238E27FC236}">
              <a16:creationId xmlns:a16="http://schemas.microsoft.com/office/drawing/2014/main" id="{0299FA25-4522-4B6D-943B-AA5745F7A47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5" name="Shape 3">
          <a:extLst>
            <a:ext uri="{FF2B5EF4-FFF2-40B4-BE49-F238E27FC236}">
              <a16:creationId xmlns:a16="http://schemas.microsoft.com/office/drawing/2014/main" id="{DCE72263-8882-478D-8AD4-E8BA4AB6EA11}"/>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6" name="Shape 3">
          <a:extLst>
            <a:ext uri="{FF2B5EF4-FFF2-40B4-BE49-F238E27FC236}">
              <a16:creationId xmlns:a16="http://schemas.microsoft.com/office/drawing/2014/main" id="{87F7B27A-03E6-4FF7-BB5C-68D4B6B6D09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7" name="Shape 3">
          <a:extLst>
            <a:ext uri="{FF2B5EF4-FFF2-40B4-BE49-F238E27FC236}">
              <a16:creationId xmlns:a16="http://schemas.microsoft.com/office/drawing/2014/main" id="{E001FA99-4EC9-4853-8F5C-B6F7702599F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08" name="Shape 3">
          <a:extLst>
            <a:ext uri="{FF2B5EF4-FFF2-40B4-BE49-F238E27FC236}">
              <a16:creationId xmlns:a16="http://schemas.microsoft.com/office/drawing/2014/main" id="{1F90BAC0-AA68-4A1B-A309-3A6A70687E3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09" name="Shape 3">
          <a:extLst>
            <a:ext uri="{FF2B5EF4-FFF2-40B4-BE49-F238E27FC236}">
              <a16:creationId xmlns:a16="http://schemas.microsoft.com/office/drawing/2014/main" id="{6201BAA0-5809-4B45-A5D2-77DA54A1C20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10" name="Shape 3">
          <a:extLst>
            <a:ext uri="{FF2B5EF4-FFF2-40B4-BE49-F238E27FC236}">
              <a16:creationId xmlns:a16="http://schemas.microsoft.com/office/drawing/2014/main" id="{FDA21BF7-7079-473E-824B-DDC48F7D486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11" name="Shape 3">
          <a:extLst>
            <a:ext uri="{FF2B5EF4-FFF2-40B4-BE49-F238E27FC236}">
              <a16:creationId xmlns:a16="http://schemas.microsoft.com/office/drawing/2014/main" id="{B231E8EA-46C8-4208-9C17-1B71F59BF78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12" name="Shape 3">
          <a:extLst>
            <a:ext uri="{FF2B5EF4-FFF2-40B4-BE49-F238E27FC236}">
              <a16:creationId xmlns:a16="http://schemas.microsoft.com/office/drawing/2014/main" id="{1FB17081-A8A0-4D95-8E13-8095481DDAF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13" name="Shape 3">
          <a:extLst>
            <a:ext uri="{FF2B5EF4-FFF2-40B4-BE49-F238E27FC236}">
              <a16:creationId xmlns:a16="http://schemas.microsoft.com/office/drawing/2014/main" id="{3CBA928E-71D4-46C5-8E14-2FE1E32E4DC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14" name="Shape 3">
          <a:extLst>
            <a:ext uri="{FF2B5EF4-FFF2-40B4-BE49-F238E27FC236}">
              <a16:creationId xmlns:a16="http://schemas.microsoft.com/office/drawing/2014/main" id="{D800DA25-3BD9-495F-ACE0-E9C7A61A84C9}"/>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15" name="Shape 3">
          <a:extLst>
            <a:ext uri="{FF2B5EF4-FFF2-40B4-BE49-F238E27FC236}">
              <a16:creationId xmlns:a16="http://schemas.microsoft.com/office/drawing/2014/main" id="{2B17E7A3-9B32-48E5-8C42-5E5287508182}"/>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16" name="Shape 3">
          <a:extLst>
            <a:ext uri="{FF2B5EF4-FFF2-40B4-BE49-F238E27FC236}">
              <a16:creationId xmlns:a16="http://schemas.microsoft.com/office/drawing/2014/main" id="{919AFBB1-08CB-45F2-AB5C-D5E884392E3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17" name="Shape 3">
          <a:extLst>
            <a:ext uri="{FF2B5EF4-FFF2-40B4-BE49-F238E27FC236}">
              <a16:creationId xmlns:a16="http://schemas.microsoft.com/office/drawing/2014/main" id="{C142DC0E-8F59-4F76-96B3-9E0F608C4ED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18" name="Shape 3">
          <a:extLst>
            <a:ext uri="{FF2B5EF4-FFF2-40B4-BE49-F238E27FC236}">
              <a16:creationId xmlns:a16="http://schemas.microsoft.com/office/drawing/2014/main" id="{EEF0CF95-A8E6-45CB-A521-04358F10943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19" name="Shape 3">
          <a:extLst>
            <a:ext uri="{FF2B5EF4-FFF2-40B4-BE49-F238E27FC236}">
              <a16:creationId xmlns:a16="http://schemas.microsoft.com/office/drawing/2014/main" id="{ABD5DD6A-0CC9-4B09-B15E-1CA126F849A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20" name="Shape 3">
          <a:extLst>
            <a:ext uri="{FF2B5EF4-FFF2-40B4-BE49-F238E27FC236}">
              <a16:creationId xmlns:a16="http://schemas.microsoft.com/office/drawing/2014/main" id="{B7F2C217-C559-447B-8847-92BC89FF9EF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21" name="Shape 3">
          <a:extLst>
            <a:ext uri="{FF2B5EF4-FFF2-40B4-BE49-F238E27FC236}">
              <a16:creationId xmlns:a16="http://schemas.microsoft.com/office/drawing/2014/main" id="{87304AF2-DF1A-43D4-B68C-EAFC3765249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22" name="Shape 3">
          <a:extLst>
            <a:ext uri="{FF2B5EF4-FFF2-40B4-BE49-F238E27FC236}">
              <a16:creationId xmlns:a16="http://schemas.microsoft.com/office/drawing/2014/main" id="{397D4CED-91C7-44D2-AFF9-FF210AFCDA28}"/>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23" name="Shape 3">
          <a:extLst>
            <a:ext uri="{FF2B5EF4-FFF2-40B4-BE49-F238E27FC236}">
              <a16:creationId xmlns:a16="http://schemas.microsoft.com/office/drawing/2014/main" id="{46C8FDC3-EB4F-48DE-A7DF-6077FF2173A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24" name="Shape 3">
          <a:extLst>
            <a:ext uri="{FF2B5EF4-FFF2-40B4-BE49-F238E27FC236}">
              <a16:creationId xmlns:a16="http://schemas.microsoft.com/office/drawing/2014/main" id="{957F67EC-7765-4003-9F1B-3203A2B753B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25" name="Shape 3">
          <a:extLst>
            <a:ext uri="{FF2B5EF4-FFF2-40B4-BE49-F238E27FC236}">
              <a16:creationId xmlns:a16="http://schemas.microsoft.com/office/drawing/2014/main" id="{23C97F8C-4590-438D-A586-4D1D60FD5D1D}"/>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26" name="Shape 3">
          <a:extLst>
            <a:ext uri="{FF2B5EF4-FFF2-40B4-BE49-F238E27FC236}">
              <a16:creationId xmlns:a16="http://schemas.microsoft.com/office/drawing/2014/main" id="{139A424B-72AF-404E-8CAD-AED9FA96E5E6}"/>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27" name="Shape 3">
          <a:extLst>
            <a:ext uri="{FF2B5EF4-FFF2-40B4-BE49-F238E27FC236}">
              <a16:creationId xmlns:a16="http://schemas.microsoft.com/office/drawing/2014/main" id="{05A8381F-84CA-4D1E-B8F1-6CECC7AE2C4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28" name="Shape 3">
          <a:extLst>
            <a:ext uri="{FF2B5EF4-FFF2-40B4-BE49-F238E27FC236}">
              <a16:creationId xmlns:a16="http://schemas.microsoft.com/office/drawing/2014/main" id="{664FF5C3-6961-4597-B4FC-6FA56C0DA62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29" name="Shape 3">
          <a:extLst>
            <a:ext uri="{FF2B5EF4-FFF2-40B4-BE49-F238E27FC236}">
              <a16:creationId xmlns:a16="http://schemas.microsoft.com/office/drawing/2014/main" id="{5C3440D0-B252-4B6B-8FDC-ABC12CD28593}"/>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30" name="Shape 3">
          <a:extLst>
            <a:ext uri="{FF2B5EF4-FFF2-40B4-BE49-F238E27FC236}">
              <a16:creationId xmlns:a16="http://schemas.microsoft.com/office/drawing/2014/main" id="{7FF5757D-4863-4930-8D33-F1623C591024}"/>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1" name="Shape 3">
          <a:extLst>
            <a:ext uri="{FF2B5EF4-FFF2-40B4-BE49-F238E27FC236}">
              <a16:creationId xmlns:a16="http://schemas.microsoft.com/office/drawing/2014/main" id="{96F1B9B3-BFE9-4F47-9F39-1E8BB1CC7DA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2" name="Shape 3">
          <a:extLst>
            <a:ext uri="{FF2B5EF4-FFF2-40B4-BE49-F238E27FC236}">
              <a16:creationId xmlns:a16="http://schemas.microsoft.com/office/drawing/2014/main" id="{4E27F6F6-8954-48B4-B32A-A6A055FD6C8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3" name="Shape 3">
          <a:extLst>
            <a:ext uri="{FF2B5EF4-FFF2-40B4-BE49-F238E27FC236}">
              <a16:creationId xmlns:a16="http://schemas.microsoft.com/office/drawing/2014/main" id="{560085B7-C18F-4D36-B8F5-58CE9AA44F4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4" name="Shape 3">
          <a:extLst>
            <a:ext uri="{FF2B5EF4-FFF2-40B4-BE49-F238E27FC236}">
              <a16:creationId xmlns:a16="http://schemas.microsoft.com/office/drawing/2014/main" id="{60ABB1CB-00A9-4F6A-8BA1-DE13F2FFB86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5" name="Shape 3">
          <a:extLst>
            <a:ext uri="{FF2B5EF4-FFF2-40B4-BE49-F238E27FC236}">
              <a16:creationId xmlns:a16="http://schemas.microsoft.com/office/drawing/2014/main" id="{7FF57686-C024-4E0A-8004-3A5267D3C69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6" name="Shape 3">
          <a:extLst>
            <a:ext uri="{FF2B5EF4-FFF2-40B4-BE49-F238E27FC236}">
              <a16:creationId xmlns:a16="http://schemas.microsoft.com/office/drawing/2014/main" id="{8A6129AE-98DF-46DC-B8F8-C1556FEE94F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7" name="Shape 3">
          <a:extLst>
            <a:ext uri="{FF2B5EF4-FFF2-40B4-BE49-F238E27FC236}">
              <a16:creationId xmlns:a16="http://schemas.microsoft.com/office/drawing/2014/main" id="{C697EC63-C54D-48C5-98FE-EAD3617F336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8" name="Shape 3">
          <a:extLst>
            <a:ext uri="{FF2B5EF4-FFF2-40B4-BE49-F238E27FC236}">
              <a16:creationId xmlns:a16="http://schemas.microsoft.com/office/drawing/2014/main" id="{F01AFF54-989B-4E39-8E39-490DC150282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39" name="Shape 3">
          <a:extLst>
            <a:ext uri="{FF2B5EF4-FFF2-40B4-BE49-F238E27FC236}">
              <a16:creationId xmlns:a16="http://schemas.microsoft.com/office/drawing/2014/main" id="{EEC3F525-297C-4D8D-974A-03160362C3E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0" name="Shape 3">
          <a:extLst>
            <a:ext uri="{FF2B5EF4-FFF2-40B4-BE49-F238E27FC236}">
              <a16:creationId xmlns:a16="http://schemas.microsoft.com/office/drawing/2014/main" id="{D3DE6EFE-EFF1-4BE3-A2D9-23FACEB39BB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1" name="Shape 3">
          <a:extLst>
            <a:ext uri="{FF2B5EF4-FFF2-40B4-BE49-F238E27FC236}">
              <a16:creationId xmlns:a16="http://schemas.microsoft.com/office/drawing/2014/main" id="{B4586300-9462-457C-8E2C-960A404AC21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2" name="Shape 3">
          <a:extLst>
            <a:ext uri="{FF2B5EF4-FFF2-40B4-BE49-F238E27FC236}">
              <a16:creationId xmlns:a16="http://schemas.microsoft.com/office/drawing/2014/main" id="{0CA849C6-C1D7-40B2-8BED-8BE69E6CB05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3" name="Shape 3">
          <a:extLst>
            <a:ext uri="{FF2B5EF4-FFF2-40B4-BE49-F238E27FC236}">
              <a16:creationId xmlns:a16="http://schemas.microsoft.com/office/drawing/2014/main" id="{188C3F77-D358-4345-A1FF-714359DA13A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4" name="Shape 3">
          <a:extLst>
            <a:ext uri="{FF2B5EF4-FFF2-40B4-BE49-F238E27FC236}">
              <a16:creationId xmlns:a16="http://schemas.microsoft.com/office/drawing/2014/main" id="{5655A484-B7EA-4C72-A301-616FA8B1BE8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5" name="Shape 3">
          <a:extLst>
            <a:ext uri="{FF2B5EF4-FFF2-40B4-BE49-F238E27FC236}">
              <a16:creationId xmlns:a16="http://schemas.microsoft.com/office/drawing/2014/main" id="{6926D2DE-C6F9-462B-96F0-45AA7F585C6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6" name="Shape 3">
          <a:extLst>
            <a:ext uri="{FF2B5EF4-FFF2-40B4-BE49-F238E27FC236}">
              <a16:creationId xmlns:a16="http://schemas.microsoft.com/office/drawing/2014/main" id="{06AF1CFD-CA3D-4296-847F-8AA9083F091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7" name="Shape 3">
          <a:extLst>
            <a:ext uri="{FF2B5EF4-FFF2-40B4-BE49-F238E27FC236}">
              <a16:creationId xmlns:a16="http://schemas.microsoft.com/office/drawing/2014/main" id="{42170ABE-1D7D-447C-A821-FE474A080D9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8" name="Shape 3">
          <a:extLst>
            <a:ext uri="{FF2B5EF4-FFF2-40B4-BE49-F238E27FC236}">
              <a16:creationId xmlns:a16="http://schemas.microsoft.com/office/drawing/2014/main" id="{4D8469DE-77A4-4F80-80B2-4A6978F5F90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49" name="Shape 3">
          <a:extLst>
            <a:ext uri="{FF2B5EF4-FFF2-40B4-BE49-F238E27FC236}">
              <a16:creationId xmlns:a16="http://schemas.microsoft.com/office/drawing/2014/main" id="{0854BAB7-6EA6-4F03-B0B7-DFAD5F4488E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0" name="Shape 3">
          <a:extLst>
            <a:ext uri="{FF2B5EF4-FFF2-40B4-BE49-F238E27FC236}">
              <a16:creationId xmlns:a16="http://schemas.microsoft.com/office/drawing/2014/main" id="{7BB73336-C49E-43AC-9EE1-882DD11395E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1" name="Shape 3">
          <a:extLst>
            <a:ext uri="{FF2B5EF4-FFF2-40B4-BE49-F238E27FC236}">
              <a16:creationId xmlns:a16="http://schemas.microsoft.com/office/drawing/2014/main" id="{526DA124-FC02-41C9-A5D2-E78E458AB6E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2" name="Shape 3">
          <a:extLst>
            <a:ext uri="{FF2B5EF4-FFF2-40B4-BE49-F238E27FC236}">
              <a16:creationId xmlns:a16="http://schemas.microsoft.com/office/drawing/2014/main" id="{4330A485-CA80-4993-B1B7-54C74C532A0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3" name="Shape 3">
          <a:extLst>
            <a:ext uri="{FF2B5EF4-FFF2-40B4-BE49-F238E27FC236}">
              <a16:creationId xmlns:a16="http://schemas.microsoft.com/office/drawing/2014/main" id="{0ABD2EAA-A39E-4CFA-A197-3BEEDB8F099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4" name="Shape 3">
          <a:extLst>
            <a:ext uri="{FF2B5EF4-FFF2-40B4-BE49-F238E27FC236}">
              <a16:creationId xmlns:a16="http://schemas.microsoft.com/office/drawing/2014/main" id="{7A5602B4-F04B-482D-987D-3293CDCA313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5" name="Shape 3">
          <a:extLst>
            <a:ext uri="{FF2B5EF4-FFF2-40B4-BE49-F238E27FC236}">
              <a16:creationId xmlns:a16="http://schemas.microsoft.com/office/drawing/2014/main" id="{C2302CCD-4A35-4BA8-97C1-7428E3C4FC6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6" name="Shape 3">
          <a:extLst>
            <a:ext uri="{FF2B5EF4-FFF2-40B4-BE49-F238E27FC236}">
              <a16:creationId xmlns:a16="http://schemas.microsoft.com/office/drawing/2014/main" id="{72566454-C13C-406D-A328-289F1770B93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7" name="Shape 3">
          <a:extLst>
            <a:ext uri="{FF2B5EF4-FFF2-40B4-BE49-F238E27FC236}">
              <a16:creationId xmlns:a16="http://schemas.microsoft.com/office/drawing/2014/main" id="{D95A01F3-83B6-462A-A29B-B2B9A66A089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8" name="Shape 3">
          <a:extLst>
            <a:ext uri="{FF2B5EF4-FFF2-40B4-BE49-F238E27FC236}">
              <a16:creationId xmlns:a16="http://schemas.microsoft.com/office/drawing/2014/main" id="{7A9816EB-D092-4E7D-8DA5-12745CB4E67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59" name="Shape 3">
          <a:extLst>
            <a:ext uri="{FF2B5EF4-FFF2-40B4-BE49-F238E27FC236}">
              <a16:creationId xmlns:a16="http://schemas.microsoft.com/office/drawing/2014/main" id="{4CB45B48-28C8-4552-805F-D7502C02CAC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0" name="Shape 3">
          <a:extLst>
            <a:ext uri="{FF2B5EF4-FFF2-40B4-BE49-F238E27FC236}">
              <a16:creationId xmlns:a16="http://schemas.microsoft.com/office/drawing/2014/main" id="{534FC6C7-1F85-429F-9E3D-BB87C371214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1" name="Shape 3">
          <a:extLst>
            <a:ext uri="{FF2B5EF4-FFF2-40B4-BE49-F238E27FC236}">
              <a16:creationId xmlns:a16="http://schemas.microsoft.com/office/drawing/2014/main" id="{A391ABB0-53C8-4ED3-BC44-085EF00A337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2" name="Shape 3">
          <a:extLst>
            <a:ext uri="{FF2B5EF4-FFF2-40B4-BE49-F238E27FC236}">
              <a16:creationId xmlns:a16="http://schemas.microsoft.com/office/drawing/2014/main" id="{7F1018EC-D22C-4872-A424-ADEBB256D69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3" name="Shape 3">
          <a:extLst>
            <a:ext uri="{FF2B5EF4-FFF2-40B4-BE49-F238E27FC236}">
              <a16:creationId xmlns:a16="http://schemas.microsoft.com/office/drawing/2014/main" id="{3E271333-FF2C-45E7-92B9-7B5506067BB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4" name="Shape 3">
          <a:extLst>
            <a:ext uri="{FF2B5EF4-FFF2-40B4-BE49-F238E27FC236}">
              <a16:creationId xmlns:a16="http://schemas.microsoft.com/office/drawing/2014/main" id="{32D4B276-5BA7-43F1-9F23-6C8A325D0CD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5" name="Shape 3">
          <a:extLst>
            <a:ext uri="{FF2B5EF4-FFF2-40B4-BE49-F238E27FC236}">
              <a16:creationId xmlns:a16="http://schemas.microsoft.com/office/drawing/2014/main" id="{04F57C5E-A25A-4AD6-A376-D4412AAB3F2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6" name="Shape 3">
          <a:extLst>
            <a:ext uri="{FF2B5EF4-FFF2-40B4-BE49-F238E27FC236}">
              <a16:creationId xmlns:a16="http://schemas.microsoft.com/office/drawing/2014/main" id="{53A18977-E7DB-4B9A-BD6A-57D9EC3424E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7" name="Shape 3">
          <a:extLst>
            <a:ext uri="{FF2B5EF4-FFF2-40B4-BE49-F238E27FC236}">
              <a16:creationId xmlns:a16="http://schemas.microsoft.com/office/drawing/2014/main" id="{190D0FFA-1AAE-43A5-B744-54BE529EF4E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8" name="Shape 3">
          <a:extLst>
            <a:ext uri="{FF2B5EF4-FFF2-40B4-BE49-F238E27FC236}">
              <a16:creationId xmlns:a16="http://schemas.microsoft.com/office/drawing/2014/main" id="{1D29C26E-29B6-4B17-BE0C-CCA850AA5A4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69" name="Shape 3">
          <a:extLst>
            <a:ext uri="{FF2B5EF4-FFF2-40B4-BE49-F238E27FC236}">
              <a16:creationId xmlns:a16="http://schemas.microsoft.com/office/drawing/2014/main" id="{A4C8E52E-0447-4234-B00E-E1273048ED4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0" name="Shape 3">
          <a:extLst>
            <a:ext uri="{FF2B5EF4-FFF2-40B4-BE49-F238E27FC236}">
              <a16:creationId xmlns:a16="http://schemas.microsoft.com/office/drawing/2014/main" id="{7A727545-F336-4253-B02D-444B5863CD3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1" name="Shape 3">
          <a:extLst>
            <a:ext uri="{FF2B5EF4-FFF2-40B4-BE49-F238E27FC236}">
              <a16:creationId xmlns:a16="http://schemas.microsoft.com/office/drawing/2014/main" id="{47843BCD-DDA2-44C1-8670-48A44556EF6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2" name="Shape 3">
          <a:extLst>
            <a:ext uri="{FF2B5EF4-FFF2-40B4-BE49-F238E27FC236}">
              <a16:creationId xmlns:a16="http://schemas.microsoft.com/office/drawing/2014/main" id="{F6A8FC29-B465-4160-826F-E9F1EB8140C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3" name="Shape 3">
          <a:extLst>
            <a:ext uri="{FF2B5EF4-FFF2-40B4-BE49-F238E27FC236}">
              <a16:creationId xmlns:a16="http://schemas.microsoft.com/office/drawing/2014/main" id="{76C9B4EB-0651-46ED-8874-A62BAF0467F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4" name="Shape 3">
          <a:extLst>
            <a:ext uri="{FF2B5EF4-FFF2-40B4-BE49-F238E27FC236}">
              <a16:creationId xmlns:a16="http://schemas.microsoft.com/office/drawing/2014/main" id="{77F28595-BE16-4EC0-A85C-F3CA9490953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5" name="Shape 3">
          <a:extLst>
            <a:ext uri="{FF2B5EF4-FFF2-40B4-BE49-F238E27FC236}">
              <a16:creationId xmlns:a16="http://schemas.microsoft.com/office/drawing/2014/main" id="{46BA8F1D-AE75-4CFB-912B-A9794FCF583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6" name="Shape 3">
          <a:extLst>
            <a:ext uri="{FF2B5EF4-FFF2-40B4-BE49-F238E27FC236}">
              <a16:creationId xmlns:a16="http://schemas.microsoft.com/office/drawing/2014/main" id="{7EB0A4C2-9593-4451-AC57-06FDC770EC6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7" name="Shape 3">
          <a:extLst>
            <a:ext uri="{FF2B5EF4-FFF2-40B4-BE49-F238E27FC236}">
              <a16:creationId xmlns:a16="http://schemas.microsoft.com/office/drawing/2014/main" id="{1EC300AD-EA70-4439-B3AE-10CB16B0682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8" name="Shape 3">
          <a:extLst>
            <a:ext uri="{FF2B5EF4-FFF2-40B4-BE49-F238E27FC236}">
              <a16:creationId xmlns:a16="http://schemas.microsoft.com/office/drawing/2014/main" id="{10CA2856-512F-4974-B5D7-E10CB1EFA61D}"/>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79" name="Shape 3">
          <a:extLst>
            <a:ext uri="{FF2B5EF4-FFF2-40B4-BE49-F238E27FC236}">
              <a16:creationId xmlns:a16="http://schemas.microsoft.com/office/drawing/2014/main" id="{04F0DF76-5512-44EA-9BF7-2DD8BE7E81F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80" name="Shape 3">
          <a:extLst>
            <a:ext uri="{FF2B5EF4-FFF2-40B4-BE49-F238E27FC236}">
              <a16:creationId xmlns:a16="http://schemas.microsoft.com/office/drawing/2014/main" id="{1323892A-96AE-455D-8DE4-CD513215909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81" name="Shape 3">
          <a:extLst>
            <a:ext uri="{FF2B5EF4-FFF2-40B4-BE49-F238E27FC236}">
              <a16:creationId xmlns:a16="http://schemas.microsoft.com/office/drawing/2014/main" id="{757D17DB-DB47-473B-88C8-682B74841FE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82" name="Shape 3">
          <a:extLst>
            <a:ext uri="{FF2B5EF4-FFF2-40B4-BE49-F238E27FC236}">
              <a16:creationId xmlns:a16="http://schemas.microsoft.com/office/drawing/2014/main" id="{4B7C2BF3-4E02-45A1-B509-BA6A65C341E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83" name="Shape 3">
          <a:extLst>
            <a:ext uri="{FF2B5EF4-FFF2-40B4-BE49-F238E27FC236}">
              <a16:creationId xmlns:a16="http://schemas.microsoft.com/office/drawing/2014/main" id="{457F3502-9936-46C7-82DC-FADFBEA5CAAA}"/>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84" name="Shape 3">
          <a:extLst>
            <a:ext uri="{FF2B5EF4-FFF2-40B4-BE49-F238E27FC236}">
              <a16:creationId xmlns:a16="http://schemas.microsoft.com/office/drawing/2014/main" id="{2CDE1681-784A-4F00-9EA8-457F85B8371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85" name="Shape 3">
          <a:extLst>
            <a:ext uri="{FF2B5EF4-FFF2-40B4-BE49-F238E27FC236}">
              <a16:creationId xmlns:a16="http://schemas.microsoft.com/office/drawing/2014/main" id="{1A5412A1-301F-428C-BE9A-45DD7A43986F}"/>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86" name="Shape 3">
          <a:extLst>
            <a:ext uri="{FF2B5EF4-FFF2-40B4-BE49-F238E27FC236}">
              <a16:creationId xmlns:a16="http://schemas.microsoft.com/office/drawing/2014/main" id="{3AFC7B43-2EC5-4CAE-B2AD-B079AE467EC0}"/>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87" name="Shape 3">
          <a:extLst>
            <a:ext uri="{FF2B5EF4-FFF2-40B4-BE49-F238E27FC236}">
              <a16:creationId xmlns:a16="http://schemas.microsoft.com/office/drawing/2014/main" id="{23BE5C71-CBC0-444A-BFEC-5BE5B15B2155}"/>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88" name="Shape 3">
          <a:extLst>
            <a:ext uri="{FF2B5EF4-FFF2-40B4-BE49-F238E27FC236}">
              <a16:creationId xmlns:a16="http://schemas.microsoft.com/office/drawing/2014/main" id="{0CFABF68-CC8B-49AA-A989-ABB84182D75B}"/>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379</xdr:row>
      <xdr:rowOff>310445</xdr:rowOff>
    </xdr:from>
    <xdr:to>
      <xdr:col>10</xdr:col>
      <xdr:colOff>255411</xdr:colOff>
      <xdr:row>380</xdr:row>
      <xdr:rowOff>443089</xdr:rowOff>
    </xdr:to>
    <xdr:sp macro="" textlink="">
      <xdr:nvSpPr>
        <xdr:cNvPr id="8389" name="Shape 3">
          <a:extLst>
            <a:ext uri="{FF2B5EF4-FFF2-40B4-BE49-F238E27FC236}">
              <a16:creationId xmlns:a16="http://schemas.microsoft.com/office/drawing/2014/main" id="{22EF662F-8552-4E6A-BE8D-CFF838BB56CC}"/>
            </a:ext>
          </a:extLst>
        </xdr:cNvPr>
        <xdr:cNvSpPr>
          <a:spLocks noChangeArrowheads="1"/>
        </xdr:cNvSpPr>
      </xdr:nvSpPr>
      <xdr:spPr bwMode="auto">
        <a:xfrm>
          <a:off x="11477272" y="7628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0" name="Shape 3">
          <a:extLst>
            <a:ext uri="{FF2B5EF4-FFF2-40B4-BE49-F238E27FC236}">
              <a16:creationId xmlns:a16="http://schemas.microsoft.com/office/drawing/2014/main" id="{40D4ADBA-CEB2-4411-9276-8905BB39135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1" name="Shape 3">
          <a:extLst>
            <a:ext uri="{FF2B5EF4-FFF2-40B4-BE49-F238E27FC236}">
              <a16:creationId xmlns:a16="http://schemas.microsoft.com/office/drawing/2014/main" id="{7AE9BF03-16EC-4817-B7CD-4A09B095298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2" name="Shape 3">
          <a:extLst>
            <a:ext uri="{FF2B5EF4-FFF2-40B4-BE49-F238E27FC236}">
              <a16:creationId xmlns:a16="http://schemas.microsoft.com/office/drawing/2014/main" id="{E7766A76-4006-4AC6-9D73-22457C1561C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3" name="Shape 3">
          <a:extLst>
            <a:ext uri="{FF2B5EF4-FFF2-40B4-BE49-F238E27FC236}">
              <a16:creationId xmlns:a16="http://schemas.microsoft.com/office/drawing/2014/main" id="{F8609666-D8AD-465B-B0A5-D339EC78F3B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4" name="Shape 3">
          <a:extLst>
            <a:ext uri="{FF2B5EF4-FFF2-40B4-BE49-F238E27FC236}">
              <a16:creationId xmlns:a16="http://schemas.microsoft.com/office/drawing/2014/main" id="{666239EA-E765-4C7B-8DDA-4CDFB4BAD44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5" name="Shape 3">
          <a:extLst>
            <a:ext uri="{FF2B5EF4-FFF2-40B4-BE49-F238E27FC236}">
              <a16:creationId xmlns:a16="http://schemas.microsoft.com/office/drawing/2014/main" id="{5DB80E50-7F40-49CE-BB6A-2EC6D95DD5F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6" name="Shape 3">
          <a:extLst>
            <a:ext uri="{FF2B5EF4-FFF2-40B4-BE49-F238E27FC236}">
              <a16:creationId xmlns:a16="http://schemas.microsoft.com/office/drawing/2014/main" id="{5A095F6E-B022-494D-8C6E-6E6620400E0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7" name="Shape 3">
          <a:extLst>
            <a:ext uri="{FF2B5EF4-FFF2-40B4-BE49-F238E27FC236}">
              <a16:creationId xmlns:a16="http://schemas.microsoft.com/office/drawing/2014/main" id="{CCBE0E4A-6B5E-409D-B5A5-18E08291A8B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8" name="Shape 3">
          <a:extLst>
            <a:ext uri="{FF2B5EF4-FFF2-40B4-BE49-F238E27FC236}">
              <a16:creationId xmlns:a16="http://schemas.microsoft.com/office/drawing/2014/main" id="{42DF4295-4DCB-45F4-826C-3C7EBC87B48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399" name="Shape 3">
          <a:extLst>
            <a:ext uri="{FF2B5EF4-FFF2-40B4-BE49-F238E27FC236}">
              <a16:creationId xmlns:a16="http://schemas.microsoft.com/office/drawing/2014/main" id="{29D239EC-182F-4038-B5E2-022FFD40527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0" name="Shape 3">
          <a:extLst>
            <a:ext uri="{FF2B5EF4-FFF2-40B4-BE49-F238E27FC236}">
              <a16:creationId xmlns:a16="http://schemas.microsoft.com/office/drawing/2014/main" id="{70AF0F8B-9A35-4925-AB70-5B34B198B25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1" name="Shape 3">
          <a:extLst>
            <a:ext uri="{FF2B5EF4-FFF2-40B4-BE49-F238E27FC236}">
              <a16:creationId xmlns:a16="http://schemas.microsoft.com/office/drawing/2014/main" id="{E1759228-F9DA-463F-A8C9-09DEE2D28E3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2" name="Shape 3">
          <a:extLst>
            <a:ext uri="{FF2B5EF4-FFF2-40B4-BE49-F238E27FC236}">
              <a16:creationId xmlns:a16="http://schemas.microsoft.com/office/drawing/2014/main" id="{5A6E5663-0CEE-4F02-9AFB-36877900049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3" name="Shape 3">
          <a:extLst>
            <a:ext uri="{FF2B5EF4-FFF2-40B4-BE49-F238E27FC236}">
              <a16:creationId xmlns:a16="http://schemas.microsoft.com/office/drawing/2014/main" id="{21471FBE-548C-4BDF-BFB3-26CC0B783D1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4" name="Shape 3">
          <a:extLst>
            <a:ext uri="{FF2B5EF4-FFF2-40B4-BE49-F238E27FC236}">
              <a16:creationId xmlns:a16="http://schemas.microsoft.com/office/drawing/2014/main" id="{F46BFEC6-4105-48A1-A634-A199DD5BB1F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5" name="Shape 3">
          <a:extLst>
            <a:ext uri="{FF2B5EF4-FFF2-40B4-BE49-F238E27FC236}">
              <a16:creationId xmlns:a16="http://schemas.microsoft.com/office/drawing/2014/main" id="{E2858ED6-D891-4A3E-9D78-2BD32C78FF8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6" name="Shape 3">
          <a:extLst>
            <a:ext uri="{FF2B5EF4-FFF2-40B4-BE49-F238E27FC236}">
              <a16:creationId xmlns:a16="http://schemas.microsoft.com/office/drawing/2014/main" id="{44B54454-776E-4E84-8347-95481CF46BD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7" name="Shape 3">
          <a:extLst>
            <a:ext uri="{FF2B5EF4-FFF2-40B4-BE49-F238E27FC236}">
              <a16:creationId xmlns:a16="http://schemas.microsoft.com/office/drawing/2014/main" id="{35456D04-0C73-4E0D-A9AA-74328388D1C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8" name="Shape 3">
          <a:extLst>
            <a:ext uri="{FF2B5EF4-FFF2-40B4-BE49-F238E27FC236}">
              <a16:creationId xmlns:a16="http://schemas.microsoft.com/office/drawing/2014/main" id="{46963947-0444-4D1A-9705-02AFEDB9DFE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09" name="Shape 3">
          <a:extLst>
            <a:ext uri="{FF2B5EF4-FFF2-40B4-BE49-F238E27FC236}">
              <a16:creationId xmlns:a16="http://schemas.microsoft.com/office/drawing/2014/main" id="{733F054A-71C2-46BB-8ED5-633C091BB747}"/>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0" name="Shape 3">
          <a:extLst>
            <a:ext uri="{FF2B5EF4-FFF2-40B4-BE49-F238E27FC236}">
              <a16:creationId xmlns:a16="http://schemas.microsoft.com/office/drawing/2014/main" id="{152722CC-248D-4E4F-8AD9-D020371B0FF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1" name="Shape 3">
          <a:extLst>
            <a:ext uri="{FF2B5EF4-FFF2-40B4-BE49-F238E27FC236}">
              <a16:creationId xmlns:a16="http://schemas.microsoft.com/office/drawing/2014/main" id="{F0060A20-FC3E-426D-9526-E134421B348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2" name="Shape 3">
          <a:extLst>
            <a:ext uri="{FF2B5EF4-FFF2-40B4-BE49-F238E27FC236}">
              <a16:creationId xmlns:a16="http://schemas.microsoft.com/office/drawing/2014/main" id="{8B842A8E-4ECA-48C9-A9AC-0F3CE25FAF9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3" name="Shape 3">
          <a:extLst>
            <a:ext uri="{FF2B5EF4-FFF2-40B4-BE49-F238E27FC236}">
              <a16:creationId xmlns:a16="http://schemas.microsoft.com/office/drawing/2014/main" id="{ECAD2A63-94D0-4935-9BA0-2B07B337A3F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4" name="Shape 3">
          <a:extLst>
            <a:ext uri="{FF2B5EF4-FFF2-40B4-BE49-F238E27FC236}">
              <a16:creationId xmlns:a16="http://schemas.microsoft.com/office/drawing/2014/main" id="{D2B3D8F5-D562-4454-AFB6-8C20F3476C6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5" name="Shape 3">
          <a:extLst>
            <a:ext uri="{FF2B5EF4-FFF2-40B4-BE49-F238E27FC236}">
              <a16:creationId xmlns:a16="http://schemas.microsoft.com/office/drawing/2014/main" id="{604A5D6B-41DB-4914-891C-875620D9C63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6" name="Shape 3">
          <a:extLst>
            <a:ext uri="{FF2B5EF4-FFF2-40B4-BE49-F238E27FC236}">
              <a16:creationId xmlns:a16="http://schemas.microsoft.com/office/drawing/2014/main" id="{F2B73528-B518-4A8E-9E9B-02F579D9994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7" name="Shape 3">
          <a:extLst>
            <a:ext uri="{FF2B5EF4-FFF2-40B4-BE49-F238E27FC236}">
              <a16:creationId xmlns:a16="http://schemas.microsoft.com/office/drawing/2014/main" id="{820C218F-1F1E-40AF-BEFB-32A9487A2E6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8" name="Shape 3">
          <a:extLst>
            <a:ext uri="{FF2B5EF4-FFF2-40B4-BE49-F238E27FC236}">
              <a16:creationId xmlns:a16="http://schemas.microsoft.com/office/drawing/2014/main" id="{7280ACA9-371F-4F5C-AC3F-A07B0E2AFED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19" name="Shape 3">
          <a:extLst>
            <a:ext uri="{FF2B5EF4-FFF2-40B4-BE49-F238E27FC236}">
              <a16:creationId xmlns:a16="http://schemas.microsoft.com/office/drawing/2014/main" id="{34A51D75-DCAE-40BF-9559-54768A8A57A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20" name="Shape 3">
          <a:extLst>
            <a:ext uri="{FF2B5EF4-FFF2-40B4-BE49-F238E27FC236}">
              <a16:creationId xmlns:a16="http://schemas.microsoft.com/office/drawing/2014/main" id="{56585F80-E680-4686-98B4-7EF9F714524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21" name="Shape 3">
          <a:extLst>
            <a:ext uri="{FF2B5EF4-FFF2-40B4-BE49-F238E27FC236}">
              <a16:creationId xmlns:a16="http://schemas.microsoft.com/office/drawing/2014/main" id="{509CB04A-2BFB-4413-AAD4-9991CB79D6B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22" name="Shape 3">
          <a:extLst>
            <a:ext uri="{FF2B5EF4-FFF2-40B4-BE49-F238E27FC236}">
              <a16:creationId xmlns:a16="http://schemas.microsoft.com/office/drawing/2014/main" id="{CCE0FA69-B965-4FD6-B659-E2416E2EF07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23" name="Shape 3">
          <a:extLst>
            <a:ext uri="{FF2B5EF4-FFF2-40B4-BE49-F238E27FC236}">
              <a16:creationId xmlns:a16="http://schemas.microsoft.com/office/drawing/2014/main" id="{3787B16B-D571-424E-B6AB-9140538DD6B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24" name="Shape 3">
          <a:extLst>
            <a:ext uri="{FF2B5EF4-FFF2-40B4-BE49-F238E27FC236}">
              <a16:creationId xmlns:a16="http://schemas.microsoft.com/office/drawing/2014/main" id="{BFCBFD1B-36B7-4CA7-AF45-2DEE3E769B0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25" name="Shape 3">
          <a:extLst>
            <a:ext uri="{FF2B5EF4-FFF2-40B4-BE49-F238E27FC236}">
              <a16:creationId xmlns:a16="http://schemas.microsoft.com/office/drawing/2014/main" id="{96A0022D-339A-4DED-BE8D-B325642A8EC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26" name="Shape 3">
          <a:extLst>
            <a:ext uri="{FF2B5EF4-FFF2-40B4-BE49-F238E27FC236}">
              <a16:creationId xmlns:a16="http://schemas.microsoft.com/office/drawing/2014/main" id="{D31339B9-9404-4245-818E-CD7C7679DEA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27" name="Shape 3">
          <a:extLst>
            <a:ext uri="{FF2B5EF4-FFF2-40B4-BE49-F238E27FC236}">
              <a16:creationId xmlns:a16="http://schemas.microsoft.com/office/drawing/2014/main" id="{2820956A-8419-4AA6-B1FB-CB96154B7955}"/>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28" name="Shape 3">
          <a:extLst>
            <a:ext uri="{FF2B5EF4-FFF2-40B4-BE49-F238E27FC236}">
              <a16:creationId xmlns:a16="http://schemas.microsoft.com/office/drawing/2014/main" id="{23791C87-9A10-4B01-8635-2219C2E98E7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29" name="Shape 3">
          <a:extLst>
            <a:ext uri="{FF2B5EF4-FFF2-40B4-BE49-F238E27FC236}">
              <a16:creationId xmlns:a16="http://schemas.microsoft.com/office/drawing/2014/main" id="{18443C25-DBFE-4E59-A26B-27B89396D32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30" name="Shape 3">
          <a:extLst>
            <a:ext uri="{FF2B5EF4-FFF2-40B4-BE49-F238E27FC236}">
              <a16:creationId xmlns:a16="http://schemas.microsoft.com/office/drawing/2014/main" id="{D286D6E7-E547-477C-B6FD-5FDEDFEF2F1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1" name="Shape 3">
          <a:extLst>
            <a:ext uri="{FF2B5EF4-FFF2-40B4-BE49-F238E27FC236}">
              <a16:creationId xmlns:a16="http://schemas.microsoft.com/office/drawing/2014/main" id="{137C3C4E-B349-4066-A241-A36CE3247BC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2" name="Shape 3">
          <a:extLst>
            <a:ext uri="{FF2B5EF4-FFF2-40B4-BE49-F238E27FC236}">
              <a16:creationId xmlns:a16="http://schemas.microsoft.com/office/drawing/2014/main" id="{F26037EB-10FA-47E1-B315-89C09DBC592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3" name="Shape 3">
          <a:extLst>
            <a:ext uri="{FF2B5EF4-FFF2-40B4-BE49-F238E27FC236}">
              <a16:creationId xmlns:a16="http://schemas.microsoft.com/office/drawing/2014/main" id="{2917F797-FB03-4875-9F7B-3C4AB2C2F7D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4" name="Shape 3">
          <a:extLst>
            <a:ext uri="{FF2B5EF4-FFF2-40B4-BE49-F238E27FC236}">
              <a16:creationId xmlns:a16="http://schemas.microsoft.com/office/drawing/2014/main" id="{F01BA3AB-8BE9-43CB-9551-E49E050961C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5" name="Shape 3">
          <a:extLst>
            <a:ext uri="{FF2B5EF4-FFF2-40B4-BE49-F238E27FC236}">
              <a16:creationId xmlns:a16="http://schemas.microsoft.com/office/drawing/2014/main" id="{6CA5D3F0-3B78-4993-A6AF-9D989115B31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6" name="Shape 3">
          <a:extLst>
            <a:ext uri="{FF2B5EF4-FFF2-40B4-BE49-F238E27FC236}">
              <a16:creationId xmlns:a16="http://schemas.microsoft.com/office/drawing/2014/main" id="{117CA88A-4CED-404D-A7E6-3DE152BE78A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7" name="Shape 3">
          <a:extLst>
            <a:ext uri="{FF2B5EF4-FFF2-40B4-BE49-F238E27FC236}">
              <a16:creationId xmlns:a16="http://schemas.microsoft.com/office/drawing/2014/main" id="{6899A807-F371-428B-AEED-1F4620FF37A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38" name="Shape 3">
          <a:extLst>
            <a:ext uri="{FF2B5EF4-FFF2-40B4-BE49-F238E27FC236}">
              <a16:creationId xmlns:a16="http://schemas.microsoft.com/office/drawing/2014/main" id="{12A055C0-AE64-4D1F-9DD9-93999CAB4083}"/>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39" name="Shape 3">
          <a:extLst>
            <a:ext uri="{FF2B5EF4-FFF2-40B4-BE49-F238E27FC236}">
              <a16:creationId xmlns:a16="http://schemas.microsoft.com/office/drawing/2014/main" id="{4FCC358A-010F-4BE8-A40E-4E190BA8DA6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40" name="Shape 3">
          <a:extLst>
            <a:ext uri="{FF2B5EF4-FFF2-40B4-BE49-F238E27FC236}">
              <a16:creationId xmlns:a16="http://schemas.microsoft.com/office/drawing/2014/main" id="{05411FFF-E3E7-45CC-BC9D-F683036CE02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41" name="Shape 3">
          <a:extLst>
            <a:ext uri="{FF2B5EF4-FFF2-40B4-BE49-F238E27FC236}">
              <a16:creationId xmlns:a16="http://schemas.microsoft.com/office/drawing/2014/main" id="{2A121BC3-E627-413E-A097-344B6279D70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42" name="Shape 3">
          <a:extLst>
            <a:ext uri="{FF2B5EF4-FFF2-40B4-BE49-F238E27FC236}">
              <a16:creationId xmlns:a16="http://schemas.microsoft.com/office/drawing/2014/main" id="{0D5E5B36-8FB3-43B5-A9B4-1E6DB7EE5BE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43" name="Shape 3">
          <a:extLst>
            <a:ext uri="{FF2B5EF4-FFF2-40B4-BE49-F238E27FC236}">
              <a16:creationId xmlns:a16="http://schemas.microsoft.com/office/drawing/2014/main" id="{81C499C0-FAA2-4666-90A5-E194778CC90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44" name="Shape 3">
          <a:extLst>
            <a:ext uri="{FF2B5EF4-FFF2-40B4-BE49-F238E27FC236}">
              <a16:creationId xmlns:a16="http://schemas.microsoft.com/office/drawing/2014/main" id="{7D4DE822-09A0-4489-A639-4B65D7D967F1}"/>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45" name="Shape 3">
          <a:extLst>
            <a:ext uri="{FF2B5EF4-FFF2-40B4-BE49-F238E27FC236}">
              <a16:creationId xmlns:a16="http://schemas.microsoft.com/office/drawing/2014/main" id="{E2E1FD29-BE40-46CE-BD52-37A26944407A}"/>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46" name="Shape 3">
          <a:extLst>
            <a:ext uri="{FF2B5EF4-FFF2-40B4-BE49-F238E27FC236}">
              <a16:creationId xmlns:a16="http://schemas.microsoft.com/office/drawing/2014/main" id="{C912D461-30D7-4077-BA15-019C52C1EE7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47" name="Shape 3">
          <a:extLst>
            <a:ext uri="{FF2B5EF4-FFF2-40B4-BE49-F238E27FC236}">
              <a16:creationId xmlns:a16="http://schemas.microsoft.com/office/drawing/2014/main" id="{D2097718-1239-449B-B1A1-440CCEAC05B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48" name="Shape 3">
          <a:extLst>
            <a:ext uri="{FF2B5EF4-FFF2-40B4-BE49-F238E27FC236}">
              <a16:creationId xmlns:a16="http://schemas.microsoft.com/office/drawing/2014/main" id="{D2B1AB19-0E90-496A-BCBE-2A95974C8B7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49" name="Shape 3">
          <a:extLst>
            <a:ext uri="{FF2B5EF4-FFF2-40B4-BE49-F238E27FC236}">
              <a16:creationId xmlns:a16="http://schemas.microsoft.com/office/drawing/2014/main" id="{EF3E3D85-4D3D-4751-9859-A5CE4E07D64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50" name="Shape 3">
          <a:extLst>
            <a:ext uri="{FF2B5EF4-FFF2-40B4-BE49-F238E27FC236}">
              <a16:creationId xmlns:a16="http://schemas.microsoft.com/office/drawing/2014/main" id="{9B2827B6-1627-4457-B0CB-99C3BFF4694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51" name="Shape 3">
          <a:extLst>
            <a:ext uri="{FF2B5EF4-FFF2-40B4-BE49-F238E27FC236}">
              <a16:creationId xmlns:a16="http://schemas.microsoft.com/office/drawing/2014/main" id="{8CADB51B-96A8-4C0D-B5AA-BB9796DF726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52" name="Shape 3">
          <a:extLst>
            <a:ext uri="{FF2B5EF4-FFF2-40B4-BE49-F238E27FC236}">
              <a16:creationId xmlns:a16="http://schemas.microsoft.com/office/drawing/2014/main" id="{4CFEEECB-D275-430D-A3DF-F48C74626A6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53" name="Shape 3">
          <a:extLst>
            <a:ext uri="{FF2B5EF4-FFF2-40B4-BE49-F238E27FC236}">
              <a16:creationId xmlns:a16="http://schemas.microsoft.com/office/drawing/2014/main" id="{A2BF8C24-B9AF-404B-9713-AE59CFF17BD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54" name="Shape 3">
          <a:extLst>
            <a:ext uri="{FF2B5EF4-FFF2-40B4-BE49-F238E27FC236}">
              <a16:creationId xmlns:a16="http://schemas.microsoft.com/office/drawing/2014/main" id="{0E93F1FD-8DD9-4E3E-9CAE-C8626D9DE1D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55" name="Shape 3">
          <a:extLst>
            <a:ext uri="{FF2B5EF4-FFF2-40B4-BE49-F238E27FC236}">
              <a16:creationId xmlns:a16="http://schemas.microsoft.com/office/drawing/2014/main" id="{02469F3F-7A13-40C6-9428-8402668E1EB0}"/>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56" name="Shape 3">
          <a:extLst>
            <a:ext uri="{FF2B5EF4-FFF2-40B4-BE49-F238E27FC236}">
              <a16:creationId xmlns:a16="http://schemas.microsoft.com/office/drawing/2014/main" id="{FC8DDE4E-D9DE-48D7-8EB2-E7DD234B3F0E}"/>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57" name="Shape 3">
          <a:extLst>
            <a:ext uri="{FF2B5EF4-FFF2-40B4-BE49-F238E27FC236}">
              <a16:creationId xmlns:a16="http://schemas.microsoft.com/office/drawing/2014/main" id="{DD4B6CC6-BD33-498E-82BE-890C774DBDC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58" name="Shape 3">
          <a:extLst>
            <a:ext uri="{FF2B5EF4-FFF2-40B4-BE49-F238E27FC236}">
              <a16:creationId xmlns:a16="http://schemas.microsoft.com/office/drawing/2014/main" id="{8E8DB5D2-6D55-47C4-9F64-ED1397E9FAB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59" name="Shape 3">
          <a:extLst>
            <a:ext uri="{FF2B5EF4-FFF2-40B4-BE49-F238E27FC236}">
              <a16:creationId xmlns:a16="http://schemas.microsoft.com/office/drawing/2014/main" id="{1F34889C-0C35-4108-8107-500DBB250D3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460" name="Shape 3">
          <a:extLst>
            <a:ext uri="{FF2B5EF4-FFF2-40B4-BE49-F238E27FC236}">
              <a16:creationId xmlns:a16="http://schemas.microsoft.com/office/drawing/2014/main" id="{88DAA3E6-B720-47EA-A7B6-6FBCF4BE699B}"/>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1" name="Shape 3">
          <a:extLst>
            <a:ext uri="{FF2B5EF4-FFF2-40B4-BE49-F238E27FC236}">
              <a16:creationId xmlns:a16="http://schemas.microsoft.com/office/drawing/2014/main" id="{4B5A4085-7839-4671-9C6E-2FCE989E800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2" name="Shape 3">
          <a:extLst>
            <a:ext uri="{FF2B5EF4-FFF2-40B4-BE49-F238E27FC236}">
              <a16:creationId xmlns:a16="http://schemas.microsoft.com/office/drawing/2014/main" id="{BF149D47-ED59-46F5-B870-E2E11A00143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3" name="Shape 3">
          <a:extLst>
            <a:ext uri="{FF2B5EF4-FFF2-40B4-BE49-F238E27FC236}">
              <a16:creationId xmlns:a16="http://schemas.microsoft.com/office/drawing/2014/main" id="{2F1E31EF-195A-4436-B17B-E8134157A00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4" name="Shape 3">
          <a:extLst>
            <a:ext uri="{FF2B5EF4-FFF2-40B4-BE49-F238E27FC236}">
              <a16:creationId xmlns:a16="http://schemas.microsoft.com/office/drawing/2014/main" id="{5D81345E-7C82-4780-8A8C-F0D5DD9F9F3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5" name="Shape 3">
          <a:extLst>
            <a:ext uri="{FF2B5EF4-FFF2-40B4-BE49-F238E27FC236}">
              <a16:creationId xmlns:a16="http://schemas.microsoft.com/office/drawing/2014/main" id="{A61AB401-5C07-4548-BBF2-F394D50C4DD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6" name="Shape 3">
          <a:extLst>
            <a:ext uri="{FF2B5EF4-FFF2-40B4-BE49-F238E27FC236}">
              <a16:creationId xmlns:a16="http://schemas.microsoft.com/office/drawing/2014/main" id="{B895C6A4-A4A3-4B97-973E-37AF5616DD8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7" name="Shape 3">
          <a:extLst>
            <a:ext uri="{FF2B5EF4-FFF2-40B4-BE49-F238E27FC236}">
              <a16:creationId xmlns:a16="http://schemas.microsoft.com/office/drawing/2014/main" id="{65B6E20C-8526-4079-B2DC-19DF96AF011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8" name="Shape 3">
          <a:extLst>
            <a:ext uri="{FF2B5EF4-FFF2-40B4-BE49-F238E27FC236}">
              <a16:creationId xmlns:a16="http://schemas.microsoft.com/office/drawing/2014/main" id="{2C154427-F171-4DC3-A7A6-C33E68D907B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69" name="Shape 3">
          <a:extLst>
            <a:ext uri="{FF2B5EF4-FFF2-40B4-BE49-F238E27FC236}">
              <a16:creationId xmlns:a16="http://schemas.microsoft.com/office/drawing/2014/main" id="{38CDEB32-4C9C-4342-A79E-C09B9146293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0" name="Shape 3">
          <a:extLst>
            <a:ext uri="{FF2B5EF4-FFF2-40B4-BE49-F238E27FC236}">
              <a16:creationId xmlns:a16="http://schemas.microsoft.com/office/drawing/2014/main" id="{F57544E8-DC58-4A79-9E38-AF92CDAFBEF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1" name="Shape 3">
          <a:extLst>
            <a:ext uri="{FF2B5EF4-FFF2-40B4-BE49-F238E27FC236}">
              <a16:creationId xmlns:a16="http://schemas.microsoft.com/office/drawing/2014/main" id="{439D1838-8B74-4A72-99F8-ED3BB052F6F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2" name="Shape 3">
          <a:extLst>
            <a:ext uri="{FF2B5EF4-FFF2-40B4-BE49-F238E27FC236}">
              <a16:creationId xmlns:a16="http://schemas.microsoft.com/office/drawing/2014/main" id="{0E66D050-DDFB-4B4D-A7CF-8EE531BA9C5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3" name="Shape 3">
          <a:extLst>
            <a:ext uri="{FF2B5EF4-FFF2-40B4-BE49-F238E27FC236}">
              <a16:creationId xmlns:a16="http://schemas.microsoft.com/office/drawing/2014/main" id="{698BC70F-E534-43F4-A9E4-32425C4AF57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4" name="Shape 3">
          <a:extLst>
            <a:ext uri="{FF2B5EF4-FFF2-40B4-BE49-F238E27FC236}">
              <a16:creationId xmlns:a16="http://schemas.microsoft.com/office/drawing/2014/main" id="{847B5BE8-2155-4F94-B526-4C613532521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5" name="Shape 3">
          <a:extLst>
            <a:ext uri="{FF2B5EF4-FFF2-40B4-BE49-F238E27FC236}">
              <a16:creationId xmlns:a16="http://schemas.microsoft.com/office/drawing/2014/main" id="{02EA7055-AEAD-4771-921B-863B28AFC94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6" name="Shape 3">
          <a:extLst>
            <a:ext uri="{FF2B5EF4-FFF2-40B4-BE49-F238E27FC236}">
              <a16:creationId xmlns:a16="http://schemas.microsoft.com/office/drawing/2014/main" id="{D9A188C5-85EC-43C5-A467-814F18FF7AE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7" name="Shape 3">
          <a:extLst>
            <a:ext uri="{FF2B5EF4-FFF2-40B4-BE49-F238E27FC236}">
              <a16:creationId xmlns:a16="http://schemas.microsoft.com/office/drawing/2014/main" id="{38CF53E6-6516-4C76-8F86-512F6D0AF92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8" name="Shape 3">
          <a:extLst>
            <a:ext uri="{FF2B5EF4-FFF2-40B4-BE49-F238E27FC236}">
              <a16:creationId xmlns:a16="http://schemas.microsoft.com/office/drawing/2014/main" id="{436947AD-DA17-4EEA-949D-D6F5D6E8703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79" name="Shape 3">
          <a:extLst>
            <a:ext uri="{FF2B5EF4-FFF2-40B4-BE49-F238E27FC236}">
              <a16:creationId xmlns:a16="http://schemas.microsoft.com/office/drawing/2014/main" id="{B41C7A6D-B269-4664-ACD4-F47BA904FC7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0" name="Shape 3">
          <a:extLst>
            <a:ext uri="{FF2B5EF4-FFF2-40B4-BE49-F238E27FC236}">
              <a16:creationId xmlns:a16="http://schemas.microsoft.com/office/drawing/2014/main" id="{BF4FC5D1-8271-4DAB-89D4-1DA81E5E587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1" name="Shape 3">
          <a:extLst>
            <a:ext uri="{FF2B5EF4-FFF2-40B4-BE49-F238E27FC236}">
              <a16:creationId xmlns:a16="http://schemas.microsoft.com/office/drawing/2014/main" id="{633B6015-64EA-44D0-B311-718E32C5E86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2" name="Shape 3">
          <a:extLst>
            <a:ext uri="{FF2B5EF4-FFF2-40B4-BE49-F238E27FC236}">
              <a16:creationId xmlns:a16="http://schemas.microsoft.com/office/drawing/2014/main" id="{2A4FDBF6-C1BC-4DBD-8344-0F1F207DCCF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3" name="Shape 3">
          <a:extLst>
            <a:ext uri="{FF2B5EF4-FFF2-40B4-BE49-F238E27FC236}">
              <a16:creationId xmlns:a16="http://schemas.microsoft.com/office/drawing/2014/main" id="{14D30F03-3415-4C25-8F99-3622D1A9E7D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4" name="Shape 3">
          <a:extLst>
            <a:ext uri="{FF2B5EF4-FFF2-40B4-BE49-F238E27FC236}">
              <a16:creationId xmlns:a16="http://schemas.microsoft.com/office/drawing/2014/main" id="{AB30CE39-F144-4A12-8CF7-C03BF283F9B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5" name="Shape 3">
          <a:extLst>
            <a:ext uri="{FF2B5EF4-FFF2-40B4-BE49-F238E27FC236}">
              <a16:creationId xmlns:a16="http://schemas.microsoft.com/office/drawing/2014/main" id="{05C97F95-BCF7-4CDD-9BCD-4268B72C113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6" name="Shape 3">
          <a:extLst>
            <a:ext uri="{FF2B5EF4-FFF2-40B4-BE49-F238E27FC236}">
              <a16:creationId xmlns:a16="http://schemas.microsoft.com/office/drawing/2014/main" id="{17A10361-14DB-41EE-A0A4-5363C88D360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7" name="Shape 3">
          <a:extLst>
            <a:ext uri="{FF2B5EF4-FFF2-40B4-BE49-F238E27FC236}">
              <a16:creationId xmlns:a16="http://schemas.microsoft.com/office/drawing/2014/main" id="{5857C4AE-AAE1-4AD4-9D88-4148E63369E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8" name="Shape 3">
          <a:extLst>
            <a:ext uri="{FF2B5EF4-FFF2-40B4-BE49-F238E27FC236}">
              <a16:creationId xmlns:a16="http://schemas.microsoft.com/office/drawing/2014/main" id="{FCF48DF5-8783-4350-8006-E815C5BCFB3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89" name="Shape 3">
          <a:extLst>
            <a:ext uri="{FF2B5EF4-FFF2-40B4-BE49-F238E27FC236}">
              <a16:creationId xmlns:a16="http://schemas.microsoft.com/office/drawing/2014/main" id="{54F83338-1EA4-4504-A930-D54554B1062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0" name="Shape 3">
          <a:extLst>
            <a:ext uri="{FF2B5EF4-FFF2-40B4-BE49-F238E27FC236}">
              <a16:creationId xmlns:a16="http://schemas.microsoft.com/office/drawing/2014/main" id="{A2A42BAB-2CAE-4892-8BBC-B8D94FEDC62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1" name="Shape 3">
          <a:extLst>
            <a:ext uri="{FF2B5EF4-FFF2-40B4-BE49-F238E27FC236}">
              <a16:creationId xmlns:a16="http://schemas.microsoft.com/office/drawing/2014/main" id="{FB1E0066-DDAE-4BD4-A0D3-1C96448C181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2" name="Shape 3">
          <a:extLst>
            <a:ext uri="{FF2B5EF4-FFF2-40B4-BE49-F238E27FC236}">
              <a16:creationId xmlns:a16="http://schemas.microsoft.com/office/drawing/2014/main" id="{5AAC0C0A-9AF9-4482-AE1A-405D95A6124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3" name="Shape 3">
          <a:extLst>
            <a:ext uri="{FF2B5EF4-FFF2-40B4-BE49-F238E27FC236}">
              <a16:creationId xmlns:a16="http://schemas.microsoft.com/office/drawing/2014/main" id="{D0FE3B1E-7B3E-412A-AD1C-FD0D650DD10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4" name="Shape 3">
          <a:extLst>
            <a:ext uri="{FF2B5EF4-FFF2-40B4-BE49-F238E27FC236}">
              <a16:creationId xmlns:a16="http://schemas.microsoft.com/office/drawing/2014/main" id="{56F3021E-13BE-45B3-AD2A-17897333C85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5" name="Shape 3">
          <a:extLst>
            <a:ext uri="{FF2B5EF4-FFF2-40B4-BE49-F238E27FC236}">
              <a16:creationId xmlns:a16="http://schemas.microsoft.com/office/drawing/2014/main" id="{261EAF24-4178-4F97-855D-5450A4F89ED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6" name="Shape 3">
          <a:extLst>
            <a:ext uri="{FF2B5EF4-FFF2-40B4-BE49-F238E27FC236}">
              <a16:creationId xmlns:a16="http://schemas.microsoft.com/office/drawing/2014/main" id="{A71B30B1-50C0-45B6-9A94-6F957299F6F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7" name="Shape 3">
          <a:extLst>
            <a:ext uri="{FF2B5EF4-FFF2-40B4-BE49-F238E27FC236}">
              <a16:creationId xmlns:a16="http://schemas.microsoft.com/office/drawing/2014/main" id="{8F86AAE6-A78A-44DB-8FD2-BE090111D17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8" name="Shape 3">
          <a:extLst>
            <a:ext uri="{FF2B5EF4-FFF2-40B4-BE49-F238E27FC236}">
              <a16:creationId xmlns:a16="http://schemas.microsoft.com/office/drawing/2014/main" id="{BB36BB93-33E2-4BFD-8C49-EFA1D19F381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499" name="Shape 3">
          <a:extLst>
            <a:ext uri="{FF2B5EF4-FFF2-40B4-BE49-F238E27FC236}">
              <a16:creationId xmlns:a16="http://schemas.microsoft.com/office/drawing/2014/main" id="{3C88FAB8-0F39-4255-84E9-E36726A757C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0" name="Shape 3">
          <a:extLst>
            <a:ext uri="{FF2B5EF4-FFF2-40B4-BE49-F238E27FC236}">
              <a16:creationId xmlns:a16="http://schemas.microsoft.com/office/drawing/2014/main" id="{52B9BB37-764E-4EE3-83DD-3EA3C29BAC2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1" name="Shape 3">
          <a:extLst>
            <a:ext uri="{FF2B5EF4-FFF2-40B4-BE49-F238E27FC236}">
              <a16:creationId xmlns:a16="http://schemas.microsoft.com/office/drawing/2014/main" id="{194A68E7-81DC-4F5D-AFD4-B382A8F1242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2" name="Shape 3">
          <a:extLst>
            <a:ext uri="{FF2B5EF4-FFF2-40B4-BE49-F238E27FC236}">
              <a16:creationId xmlns:a16="http://schemas.microsoft.com/office/drawing/2014/main" id="{5DE40699-4B5C-401E-80A3-FCE53D0CF79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3" name="Shape 3">
          <a:extLst>
            <a:ext uri="{FF2B5EF4-FFF2-40B4-BE49-F238E27FC236}">
              <a16:creationId xmlns:a16="http://schemas.microsoft.com/office/drawing/2014/main" id="{E48CFCB7-BE81-4800-9E85-BB0774F6124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4" name="Shape 3">
          <a:extLst>
            <a:ext uri="{FF2B5EF4-FFF2-40B4-BE49-F238E27FC236}">
              <a16:creationId xmlns:a16="http://schemas.microsoft.com/office/drawing/2014/main" id="{462BCBBC-147C-4465-841E-1E55B3DCEAD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5" name="Shape 3">
          <a:extLst>
            <a:ext uri="{FF2B5EF4-FFF2-40B4-BE49-F238E27FC236}">
              <a16:creationId xmlns:a16="http://schemas.microsoft.com/office/drawing/2014/main" id="{04A68DC9-C166-48D6-8169-9470C8216A4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6" name="Shape 3">
          <a:extLst>
            <a:ext uri="{FF2B5EF4-FFF2-40B4-BE49-F238E27FC236}">
              <a16:creationId xmlns:a16="http://schemas.microsoft.com/office/drawing/2014/main" id="{C9FCF4A4-F8A4-45A5-B481-08330F1631D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7" name="Shape 3">
          <a:extLst>
            <a:ext uri="{FF2B5EF4-FFF2-40B4-BE49-F238E27FC236}">
              <a16:creationId xmlns:a16="http://schemas.microsoft.com/office/drawing/2014/main" id="{CBCCB197-625B-461B-87CD-2DCF72021CC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8" name="Shape 3">
          <a:extLst>
            <a:ext uri="{FF2B5EF4-FFF2-40B4-BE49-F238E27FC236}">
              <a16:creationId xmlns:a16="http://schemas.microsoft.com/office/drawing/2014/main" id="{BB0474B2-313F-4D97-91E6-D9926C474F6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09" name="Shape 3">
          <a:extLst>
            <a:ext uri="{FF2B5EF4-FFF2-40B4-BE49-F238E27FC236}">
              <a16:creationId xmlns:a16="http://schemas.microsoft.com/office/drawing/2014/main" id="{12D4B401-D539-484E-9D1A-FD7D8334523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10" name="Shape 3">
          <a:extLst>
            <a:ext uri="{FF2B5EF4-FFF2-40B4-BE49-F238E27FC236}">
              <a16:creationId xmlns:a16="http://schemas.microsoft.com/office/drawing/2014/main" id="{950E0384-695A-4C7C-BBCE-70CC964B122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11" name="Shape 3">
          <a:extLst>
            <a:ext uri="{FF2B5EF4-FFF2-40B4-BE49-F238E27FC236}">
              <a16:creationId xmlns:a16="http://schemas.microsoft.com/office/drawing/2014/main" id="{A8500B4E-5EFB-4EB5-8817-DCD3388A3EF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12" name="Shape 3">
          <a:extLst>
            <a:ext uri="{FF2B5EF4-FFF2-40B4-BE49-F238E27FC236}">
              <a16:creationId xmlns:a16="http://schemas.microsoft.com/office/drawing/2014/main" id="{00E837CA-7E43-4B10-B90B-628A0FE64D7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513" name="Shape 3">
          <a:extLst>
            <a:ext uri="{FF2B5EF4-FFF2-40B4-BE49-F238E27FC236}">
              <a16:creationId xmlns:a16="http://schemas.microsoft.com/office/drawing/2014/main" id="{80F25FD7-C0B1-435A-968A-028F412678AC}"/>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514" name="Shape 3">
          <a:extLst>
            <a:ext uri="{FF2B5EF4-FFF2-40B4-BE49-F238E27FC236}">
              <a16:creationId xmlns:a16="http://schemas.microsoft.com/office/drawing/2014/main" id="{1EDFDAAD-ECAA-47FC-BB72-70280C920DC9}"/>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515" name="Shape 3">
          <a:extLst>
            <a:ext uri="{FF2B5EF4-FFF2-40B4-BE49-F238E27FC236}">
              <a16:creationId xmlns:a16="http://schemas.microsoft.com/office/drawing/2014/main" id="{31591014-0A38-4CA7-9365-99861B730276}"/>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516" name="Shape 3">
          <a:extLst>
            <a:ext uri="{FF2B5EF4-FFF2-40B4-BE49-F238E27FC236}">
              <a16:creationId xmlns:a16="http://schemas.microsoft.com/office/drawing/2014/main" id="{C815845A-EDFE-49CA-819A-E6C3C406AB44}"/>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517" name="Shape 3">
          <a:extLst>
            <a:ext uri="{FF2B5EF4-FFF2-40B4-BE49-F238E27FC236}">
              <a16:creationId xmlns:a16="http://schemas.microsoft.com/office/drawing/2014/main" id="{DC4E36D3-B428-4400-9FB2-A8B9383241CF}"/>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518" name="Shape 3">
          <a:extLst>
            <a:ext uri="{FF2B5EF4-FFF2-40B4-BE49-F238E27FC236}">
              <a16:creationId xmlns:a16="http://schemas.microsoft.com/office/drawing/2014/main" id="{3EDD5F6A-2D80-401F-86EC-4E4BB50CF3C2}"/>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380</xdr:row>
      <xdr:rowOff>310445</xdr:rowOff>
    </xdr:from>
    <xdr:to>
      <xdr:col>10</xdr:col>
      <xdr:colOff>255411</xdr:colOff>
      <xdr:row>381</xdr:row>
      <xdr:rowOff>443089</xdr:rowOff>
    </xdr:to>
    <xdr:sp macro="" textlink="">
      <xdr:nvSpPr>
        <xdr:cNvPr id="8519" name="Shape 3">
          <a:extLst>
            <a:ext uri="{FF2B5EF4-FFF2-40B4-BE49-F238E27FC236}">
              <a16:creationId xmlns:a16="http://schemas.microsoft.com/office/drawing/2014/main" id="{4E5B3290-CCFA-47B6-89AF-6F7E9C063B78}"/>
            </a:ext>
          </a:extLst>
        </xdr:cNvPr>
        <xdr:cNvSpPr>
          <a:spLocks noChangeArrowheads="1"/>
        </xdr:cNvSpPr>
      </xdr:nvSpPr>
      <xdr:spPr bwMode="auto">
        <a:xfrm>
          <a:off x="11477272" y="768533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0" name="Shape 3">
          <a:extLst>
            <a:ext uri="{FF2B5EF4-FFF2-40B4-BE49-F238E27FC236}">
              <a16:creationId xmlns:a16="http://schemas.microsoft.com/office/drawing/2014/main" id="{E7BB2651-C021-48B8-800B-9A6C7ED0ECD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1" name="Shape 3">
          <a:extLst>
            <a:ext uri="{FF2B5EF4-FFF2-40B4-BE49-F238E27FC236}">
              <a16:creationId xmlns:a16="http://schemas.microsoft.com/office/drawing/2014/main" id="{6A99AFE3-C2AB-46BE-9689-7EC5A08399F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2" name="Shape 3">
          <a:extLst>
            <a:ext uri="{FF2B5EF4-FFF2-40B4-BE49-F238E27FC236}">
              <a16:creationId xmlns:a16="http://schemas.microsoft.com/office/drawing/2014/main" id="{C6716A55-99CA-494A-8FAA-E111A10722D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3" name="Shape 3">
          <a:extLst>
            <a:ext uri="{FF2B5EF4-FFF2-40B4-BE49-F238E27FC236}">
              <a16:creationId xmlns:a16="http://schemas.microsoft.com/office/drawing/2014/main" id="{990DEE39-0A46-44B9-B05C-A31D0FF0E61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4" name="Shape 3">
          <a:extLst>
            <a:ext uri="{FF2B5EF4-FFF2-40B4-BE49-F238E27FC236}">
              <a16:creationId xmlns:a16="http://schemas.microsoft.com/office/drawing/2014/main" id="{3F38755C-2CCB-4F6D-886A-A9B29F2EA79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5" name="Shape 3">
          <a:extLst>
            <a:ext uri="{FF2B5EF4-FFF2-40B4-BE49-F238E27FC236}">
              <a16:creationId xmlns:a16="http://schemas.microsoft.com/office/drawing/2014/main" id="{568DC286-D123-40DF-8C7C-724476A9C32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6" name="Shape 3">
          <a:extLst>
            <a:ext uri="{FF2B5EF4-FFF2-40B4-BE49-F238E27FC236}">
              <a16:creationId xmlns:a16="http://schemas.microsoft.com/office/drawing/2014/main" id="{E60B46D7-8DF4-4FD0-92FE-E07A659313F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7" name="Shape 3">
          <a:extLst>
            <a:ext uri="{FF2B5EF4-FFF2-40B4-BE49-F238E27FC236}">
              <a16:creationId xmlns:a16="http://schemas.microsoft.com/office/drawing/2014/main" id="{393E7188-3660-47B6-A010-C40EF078727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8" name="Shape 3">
          <a:extLst>
            <a:ext uri="{FF2B5EF4-FFF2-40B4-BE49-F238E27FC236}">
              <a16:creationId xmlns:a16="http://schemas.microsoft.com/office/drawing/2014/main" id="{DAC8E38B-47F3-49F1-9E03-E021C46FA23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29" name="Shape 3">
          <a:extLst>
            <a:ext uri="{FF2B5EF4-FFF2-40B4-BE49-F238E27FC236}">
              <a16:creationId xmlns:a16="http://schemas.microsoft.com/office/drawing/2014/main" id="{DDA579FA-93D2-45C2-B7FD-844B15203FA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0" name="Shape 3">
          <a:extLst>
            <a:ext uri="{FF2B5EF4-FFF2-40B4-BE49-F238E27FC236}">
              <a16:creationId xmlns:a16="http://schemas.microsoft.com/office/drawing/2014/main" id="{3A1B11EC-B83B-478F-AD71-182DC04E2A8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1" name="Shape 3">
          <a:extLst>
            <a:ext uri="{FF2B5EF4-FFF2-40B4-BE49-F238E27FC236}">
              <a16:creationId xmlns:a16="http://schemas.microsoft.com/office/drawing/2014/main" id="{D0103988-27C9-411C-8519-445B4826B95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2" name="Shape 3">
          <a:extLst>
            <a:ext uri="{FF2B5EF4-FFF2-40B4-BE49-F238E27FC236}">
              <a16:creationId xmlns:a16="http://schemas.microsoft.com/office/drawing/2014/main" id="{D8F505C2-0BDF-4D7B-BC02-A8A5C2CEA6C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3" name="Shape 3">
          <a:extLst>
            <a:ext uri="{FF2B5EF4-FFF2-40B4-BE49-F238E27FC236}">
              <a16:creationId xmlns:a16="http://schemas.microsoft.com/office/drawing/2014/main" id="{0F1E5DAE-58F0-45EF-BAE6-16F12FD8B95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4" name="Shape 3">
          <a:extLst>
            <a:ext uri="{FF2B5EF4-FFF2-40B4-BE49-F238E27FC236}">
              <a16:creationId xmlns:a16="http://schemas.microsoft.com/office/drawing/2014/main" id="{E5F31AAC-351B-41B3-9ABC-DF2805C7E52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5" name="Shape 3">
          <a:extLst>
            <a:ext uri="{FF2B5EF4-FFF2-40B4-BE49-F238E27FC236}">
              <a16:creationId xmlns:a16="http://schemas.microsoft.com/office/drawing/2014/main" id="{167B6F91-0E24-4192-9D84-043E301A883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6" name="Shape 3">
          <a:extLst>
            <a:ext uri="{FF2B5EF4-FFF2-40B4-BE49-F238E27FC236}">
              <a16:creationId xmlns:a16="http://schemas.microsoft.com/office/drawing/2014/main" id="{58AFCF0E-B189-4A4A-83FF-22870A525F9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7" name="Shape 3">
          <a:extLst>
            <a:ext uri="{FF2B5EF4-FFF2-40B4-BE49-F238E27FC236}">
              <a16:creationId xmlns:a16="http://schemas.microsoft.com/office/drawing/2014/main" id="{752534BB-5384-450C-846B-B7F4EBB1B12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8" name="Shape 3">
          <a:extLst>
            <a:ext uri="{FF2B5EF4-FFF2-40B4-BE49-F238E27FC236}">
              <a16:creationId xmlns:a16="http://schemas.microsoft.com/office/drawing/2014/main" id="{64DE3B63-6C42-4D9D-B3FE-286E33CB85C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39" name="Shape 3">
          <a:extLst>
            <a:ext uri="{FF2B5EF4-FFF2-40B4-BE49-F238E27FC236}">
              <a16:creationId xmlns:a16="http://schemas.microsoft.com/office/drawing/2014/main" id="{B87041EE-C242-447F-961E-D99EF596F66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0" name="Shape 3">
          <a:extLst>
            <a:ext uri="{FF2B5EF4-FFF2-40B4-BE49-F238E27FC236}">
              <a16:creationId xmlns:a16="http://schemas.microsoft.com/office/drawing/2014/main" id="{52D3B8B7-F967-4816-BD11-3D4692DBFD0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1" name="Shape 3">
          <a:extLst>
            <a:ext uri="{FF2B5EF4-FFF2-40B4-BE49-F238E27FC236}">
              <a16:creationId xmlns:a16="http://schemas.microsoft.com/office/drawing/2014/main" id="{4460161F-4091-4060-9DF3-953A6E58A9B0}"/>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2" name="Shape 3">
          <a:extLst>
            <a:ext uri="{FF2B5EF4-FFF2-40B4-BE49-F238E27FC236}">
              <a16:creationId xmlns:a16="http://schemas.microsoft.com/office/drawing/2014/main" id="{FC894BE0-9B1E-4087-B7F9-F26B9E26104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3" name="Shape 3">
          <a:extLst>
            <a:ext uri="{FF2B5EF4-FFF2-40B4-BE49-F238E27FC236}">
              <a16:creationId xmlns:a16="http://schemas.microsoft.com/office/drawing/2014/main" id="{51D52BF9-381F-4DC3-888C-C99435AE463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4" name="Shape 3">
          <a:extLst>
            <a:ext uri="{FF2B5EF4-FFF2-40B4-BE49-F238E27FC236}">
              <a16:creationId xmlns:a16="http://schemas.microsoft.com/office/drawing/2014/main" id="{AC50EA1E-A082-4CF3-8F0C-2DBC32AE8B1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5" name="Shape 3">
          <a:extLst>
            <a:ext uri="{FF2B5EF4-FFF2-40B4-BE49-F238E27FC236}">
              <a16:creationId xmlns:a16="http://schemas.microsoft.com/office/drawing/2014/main" id="{477C0CBF-A538-47AF-82F4-8330D978E50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6" name="Shape 3">
          <a:extLst>
            <a:ext uri="{FF2B5EF4-FFF2-40B4-BE49-F238E27FC236}">
              <a16:creationId xmlns:a16="http://schemas.microsoft.com/office/drawing/2014/main" id="{B59EF657-1561-4C54-B8FD-D7F280F5C69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7" name="Shape 3">
          <a:extLst>
            <a:ext uri="{FF2B5EF4-FFF2-40B4-BE49-F238E27FC236}">
              <a16:creationId xmlns:a16="http://schemas.microsoft.com/office/drawing/2014/main" id="{BD7B5C41-66C3-4D91-9FFB-8F16CF49191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8" name="Shape 3">
          <a:extLst>
            <a:ext uri="{FF2B5EF4-FFF2-40B4-BE49-F238E27FC236}">
              <a16:creationId xmlns:a16="http://schemas.microsoft.com/office/drawing/2014/main" id="{08DBFC48-D098-47EC-AD9A-9F0C5590EC2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49" name="Shape 3">
          <a:extLst>
            <a:ext uri="{FF2B5EF4-FFF2-40B4-BE49-F238E27FC236}">
              <a16:creationId xmlns:a16="http://schemas.microsoft.com/office/drawing/2014/main" id="{82EFB779-EBB4-4790-AECF-A952C39DDCC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50" name="Shape 3">
          <a:extLst>
            <a:ext uri="{FF2B5EF4-FFF2-40B4-BE49-F238E27FC236}">
              <a16:creationId xmlns:a16="http://schemas.microsoft.com/office/drawing/2014/main" id="{B04D751D-0558-4161-A223-098DD94C22A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51" name="Shape 3">
          <a:extLst>
            <a:ext uri="{FF2B5EF4-FFF2-40B4-BE49-F238E27FC236}">
              <a16:creationId xmlns:a16="http://schemas.microsoft.com/office/drawing/2014/main" id="{AA9C72DB-95EA-492E-93E4-081005A067B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52" name="Shape 3">
          <a:extLst>
            <a:ext uri="{FF2B5EF4-FFF2-40B4-BE49-F238E27FC236}">
              <a16:creationId xmlns:a16="http://schemas.microsoft.com/office/drawing/2014/main" id="{A2515F5D-D0A0-4655-8989-6034C33FB63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53" name="Shape 3">
          <a:extLst>
            <a:ext uri="{FF2B5EF4-FFF2-40B4-BE49-F238E27FC236}">
              <a16:creationId xmlns:a16="http://schemas.microsoft.com/office/drawing/2014/main" id="{1F6F361A-0D43-4162-8A64-64CA43BEB1F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54" name="Shape 3">
          <a:extLst>
            <a:ext uri="{FF2B5EF4-FFF2-40B4-BE49-F238E27FC236}">
              <a16:creationId xmlns:a16="http://schemas.microsoft.com/office/drawing/2014/main" id="{EF34608F-8E25-4A92-A972-592581666A4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55" name="Shape 3">
          <a:extLst>
            <a:ext uri="{FF2B5EF4-FFF2-40B4-BE49-F238E27FC236}">
              <a16:creationId xmlns:a16="http://schemas.microsoft.com/office/drawing/2014/main" id="{74BDC5B0-5505-4B0F-B02B-B77E279C00B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56" name="Shape 3">
          <a:extLst>
            <a:ext uri="{FF2B5EF4-FFF2-40B4-BE49-F238E27FC236}">
              <a16:creationId xmlns:a16="http://schemas.microsoft.com/office/drawing/2014/main" id="{1AFFACEE-5DB9-417E-95FB-9B013DFBB4E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57" name="Shape 3">
          <a:extLst>
            <a:ext uri="{FF2B5EF4-FFF2-40B4-BE49-F238E27FC236}">
              <a16:creationId xmlns:a16="http://schemas.microsoft.com/office/drawing/2014/main" id="{3397E924-DA75-41A5-9533-F9DE133BF92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58" name="Shape 3">
          <a:extLst>
            <a:ext uri="{FF2B5EF4-FFF2-40B4-BE49-F238E27FC236}">
              <a16:creationId xmlns:a16="http://schemas.microsoft.com/office/drawing/2014/main" id="{7365B1D7-6E46-4456-B40A-5C58B01362B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59" name="Shape 3">
          <a:extLst>
            <a:ext uri="{FF2B5EF4-FFF2-40B4-BE49-F238E27FC236}">
              <a16:creationId xmlns:a16="http://schemas.microsoft.com/office/drawing/2014/main" id="{3321768D-2F61-4BCB-A063-6128219016C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60" name="Shape 3">
          <a:extLst>
            <a:ext uri="{FF2B5EF4-FFF2-40B4-BE49-F238E27FC236}">
              <a16:creationId xmlns:a16="http://schemas.microsoft.com/office/drawing/2014/main" id="{D63BF010-0BB9-4736-A9EE-8C1D5FB8031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1" name="Shape 3">
          <a:extLst>
            <a:ext uri="{FF2B5EF4-FFF2-40B4-BE49-F238E27FC236}">
              <a16:creationId xmlns:a16="http://schemas.microsoft.com/office/drawing/2014/main" id="{635C7930-21A9-4F26-9A66-F4BFFB2F1BF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2" name="Shape 3">
          <a:extLst>
            <a:ext uri="{FF2B5EF4-FFF2-40B4-BE49-F238E27FC236}">
              <a16:creationId xmlns:a16="http://schemas.microsoft.com/office/drawing/2014/main" id="{63E4B489-CC83-4AD6-88F6-A30D57A2DF0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3" name="Shape 3">
          <a:extLst>
            <a:ext uri="{FF2B5EF4-FFF2-40B4-BE49-F238E27FC236}">
              <a16:creationId xmlns:a16="http://schemas.microsoft.com/office/drawing/2014/main" id="{C8BB83C7-3F9A-47AB-BADC-99ABFDFE080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4" name="Shape 3">
          <a:extLst>
            <a:ext uri="{FF2B5EF4-FFF2-40B4-BE49-F238E27FC236}">
              <a16:creationId xmlns:a16="http://schemas.microsoft.com/office/drawing/2014/main" id="{A9249728-B205-416A-9397-6CB792604CAE}"/>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5" name="Shape 3">
          <a:extLst>
            <a:ext uri="{FF2B5EF4-FFF2-40B4-BE49-F238E27FC236}">
              <a16:creationId xmlns:a16="http://schemas.microsoft.com/office/drawing/2014/main" id="{F2C8C7C1-A093-4215-9F4E-8A0CBCC4968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6" name="Shape 3">
          <a:extLst>
            <a:ext uri="{FF2B5EF4-FFF2-40B4-BE49-F238E27FC236}">
              <a16:creationId xmlns:a16="http://schemas.microsoft.com/office/drawing/2014/main" id="{46BAF07C-AA49-4EF1-B93C-8F94D162E92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7" name="Shape 3">
          <a:extLst>
            <a:ext uri="{FF2B5EF4-FFF2-40B4-BE49-F238E27FC236}">
              <a16:creationId xmlns:a16="http://schemas.microsoft.com/office/drawing/2014/main" id="{9A61CBB4-B941-4338-B4F6-CEF6750005AC}"/>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68" name="Shape 3">
          <a:extLst>
            <a:ext uri="{FF2B5EF4-FFF2-40B4-BE49-F238E27FC236}">
              <a16:creationId xmlns:a16="http://schemas.microsoft.com/office/drawing/2014/main" id="{65042FDF-5F6D-4015-BEEA-14E0D8883249}"/>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69" name="Shape 3">
          <a:extLst>
            <a:ext uri="{FF2B5EF4-FFF2-40B4-BE49-F238E27FC236}">
              <a16:creationId xmlns:a16="http://schemas.microsoft.com/office/drawing/2014/main" id="{F4883D59-43C3-4C5D-8AA5-B44E8874A52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70" name="Shape 3">
          <a:extLst>
            <a:ext uri="{FF2B5EF4-FFF2-40B4-BE49-F238E27FC236}">
              <a16:creationId xmlns:a16="http://schemas.microsoft.com/office/drawing/2014/main" id="{3D93C9E6-194F-438E-925B-AB720C67575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71" name="Shape 3">
          <a:extLst>
            <a:ext uri="{FF2B5EF4-FFF2-40B4-BE49-F238E27FC236}">
              <a16:creationId xmlns:a16="http://schemas.microsoft.com/office/drawing/2014/main" id="{6C932175-F32E-43ED-B1EB-DC88C056920F}"/>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72" name="Shape 3">
          <a:extLst>
            <a:ext uri="{FF2B5EF4-FFF2-40B4-BE49-F238E27FC236}">
              <a16:creationId xmlns:a16="http://schemas.microsoft.com/office/drawing/2014/main" id="{E32C57F1-F7D2-4441-B9D5-36D02C1098D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73" name="Shape 3">
          <a:extLst>
            <a:ext uri="{FF2B5EF4-FFF2-40B4-BE49-F238E27FC236}">
              <a16:creationId xmlns:a16="http://schemas.microsoft.com/office/drawing/2014/main" id="{CC821F8F-3BE5-40AA-B888-CEA1AC77BC1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74" name="Shape 3">
          <a:extLst>
            <a:ext uri="{FF2B5EF4-FFF2-40B4-BE49-F238E27FC236}">
              <a16:creationId xmlns:a16="http://schemas.microsoft.com/office/drawing/2014/main" id="{A8FC5DA6-2EC4-436D-99C3-97B1C46E5392}"/>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75" name="Shape 3">
          <a:extLst>
            <a:ext uri="{FF2B5EF4-FFF2-40B4-BE49-F238E27FC236}">
              <a16:creationId xmlns:a16="http://schemas.microsoft.com/office/drawing/2014/main" id="{EB82D263-7DA9-4007-89FD-FA1A836A85E4}"/>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76" name="Shape 3">
          <a:extLst>
            <a:ext uri="{FF2B5EF4-FFF2-40B4-BE49-F238E27FC236}">
              <a16:creationId xmlns:a16="http://schemas.microsoft.com/office/drawing/2014/main" id="{B89C92F3-0249-4624-895D-23EF1C4AF95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77" name="Shape 3">
          <a:extLst>
            <a:ext uri="{FF2B5EF4-FFF2-40B4-BE49-F238E27FC236}">
              <a16:creationId xmlns:a16="http://schemas.microsoft.com/office/drawing/2014/main" id="{C136B57D-57F9-4326-B787-722B776B8A0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78" name="Shape 3">
          <a:extLst>
            <a:ext uri="{FF2B5EF4-FFF2-40B4-BE49-F238E27FC236}">
              <a16:creationId xmlns:a16="http://schemas.microsoft.com/office/drawing/2014/main" id="{4EB6358A-B530-4BA3-8309-657DCFB2393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79" name="Shape 3">
          <a:extLst>
            <a:ext uri="{FF2B5EF4-FFF2-40B4-BE49-F238E27FC236}">
              <a16:creationId xmlns:a16="http://schemas.microsoft.com/office/drawing/2014/main" id="{129398F9-A688-4A7F-B212-27E70A549EF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80" name="Shape 3">
          <a:extLst>
            <a:ext uri="{FF2B5EF4-FFF2-40B4-BE49-F238E27FC236}">
              <a16:creationId xmlns:a16="http://schemas.microsoft.com/office/drawing/2014/main" id="{F7E58E32-65C4-4600-A08A-E63586477288}"/>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81" name="Shape 3">
          <a:extLst>
            <a:ext uri="{FF2B5EF4-FFF2-40B4-BE49-F238E27FC236}">
              <a16:creationId xmlns:a16="http://schemas.microsoft.com/office/drawing/2014/main" id="{3BB66729-F662-45B9-9189-21F097A7922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82" name="Shape 3">
          <a:extLst>
            <a:ext uri="{FF2B5EF4-FFF2-40B4-BE49-F238E27FC236}">
              <a16:creationId xmlns:a16="http://schemas.microsoft.com/office/drawing/2014/main" id="{678C6587-62E7-41CC-9B38-90899B38BA7D}"/>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83" name="Shape 3">
          <a:extLst>
            <a:ext uri="{FF2B5EF4-FFF2-40B4-BE49-F238E27FC236}">
              <a16:creationId xmlns:a16="http://schemas.microsoft.com/office/drawing/2014/main" id="{CA971CD0-D748-4638-B7BE-A332FA5017C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84" name="Shape 3">
          <a:extLst>
            <a:ext uri="{FF2B5EF4-FFF2-40B4-BE49-F238E27FC236}">
              <a16:creationId xmlns:a16="http://schemas.microsoft.com/office/drawing/2014/main" id="{765B26C4-4642-496B-812E-42C6078F8DF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85" name="Shape 3">
          <a:extLst>
            <a:ext uri="{FF2B5EF4-FFF2-40B4-BE49-F238E27FC236}">
              <a16:creationId xmlns:a16="http://schemas.microsoft.com/office/drawing/2014/main" id="{2E925989-2262-46E8-9E08-16BF8233EF4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86" name="Shape 3">
          <a:extLst>
            <a:ext uri="{FF2B5EF4-FFF2-40B4-BE49-F238E27FC236}">
              <a16:creationId xmlns:a16="http://schemas.microsoft.com/office/drawing/2014/main" id="{AF695045-1554-47FC-8469-83E4B83F159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87" name="Shape 3">
          <a:extLst>
            <a:ext uri="{FF2B5EF4-FFF2-40B4-BE49-F238E27FC236}">
              <a16:creationId xmlns:a16="http://schemas.microsoft.com/office/drawing/2014/main" id="{CC40B6BF-A18F-4BBA-B4D0-26A7508BECF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88" name="Shape 3">
          <a:extLst>
            <a:ext uri="{FF2B5EF4-FFF2-40B4-BE49-F238E27FC236}">
              <a16:creationId xmlns:a16="http://schemas.microsoft.com/office/drawing/2014/main" id="{98D675D9-02CA-4E15-9F80-BACF3D427FF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89" name="Shape 3">
          <a:extLst>
            <a:ext uri="{FF2B5EF4-FFF2-40B4-BE49-F238E27FC236}">
              <a16:creationId xmlns:a16="http://schemas.microsoft.com/office/drawing/2014/main" id="{E1640A4D-2F31-4EFF-B0E3-AFBB9FC0CA0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590" name="Shape 3">
          <a:extLst>
            <a:ext uri="{FF2B5EF4-FFF2-40B4-BE49-F238E27FC236}">
              <a16:creationId xmlns:a16="http://schemas.microsoft.com/office/drawing/2014/main" id="{E6C3A5B2-3E35-4E0C-B751-B34D233908F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1" name="Shape 3">
          <a:extLst>
            <a:ext uri="{FF2B5EF4-FFF2-40B4-BE49-F238E27FC236}">
              <a16:creationId xmlns:a16="http://schemas.microsoft.com/office/drawing/2014/main" id="{236BE290-B9C1-4942-AF3D-BF4E2C67901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2" name="Shape 3">
          <a:extLst>
            <a:ext uri="{FF2B5EF4-FFF2-40B4-BE49-F238E27FC236}">
              <a16:creationId xmlns:a16="http://schemas.microsoft.com/office/drawing/2014/main" id="{DAB998D2-C367-45D2-8DF9-9BFEED48081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3" name="Shape 3">
          <a:extLst>
            <a:ext uri="{FF2B5EF4-FFF2-40B4-BE49-F238E27FC236}">
              <a16:creationId xmlns:a16="http://schemas.microsoft.com/office/drawing/2014/main" id="{38C9E253-FB25-4EDC-A768-0C4DB26658F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4" name="Shape 3">
          <a:extLst>
            <a:ext uri="{FF2B5EF4-FFF2-40B4-BE49-F238E27FC236}">
              <a16:creationId xmlns:a16="http://schemas.microsoft.com/office/drawing/2014/main" id="{7CC06558-77A8-4A0F-BAD7-8CDB3AE83C4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5" name="Shape 3">
          <a:extLst>
            <a:ext uri="{FF2B5EF4-FFF2-40B4-BE49-F238E27FC236}">
              <a16:creationId xmlns:a16="http://schemas.microsoft.com/office/drawing/2014/main" id="{54234BC6-73DF-4016-975F-15F445D946C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6" name="Shape 3">
          <a:extLst>
            <a:ext uri="{FF2B5EF4-FFF2-40B4-BE49-F238E27FC236}">
              <a16:creationId xmlns:a16="http://schemas.microsoft.com/office/drawing/2014/main" id="{2590F6ED-91E8-4F94-818C-1A20F365532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7" name="Shape 3">
          <a:extLst>
            <a:ext uri="{FF2B5EF4-FFF2-40B4-BE49-F238E27FC236}">
              <a16:creationId xmlns:a16="http://schemas.microsoft.com/office/drawing/2014/main" id="{F8C3F56E-3096-4149-ADE1-0AFB9A12BBB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8" name="Shape 3">
          <a:extLst>
            <a:ext uri="{FF2B5EF4-FFF2-40B4-BE49-F238E27FC236}">
              <a16:creationId xmlns:a16="http://schemas.microsoft.com/office/drawing/2014/main" id="{A213DD2F-2D25-468C-8069-06A1EF26EB6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599" name="Shape 3">
          <a:extLst>
            <a:ext uri="{FF2B5EF4-FFF2-40B4-BE49-F238E27FC236}">
              <a16:creationId xmlns:a16="http://schemas.microsoft.com/office/drawing/2014/main" id="{173B3754-490B-460F-8FE1-C1A4B7BBEBA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0" name="Shape 3">
          <a:extLst>
            <a:ext uri="{FF2B5EF4-FFF2-40B4-BE49-F238E27FC236}">
              <a16:creationId xmlns:a16="http://schemas.microsoft.com/office/drawing/2014/main" id="{AB3B6695-DED4-48C1-89E6-13540563391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1" name="Shape 3">
          <a:extLst>
            <a:ext uri="{FF2B5EF4-FFF2-40B4-BE49-F238E27FC236}">
              <a16:creationId xmlns:a16="http://schemas.microsoft.com/office/drawing/2014/main" id="{827F91C0-840E-42C9-95F8-B3E52D2DFFE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2" name="Shape 3">
          <a:extLst>
            <a:ext uri="{FF2B5EF4-FFF2-40B4-BE49-F238E27FC236}">
              <a16:creationId xmlns:a16="http://schemas.microsoft.com/office/drawing/2014/main" id="{D25293DB-D163-4017-BC9F-B81BB6011F7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3" name="Shape 3">
          <a:extLst>
            <a:ext uri="{FF2B5EF4-FFF2-40B4-BE49-F238E27FC236}">
              <a16:creationId xmlns:a16="http://schemas.microsoft.com/office/drawing/2014/main" id="{4918BC62-DE66-4D2B-B27F-4DE5A3922F0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4" name="Shape 3">
          <a:extLst>
            <a:ext uri="{FF2B5EF4-FFF2-40B4-BE49-F238E27FC236}">
              <a16:creationId xmlns:a16="http://schemas.microsoft.com/office/drawing/2014/main" id="{05CC3570-DE5E-4152-8715-EA978A0CF07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5" name="Shape 3">
          <a:extLst>
            <a:ext uri="{FF2B5EF4-FFF2-40B4-BE49-F238E27FC236}">
              <a16:creationId xmlns:a16="http://schemas.microsoft.com/office/drawing/2014/main" id="{3FCCFB2B-BF14-4336-90D7-075637C3477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6" name="Shape 3">
          <a:extLst>
            <a:ext uri="{FF2B5EF4-FFF2-40B4-BE49-F238E27FC236}">
              <a16:creationId xmlns:a16="http://schemas.microsoft.com/office/drawing/2014/main" id="{0FA3C959-D4C4-4C28-AAE4-F157F886C6E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7" name="Shape 3">
          <a:extLst>
            <a:ext uri="{FF2B5EF4-FFF2-40B4-BE49-F238E27FC236}">
              <a16:creationId xmlns:a16="http://schemas.microsoft.com/office/drawing/2014/main" id="{E519252C-910B-46EB-9562-8A7F69F7436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8" name="Shape 3">
          <a:extLst>
            <a:ext uri="{FF2B5EF4-FFF2-40B4-BE49-F238E27FC236}">
              <a16:creationId xmlns:a16="http://schemas.microsoft.com/office/drawing/2014/main" id="{51606D49-7DA0-4BDD-8DE1-6994F4E4CAE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09" name="Shape 3">
          <a:extLst>
            <a:ext uri="{FF2B5EF4-FFF2-40B4-BE49-F238E27FC236}">
              <a16:creationId xmlns:a16="http://schemas.microsoft.com/office/drawing/2014/main" id="{304B4FEE-2B32-4068-BEEE-FAFFCC241A5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0" name="Shape 3">
          <a:extLst>
            <a:ext uri="{FF2B5EF4-FFF2-40B4-BE49-F238E27FC236}">
              <a16:creationId xmlns:a16="http://schemas.microsoft.com/office/drawing/2014/main" id="{850A3897-F322-42EF-B782-BA2054CDE3C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1" name="Shape 3">
          <a:extLst>
            <a:ext uri="{FF2B5EF4-FFF2-40B4-BE49-F238E27FC236}">
              <a16:creationId xmlns:a16="http://schemas.microsoft.com/office/drawing/2014/main" id="{231C11A9-BA39-4691-A26B-6D295AB38FF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2" name="Shape 3">
          <a:extLst>
            <a:ext uri="{FF2B5EF4-FFF2-40B4-BE49-F238E27FC236}">
              <a16:creationId xmlns:a16="http://schemas.microsoft.com/office/drawing/2014/main" id="{241EA2BC-B189-42E3-9D54-1678113E04C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3" name="Shape 3">
          <a:extLst>
            <a:ext uri="{FF2B5EF4-FFF2-40B4-BE49-F238E27FC236}">
              <a16:creationId xmlns:a16="http://schemas.microsoft.com/office/drawing/2014/main" id="{A31178F5-3CC0-4C1B-924E-CB58C8DE3BD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4" name="Shape 3">
          <a:extLst>
            <a:ext uri="{FF2B5EF4-FFF2-40B4-BE49-F238E27FC236}">
              <a16:creationId xmlns:a16="http://schemas.microsoft.com/office/drawing/2014/main" id="{8DDFF2B6-8507-4379-B477-DFCF863EF91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5" name="Shape 3">
          <a:extLst>
            <a:ext uri="{FF2B5EF4-FFF2-40B4-BE49-F238E27FC236}">
              <a16:creationId xmlns:a16="http://schemas.microsoft.com/office/drawing/2014/main" id="{1A5B689A-7DEF-4F7C-B0A3-BA0EEC88D71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6" name="Shape 3">
          <a:extLst>
            <a:ext uri="{FF2B5EF4-FFF2-40B4-BE49-F238E27FC236}">
              <a16:creationId xmlns:a16="http://schemas.microsoft.com/office/drawing/2014/main" id="{BA2E2C24-593C-4BB9-BFDC-02A6A30F152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7" name="Shape 3">
          <a:extLst>
            <a:ext uri="{FF2B5EF4-FFF2-40B4-BE49-F238E27FC236}">
              <a16:creationId xmlns:a16="http://schemas.microsoft.com/office/drawing/2014/main" id="{D111674A-66F3-4F4D-80BC-47072324757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8" name="Shape 3">
          <a:extLst>
            <a:ext uri="{FF2B5EF4-FFF2-40B4-BE49-F238E27FC236}">
              <a16:creationId xmlns:a16="http://schemas.microsoft.com/office/drawing/2014/main" id="{A82B2499-20EF-40A0-8B62-1C61017CF3D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19" name="Shape 3">
          <a:extLst>
            <a:ext uri="{FF2B5EF4-FFF2-40B4-BE49-F238E27FC236}">
              <a16:creationId xmlns:a16="http://schemas.microsoft.com/office/drawing/2014/main" id="{5C5819B8-781C-4CED-825A-D32AD07DF6D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0" name="Shape 3">
          <a:extLst>
            <a:ext uri="{FF2B5EF4-FFF2-40B4-BE49-F238E27FC236}">
              <a16:creationId xmlns:a16="http://schemas.microsoft.com/office/drawing/2014/main" id="{CAE51928-53D2-4757-9AF4-3E235A64461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1" name="Shape 3">
          <a:extLst>
            <a:ext uri="{FF2B5EF4-FFF2-40B4-BE49-F238E27FC236}">
              <a16:creationId xmlns:a16="http://schemas.microsoft.com/office/drawing/2014/main" id="{66E6F5F0-F605-4E28-AC4F-CC36E741791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2" name="Shape 3">
          <a:extLst>
            <a:ext uri="{FF2B5EF4-FFF2-40B4-BE49-F238E27FC236}">
              <a16:creationId xmlns:a16="http://schemas.microsoft.com/office/drawing/2014/main" id="{2C1A4C08-A351-4E74-91B9-055C20C0FB8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3" name="Shape 3">
          <a:extLst>
            <a:ext uri="{FF2B5EF4-FFF2-40B4-BE49-F238E27FC236}">
              <a16:creationId xmlns:a16="http://schemas.microsoft.com/office/drawing/2014/main" id="{D5648C22-B162-4E45-9994-D3563456110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4" name="Shape 3">
          <a:extLst>
            <a:ext uri="{FF2B5EF4-FFF2-40B4-BE49-F238E27FC236}">
              <a16:creationId xmlns:a16="http://schemas.microsoft.com/office/drawing/2014/main" id="{8E729637-8CB7-4565-9699-C78C1382D23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5" name="Shape 3">
          <a:extLst>
            <a:ext uri="{FF2B5EF4-FFF2-40B4-BE49-F238E27FC236}">
              <a16:creationId xmlns:a16="http://schemas.microsoft.com/office/drawing/2014/main" id="{867E0980-98A0-4CA4-815F-88EE34745A1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6" name="Shape 3">
          <a:extLst>
            <a:ext uri="{FF2B5EF4-FFF2-40B4-BE49-F238E27FC236}">
              <a16:creationId xmlns:a16="http://schemas.microsoft.com/office/drawing/2014/main" id="{5EBFA93F-4676-4B14-AB47-1B093A56905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7" name="Shape 3">
          <a:extLst>
            <a:ext uri="{FF2B5EF4-FFF2-40B4-BE49-F238E27FC236}">
              <a16:creationId xmlns:a16="http://schemas.microsoft.com/office/drawing/2014/main" id="{84ECC979-9F49-4266-8BF2-26381BCB97B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8" name="Shape 3">
          <a:extLst>
            <a:ext uri="{FF2B5EF4-FFF2-40B4-BE49-F238E27FC236}">
              <a16:creationId xmlns:a16="http://schemas.microsoft.com/office/drawing/2014/main" id="{10D04660-50B8-4CEA-83AF-FD113DA6704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29" name="Shape 3">
          <a:extLst>
            <a:ext uri="{FF2B5EF4-FFF2-40B4-BE49-F238E27FC236}">
              <a16:creationId xmlns:a16="http://schemas.microsoft.com/office/drawing/2014/main" id="{2A5B56AB-58FE-4828-AE87-D2FA9C96E46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0" name="Shape 3">
          <a:extLst>
            <a:ext uri="{FF2B5EF4-FFF2-40B4-BE49-F238E27FC236}">
              <a16:creationId xmlns:a16="http://schemas.microsoft.com/office/drawing/2014/main" id="{43D69295-EF64-46E7-8BF1-984727EABF6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1" name="Shape 3">
          <a:extLst>
            <a:ext uri="{FF2B5EF4-FFF2-40B4-BE49-F238E27FC236}">
              <a16:creationId xmlns:a16="http://schemas.microsoft.com/office/drawing/2014/main" id="{D526E098-268F-45F0-84AD-D3FE62A95C6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2" name="Shape 3">
          <a:extLst>
            <a:ext uri="{FF2B5EF4-FFF2-40B4-BE49-F238E27FC236}">
              <a16:creationId xmlns:a16="http://schemas.microsoft.com/office/drawing/2014/main" id="{43B6CB1A-572B-4115-AB3A-61E49843322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3" name="Shape 3">
          <a:extLst>
            <a:ext uri="{FF2B5EF4-FFF2-40B4-BE49-F238E27FC236}">
              <a16:creationId xmlns:a16="http://schemas.microsoft.com/office/drawing/2014/main" id="{8DAF33EF-58E8-4F71-A781-BACF3944094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4" name="Shape 3">
          <a:extLst>
            <a:ext uri="{FF2B5EF4-FFF2-40B4-BE49-F238E27FC236}">
              <a16:creationId xmlns:a16="http://schemas.microsoft.com/office/drawing/2014/main" id="{77CCA99D-E97A-4028-ABFF-E02578424E5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5" name="Shape 3">
          <a:extLst>
            <a:ext uri="{FF2B5EF4-FFF2-40B4-BE49-F238E27FC236}">
              <a16:creationId xmlns:a16="http://schemas.microsoft.com/office/drawing/2014/main" id="{BB7A534E-7D31-4F9E-95DF-09078A2C0C4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6" name="Shape 3">
          <a:extLst>
            <a:ext uri="{FF2B5EF4-FFF2-40B4-BE49-F238E27FC236}">
              <a16:creationId xmlns:a16="http://schemas.microsoft.com/office/drawing/2014/main" id="{38312180-55FA-413A-994C-D8047786FDC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7" name="Shape 3">
          <a:extLst>
            <a:ext uri="{FF2B5EF4-FFF2-40B4-BE49-F238E27FC236}">
              <a16:creationId xmlns:a16="http://schemas.microsoft.com/office/drawing/2014/main" id="{9D7587A9-7442-4A4F-AF6E-C3CF4F4B815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8" name="Shape 3">
          <a:extLst>
            <a:ext uri="{FF2B5EF4-FFF2-40B4-BE49-F238E27FC236}">
              <a16:creationId xmlns:a16="http://schemas.microsoft.com/office/drawing/2014/main" id="{0BB6FF4C-D31A-4A06-8C09-5B9FCE28A32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39" name="Shape 3">
          <a:extLst>
            <a:ext uri="{FF2B5EF4-FFF2-40B4-BE49-F238E27FC236}">
              <a16:creationId xmlns:a16="http://schemas.microsoft.com/office/drawing/2014/main" id="{48CD1BD3-2F73-451F-8653-7BD6A2B8EC5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40" name="Shape 3">
          <a:extLst>
            <a:ext uri="{FF2B5EF4-FFF2-40B4-BE49-F238E27FC236}">
              <a16:creationId xmlns:a16="http://schemas.microsoft.com/office/drawing/2014/main" id="{E906F616-58D5-4183-AB0A-854EC5C28FB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41" name="Shape 3">
          <a:extLst>
            <a:ext uri="{FF2B5EF4-FFF2-40B4-BE49-F238E27FC236}">
              <a16:creationId xmlns:a16="http://schemas.microsoft.com/office/drawing/2014/main" id="{AE9E87CE-C2CB-457C-8327-3BFC69EC558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42" name="Shape 3">
          <a:extLst>
            <a:ext uri="{FF2B5EF4-FFF2-40B4-BE49-F238E27FC236}">
              <a16:creationId xmlns:a16="http://schemas.microsoft.com/office/drawing/2014/main" id="{6D749440-1020-494B-A9B4-51E0B9E4A8F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643" name="Shape 3">
          <a:extLst>
            <a:ext uri="{FF2B5EF4-FFF2-40B4-BE49-F238E27FC236}">
              <a16:creationId xmlns:a16="http://schemas.microsoft.com/office/drawing/2014/main" id="{17C54657-8E4C-4918-A940-EEF6A0DCBFEB}"/>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644" name="Shape 3">
          <a:extLst>
            <a:ext uri="{FF2B5EF4-FFF2-40B4-BE49-F238E27FC236}">
              <a16:creationId xmlns:a16="http://schemas.microsoft.com/office/drawing/2014/main" id="{2049391C-E1D8-49DA-BE76-0697360DAA05}"/>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645" name="Shape 3">
          <a:extLst>
            <a:ext uri="{FF2B5EF4-FFF2-40B4-BE49-F238E27FC236}">
              <a16:creationId xmlns:a16="http://schemas.microsoft.com/office/drawing/2014/main" id="{9D84FECB-4A73-4E41-B28A-59DD5E503466}"/>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646" name="Shape 3">
          <a:extLst>
            <a:ext uri="{FF2B5EF4-FFF2-40B4-BE49-F238E27FC236}">
              <a16:creationId xmlns:a16="http://schemas.microsoft.com/office/drawing/2014/main" id="{12ED65A3-77C7-4FB8-81D1-7348A93D5217}"/>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647" name="Shape 3">
          <a:extLst>
            <a:ext uri="{FF2B5EF4-FFF2-40B4-BE49-F238E27FC236}">
              <a16:creationId xmlns:a16="http://schemas.microsoft.com/office/drawing/2014/main" id="{0665F96F-5A4C-412D-9081-6BD8477F7D3A}"/>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648" name="Shape 3">
          <a:extLst>
            <a:ext uri="{FF2B5EF4-FFF2-40B4-BE49-F238E27FC236}">
              <a16:creationId xmlns:a16="http://schemas.microsoft.com/office/drawing/2014/main" id="{5DD8A6BF-2C11-4FA5-AC6E-2E6301F21D73}"/>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381</xdr:row>
      <xdr:rowOff>310445</xdr:rowOff>
    </xdr:from>
    <xdr:to>
      <xdr:col>10</xdr:col>
      <xdr:colOff>255411</xdr:colOff>
      <xdr:row>382</xdr:row>
      <xdr:rowOff>443089</xdr:rowOff>
    </xdr:to>
    <xdr:sp macro="" textlink="">
      <xdr:nvSpPr>
        <xdr:cNvPr id="8649" name="Shape 3">
          <a:extLst>
            <a:ext uri="{FF2B5EF4-FFF2-40B4-BE49-F238E27FC236}">
              <a16:creationId xmlns:a16="http://schemas.microsoft.com/office/drawing/2014/main" id="{9E58281A-314A-4869-9E4B-7381D3DE5091}"/>
            </a:ext>
          </a:extLst>
        </xdr:cNvPr>
        <xdr:cNvSpPr>
          <a:spLocks noChangeArrowheads="1"/>
        </xdr:cNvSpPr>
      </xdr:nvSpPr>
      <xdr:spPr bwMode="auto">
        <a:xfrm>
          <a:off x="11477272" y="77424845"/>
          <a:ext cx="255764" cy="513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0" name="Shape 3">
          <a:extLst>
            <a:ext uri="{FF2B5EF4-FFF2-40B4-BE49-F238E27FC236}">
              <a16:creationId xmlns:a16="http://schemas.microsoft.com/office/drawing/2014/main" id="{318317E0-AFA8-48AD-98D7-62E1BC7B21E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1" name="Shape 3">
          <a:extLst>
            <a:ext uri="{FF2B5EF4-FFF2-40B4-BE49-F238E27FC236}">
              <a16:creationId xmlns:a16="http://schemas.microsoft.com/office/drawing/2014/main" id="{C7870F94-2519-4205-ACC6-35517B5BCF1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2" name="Shape 3">
          <a:extLst>
            <a:ext uri="{FF2B5EF4-FFF2-40B4-BE49-F238E27FC236}">
              <a16:creationId xmlns:a16="http://schemas.microsoft.com/office/drawing/2014/main" id="{F9CCE648-684A-49FE-BB4C-A945F0D6DC9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3" name="Shape 3">
          <a:extLst>
            <a:ext uri="{FF2B5EF4-FFF2-40B4-BE49-F238E27FC236}">
              <a16:creationId xmlns:a16="http://schemas.microsoft.com/office/drawing/2014/main" id="{A0844FFF-AA30-46D2-8C01-E68E24C9EFD5}"/>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4" name="Shape 3">
          <a:extLst>
            <a:ext uri="{FF2B5EF4-FFF2-40B4-BE49-F238E27FC236}">
              <a16:creationId xmlns:a16="http://schemas.microsoft.com/office/drawing/2014/main" id="{37D05DF2-B437-4653-9C7A-60B4AA207DD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5" name="Shape 3">
          <a:extLst>
            <a:ext uri="{FF2B5EF4-FFF2-40B4-BE49-F238E27FC236}">
              <a16:creationId xmlns:a16="http://schemas.microsoft.com/office/drawing/2014/main" id="{6C3C3049-40E4-457D-9938-AE9177F73E5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6" name="Shape 3">
          <a:extLst>
            <a:ext uri="{FF2B5EF4-FFF2-40B4-BE49-F238E27FC236}">
              <a16:creationId xmlns:a16="http://schemas.microsoft.com/office/drawing/2014/main" id="{5E8EC373-4653-43EB-9563-47EA097DC06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7" name="Shape 3">
          <a:extLst>
            <a:ext uri="{FF2B5EF4-FFF2-40B4-BE49-F238E27FC236}">
              <a16:creationId xmlns:a16="http://schemas.microsoft.com/office/drawing/2014/main" id="{4B624A9A-FE18-47A0-A7F7-577C1966B55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8" name="Shape 3">
          <a:extLst>
            <a:ext uri="{FF2B5EF4-FFF2-40B4-BE49-F238E27FC236}">
              <a16:creationId xmlns:a16="http://schemas.microsoft.com/office/drawing/2014/main" id="{AF0F78FC-DFF4-4936-9ECD-50B9010B6FC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59" name="Shape 3">
          <a:extLst>
            <a:ext uri="{FF2B5EF4-FFF2-40B4-BE49-F238E27FC236}">
              <a16:creationId xmlns:a16="http://schemas.microsoft.com/office/drawing/2014/main" id="{A5E5C71F-5EAA-4932-9866-5741443A4BB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0" name="Shape 3">
          <a:extLst>
            <a:ext uri="{FF2B5EF4-FFF2-40B4-BE49-F238E27FC236}">
              <a16:creationId xmlns:a16="http://schemas.microsoft.com/office/drawing/2014/main" id="{22FD610A-AADF-4A24-BCFF-D6F2FC2E848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1" name="Shape 3">
          <a:extLst>
            <a:ext uri="{FF2B5EF4-FFF2-40B4-BE49-F238E27FC236}">
              <a16:creationId xmlns:a16="http://schemas.microsoft.com/office/drawing/2014/main" id="{7C2DBFB9-43E3-43F2-813E-BB380286E10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2" name="Shape 3">
          <a:extLst>
            <a:ext uri="{FF2B5EF4-FFF2-40B4-BE49-F238E27FC236}">
              <a16:creationId xmlns:a16="http://schemas.microsoft.com/office/drawing/2014/main" id="{CAD1B50B-458F-4758-8404-B98B364B308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3" name="Shape 3">
          <a:extLst>
            <a:ext uri="{FF2B5EF4-FFF2-40B4-BE49-F238E27FC236}">
              <a16:creationId xmlns:a16="http://schemas.microsoft.com/office/drawing/2014/main" id="{18D739BC-9B60-46F1-92D6-3392E558161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4" name="Shape 3">
          <a:extLst>
            <a:ext uri="{FF2B5EF4-FFF2-40B4-BE49-F238E27FC236}">
              <a16:creationId xmlns:a16="http://schemas.microsoft.com/office/drawing/2014/main" id="{55DD9FCF-F65D-4DBA-965F-CD215890E42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5" name="Shape 3">
          <a:extLst>
            <a:ext uri="{FF2B5EF4-FFF2-40B4-BE49-F238E27FC236}">
              <a16:creationId xmlns:a16="http://schemas.microsoft.com/office/drawing/2014/main" id="{7E231936-F6B8-4C57-BE4D-86E4DB155CD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6" name="Shape 3">
          <a:extLst>
            <a:ext uri="{FF2B5EF4-FFF2-40B4-BE49-F238E27FC236}">
              <a16:creationId xmlns:a16="http://schemas.microsoft.com/office/drawing/2014/main" id="{059B2791-ED6A-4520-86D0-3F1620F2F4A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7" name="Shape 3">
          <a:extLst>
            <a:ext uri="{FF2B5EF4-FFF2-40B4-BE49-F238E27FC236}">
              <a16:creationId xmlns:a16="http://schemas.microsoft.com/office/drawing/2014/main" id="{23EAC7FE-37A0-4C7A-A42D-D32FAB2CE52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8" name="Shape 3">
          <a:extLst>
            <a:ext uri="{FF2B5EF4-FFF2-40B4-BE49-F238E27FC236}">
              <a16:creationId xmlns:a16="http://schemas.microsoft.com/office/drawing/2014/main" id="{DBF2252B-7A5E-468B-91C0-070E1A7B455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69" name="Shape 3">
          <a:extLst>
            <a:ext uri="{FF2B5EF4-FFF2-40B4-BE49-F238E27FC236}">
              <a16:creationId xmlns:a16="http://schemas.microsoft.com/office/drawing/2014/main" id="{520950BF-9A68-4B57-A083-C7FD60672A2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0" name="Shape 3">
          <a:extLst>
            <a:ext uri="{FF2B5EF4-FFF2-40B4-BE49-F238E27FC236}">
              <a16:creationId xmlns:a16="http://schemas.microsoft.com/office/drawing/2014/main" id="{E0FB2120-7E52-412E-8743-A51F29ABD0D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1" name="Shape 3">
          <a:extLst>
            <a:ext uri="{FF2B5EF4-FFF2-40B4-BE49-F238E27FC236}">
              <a16:creationId xmlns:a16="http://schemas.microsoft.com/office/drawing/2014/main" id="{D51A128E-229B-4D48-A37F-D5C503DE439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2" name="Shape 3">
          <a:extLst>
            <a:ext uri="{FF2B5EF4-FFF2-40B4-BE49-F238E27FC236}">
              <a16:creationId xmlns:a16="http://schemas.microsoft.com/office/drawing/2014/main" id="{F4732BB9-0BAE-405E-A491-5E83EF868B7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3" name="Shape 3">
          <a:extLst>
            <a:ext uri="{FF2B5EF4-FFF2-40B4-BE49-F238E27FC236}">
              <a16:creationId xmlns:a16="http://schemas.microsoft.com/office/drawing/2014/main" id="{B7E420CC-884A-4D46-99D3-A7D9FF444F6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4" name="Shape 3">
          <a:extLst>
            <a:ext uri="{FF2B5EF4-FFF2-40B4-BE49-F238E27FC236}">
              <a16:creationId xmlns:a16="http://schemas.microsoft.com/office/drawing/2014/main" id="{629EC016-A7B7-4EBA-8039-35F13F94AC3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5" name="Shape 3">
          <a:extLst>
            <a:ext uri="{FF2B5EF4-FFF2-40B4-BE49-F238E27FC236}">
              <a16:creationId xmlns:a16="http://schemas.microsoft.com/office/drawing/2014/main" id="{56336BCC-4C6F-494C-AA6C-07ACDB313441}"/>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6" name="Shape 3">
          <a:extLst>
            <a:ext uri="{FF2B5EF4-FFF2-40B4-BE49-F238E27FC236}">
              <a16:creationId xmlns:a16="http://schemas.microsoft.com/office/drawing/2014/main" id="{500C8A7A-94DE-464B-BC7E-82755D1E1E1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7" name="Shape 3">
          <a:extLst>
            <a:ext uri="{FF2B5EF4-FFF2-40B4-BE49-F238E27FC236}">
              <a16:creationId xmlns:a16="http://schemas.microsoft.com/office/drawing/2014/main" id="{3630DF26-9F22-4727-BFAF-5A60454B95E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8" name="Shape 3">
          <a:extLst>
            <a:ext uri="{FF2B5EF4-FFF2-40B4-BE49-F238E27FC236}">
              <a16:creationId xmlns:a16="http://schemas.microsoft.com/office/drawing/2014/main" id="{1757AB96-6AA9-47AB-9EF1-682AA389E81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79" name="Shape 3">
          <a:extLst>
            <a:ext uri="{FF2B5EF4-FFF2-40B4-BE49-F238E27FC236}">
              <a16:creationId xmlns:a16="http://schemas.microsoft.com/office/drawing/2014/main" id="{518558C3-6D90-4DDF-94D7-CA48F9A5B57B}"/>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80" name="Shape 3">
          <a:extLst>
            <a:ext uri="{FF2B5EF4-FFF2-40B4-BE49-F238E27FC236}">
              <a16:creationId xmlns:a16="http://schemas.microsoft.com/office/drawing/2014/main" id="{388AE065-3753-41E8-A8FE-2CDFA7986D3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81" name="Shape 3">
          <a:extLst>
            <a:ext uri="{FF2B5EF4-FFF2-40B4-BE49-F238E27FC236}">
              <a16:creationId xmlns:a16="http://schemas.microsoft.com/office/drawing/2014/main" id="{DABE49FB-812D-4E36-8634-2CC58FA6981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82" name="Shape 3">
          <a:extLst>
            <a:ext uri="{FF2B5EF4-FFF2-40B4-BE49-F238E27FC236}">
              <a16:creationId xmlns:a16="http://schemas.microsoft.com/office/drawing/2014/main" id="{221F2C8E-11B7-4ADB-AFDB-493E51ED915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83" name="Shape 3">
          <a:extLst>
            <a:ext uri="{FF2B5EF4-FFF2-40B4-BE49-F238E27FC236}">
              <a16:creationId xmlns:a16="http://schemas.microsoft.com/office/drawing/2014/main" id="{987E2BF7-6B5C-4717-8E7D-E6B9F047E8D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84" name="Shape 3">
          <a:extLst>
            <a:ext uri="{FF2B5EF4-FFF2-40B4-BE49-F238E27FC236}">
              <a16:creationId xmlns:a16="http://schemas.microsoft.com/office/drawing/2014/main" id="{8FC95169-FF11-4887-9171-0BC280B092A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685" name="Shape 3">
          <a:extLst>
            <a:ext uri="{FF2B5EF4-FFF2-40B4-BE49-F238E27FC236}">
              <a16:creationId xmlns:a16="http://schemas.microsoft.com/office/drawing/2014/main" id="{D517FDE2-FCBE-4C12-BF33-337B02CC0E2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686" name="Shape 3">
          <a:extLst>
            <a:ext uri="{FF2B5EF4-FFF2-40B4-BE49-F238E27FC236}">
              <a16:creationId xmlns:a16="http://schemas.microsoft.com/office/drawing/2014/main" id="{E7448BA8-209C-4143-9723-BCEFE8CD71E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87" name="Shape 3">
          <a:extLst>
            <a:ext uri="{FF2B5EF4-FFF2-40B4-BE49-F238E27FC236}">
              <a16:creationId xmlns:a16="http://schemas.microsoft.com/office/drawing/2014/main" id="{BCE7B294-74DB-4A67-961E-DDC83038A87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88" name="Shape 3">
          <a:extLst>
            <a:ext uri="{FF2B5EF4-FFF2-40B4-BE49-F238E27FC236}">
              <a16:creationId xmlns:a16="http://schemas.microsoft.com/office/drawing/2014/main" id="{2B190CC5-1BDE-4FB2-943D-43C2EE8C248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689" name="Shape 3">
          <a:extLst>
            <a:ext uri="{FF2B5EF4-FFF2-40B4-BE49-F238E27FC236}">
              <a16:creationId xmlns:a16="http://schemas.microsoft.com/office/drawing/2014/main" id="{7FE317BD-B5EC-4AA8-94EB-CB201B8E87D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690" name="Shape 3">
          <a:extLst>
            <a:ext uri="{FF2B5EF4-FFF2-40B4-BE49-F238E27FC236}">
              <a16:creationId xmlns:a16="http://schemas.microsoft.com/office/drawing/2014/main" id="{314A2B28-993F-4A8E-91A0-6F67F2CF7AA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1" name="Shape 3">
          <a:extLst>
            <a:ext uri="{FF2B5EF4-FFF2-40B4-BE49-F238E27FC236}">
              <a16:creationId xmlns:a16="http://schemas.microsoft.com/office/drawing/2014/main" id="{B5C0A341-A9C0-4DF6-B428-DBB5AEA5B31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2" name="Shape 3">
          <a:extLst>
            <a:ext uri="{FF2B5EF4-FFF2-40B4-BE49-F238E27FC236}">
              <a16:creationId xmlns:a16="http://schemas.microsoft.com/office/drawing/2014/main" id="{441B7DC2-C823-4D0B-8F40-1B86C4DA6EA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3" name="Shape 3">
          <a:extLst>
            <a:ext uri="{FF2B5EF4-FFF2-40B4-BE49-F238E27FC236}">
              <a16:creationId xmlns:a16="http://schemas.microsoft.com/office/drawing/2014/main" id="{B59FFBBC-90E3-423D-B950-D482380A680C}"/>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4" name="Shape 3">
          <a:extLst>
            <a:ext uri="{FF2B5EF4-FFF2-40B4-BE49-F238E27FC236}">
              <a16:creationId xmlns:a16="http://schemas.microsoft.com/office/drawing/2014/main" id="{03C21376-47B5-463B-A74B-512E5CDBC05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5" name="Shape 3">
          <a:extLst>
            <a:ext uri="{FF2B5EF4-FFF2-40B4-BE49-F238E27FC236}">
              <a16:creationId xmlns:a16="http://schemas.microsoft.com/office/drawing/2014/main" id="{B3A0C2E3-3B3A-4DB4-BE36-9805BC7D543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6" name="Shape 3">
          <a:extLst>
            <a:ext uri="{FF2B5EF4-FFF2-40B4-BE49-F238E27FC236}">
              <a16:creationId xmlns:a16="http://schemas.microsoft.com/office/drawing/2014/main" id="{4799E6A5-32C8-4C68-8D02-8F20F87C44D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7" name="Shape 3">
          <a:extLst>
            <a:ext uri="{FF2B5EF4-FFF2-40B4-BE49-F238E27FC236}">
              <a16:creationId xmlns:a16="http://schemas.microsoft.com/office/drawing/2014/main" id="{8824D76C-F913-4A53-919B-DCD27D4CE9B3}"/>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698" name="Shape 3">
          <a:extLst>
            <a:ext uri="{FF2B5EF4-FFF2-40B4-BE49-F238E27FC236}">
              <a16:creationId xmlns:a16="http://schemas.microsoft.com/office/drawing/2014/main" id="{ACD7C4DD-ED50-4BBA-9301-69C29A0E7F8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699" name="Shape 3">
          <a:extLst>
            <a:ext uri="{FF2B5EF4-FFF2-40B4-BE49-F238E27FC236}">
              <a16:creationId xmlns:a16="http://schemas.microsoft.com/office/drawing/2014/main" id="{1C678C10-9A2C-451C-B70E-643D1B5EDC3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00" name="Shape 3">
          <a:extLst>
            <a:ext uri="{FF2B5EF4-FFF2-40B4-BE49-F238E27FC236}">
              <a16:creationId xmlns:a16="http://schemas.microsoft.com/office/drawing/2014/main" id="{233C6C32-0D2A-4E11-A585-7E787094894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01" name="Shape 3">
          <a:extLst>
            <a:ext uri="{FF2B5EF4-FFF2-40B4-BE49-F238E27FC236}">
              <a16:creationId xmlns:a16="http://schemas.microsoft.com/office/drawing/2014/main" id="{6416C492-3590-4BFE-9926-E831D7A2007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02" name="Shape 3">
          <a:extLst>
            <a:ext uri="{FF2B5EF4-FFF2-40B4-BE49-F238E27FC236}">
              <a16:creationId xmlns:a16="http://schemas.microsoft.com/office/drawing/2014/main" id="{86323F0A-DF1D-413A-B17D-22AA9F94E9FF}"/>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03" name="Shape 3">
          <a:extLst>
            <a:ext uri="{FF2B5EF4-FFF2-40B4-BE49-F238E27FC236}">
              <a16:creationId xmlns:a16="http://schemas.microsoft.com/office/drawing/2014/main" id="{0FBDF1B7-1199-40C5-A4BD-A9FB32E3D7A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04" name="Shape 3">
          <a:extLst>
            <a:ext uri="{FF2B5EF4-FFF2-40B4-BE49-F238E27FC236}">
              <a16:creationId xmlns:a16="http://schemas.microsoft.com/office/drawing/2014/main" id="{669BF9A7-D463-435E-A146-AE075D9721F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05" name="Shape 3">
          <a:extLst>
            <a:ext uri="{FF2B5EF4-FFF2-40B4-BE49-F238E27FC236}">
              <a16:creationId xmlns:a16="http://schemas.microsoft.com/office/drawing/2014/main" id="{2D77A9D6-E6EC-4414-B772-8CB0F871762A}"/>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06" name="Shape 3">
          <a:extLst>
            <a:ext uri="{FF2B5EF4-FFF2-40B4-BE49-F238E27FC236}">
              <a16:creationId xmlns:a16="http://schemas.microsoft.com/office/drawing/2014/main" id="{E89C9A16-9BCB-4754-9283-98B2DB1E969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07" name="Shape 3">
          <a:extLst>
            <a:ext uri="{FF2B5EF4-FFF2-40B4-BE49-F238E27FC236}">
              <a16:creationId xmlns:a16="http://schemas.microsoft.com/office/drawing/2014/main" id="{7EF0BA53-C680-45EA-9594-B850B113835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08" name="Shape 3">
          <a:extLst>
            <a:ext uri="{FF2B5EF4-FFF2-40B4-BE49-F238E27FC236}">
              <a16:creationId xmlns:a16="http://schemas.microsoft.com/office/drawing/2014/main" id="{A016B8D3-1C85-49BB-BE83-CA91E7F3225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09" name="Shape 3">
          <a:extLst>
            <a:ext uri="{FF2B5EF4-FFF2-40B4-BE49-F238E27FC236}">
              <a16:creationId xmlns:a16="http://schemas.microsoft.com/office/drawing/2014/main" id="{7B2EA6F9-7C46-44E4-9CC9-D4B40E1B7582}"/>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10" name="Shape 3">
          <a:extLst>
            <a:ext uri="{FF2B5EF4-FFF2-40B4-BE49-F238E27FC236}">
              <a16:creationId xmlns:a16="http://schemas.microsoft.com/office/drawing/2014/main" id="{F459DFED-8C9D-455E-893B-97E290AFCA4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11" name="Shape 3">
          <a:extLst>
            <a:ext uri="{FF2B5EF4-FFF2-40B4-BE49-F238E27FC236}">
              <a16:creationId xmlns:a16="http://schemas.microsoft.com/office/drawing/2014/main" id="{EAA74E25-D600-4A07-A350-BE57DD5D3E1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12" name="Shape 3">
          <a:extLst>
            <a:ext uri="{FF2B5EF4-FFF2-40B4-BE49-F238E27FC236}">
              <a16:creationId xmlns:a16="http://schemas.microsoft.com/office/drawing/2014/main" id="{F1C86810-A34B-4C1D-B1A9-EF3131F613A9}"/>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13" name="Shape 3">
          <a:extLst>
            <a:ext uri="{FF2B5EF4-FFF2-40B4-BE49-F238E27FC236}">
              <a16:creationId xmlns:a16="http://schemas.microsoft.com/office/drawing/2014/main" id="{D635D2D1-E82E-4D60-A528-204489AA088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14" name="Shape 3">
          <a:extLst>
            <a:ext uri="{FF2B5EF4-FFF2-40B4-BE49-F238E27FC236}">
              <a16:creationId xmlns:a16="http://schemas.microsoft.com/office/drawing/2014/main" id="{8AEDF437-937A-486B-B240-780FDC44BA8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15" name="Shape 3">
          <a:extLst>
            <a:ext uri="{FF2B5EF4-FFF2-40B4-BE49-F238E27FC236}">
              <a16:creationId xmlns:a16="http://schemas.microsoft.com/office/drawing/2014/main" id="{CBA6134C-8B01-4F93-A5C5-5D7F5A6BBD8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16" name="Shape 3">
          <a:extLst>
            <a:ext uri="{FF2B5EF4-FFF2-40B4-BE49-F238E27FC236}">
              <a16:creationId xmlns:a16="http://schemas.microsoft.com/office/drawing/2014/main" id="{EDB9DD11-2BEA-46B7-A469-76F08D0C179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17" name="Shape 3">
          <a:extLst>
            <a:ext uri="{FF2B5EF4-FFF2-40B4-BE49-F238E27FC236}">
              <a16:creationId xmlns:a16="http://schemas.microsoft.com/office/drawing/2014/main" id="{F37D0AF7-2CEA-47EC-A2A7-A25BD25911A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18" name="Shape 3">
          <a:extLst>
            <a:ext uri="{FF2B5EF4-FFF2-40B4-BE49-F238E27FC236}">
              <a16:creationId xmlns:a16="http://schemas.microsoft.com/office/drawing/2014/main" id="{3B4F04D3-00A1-474E-B781-CB209725B0DB}"/>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19" name="Shape 3">
          <a:extLst>
            <a:ext uri="{FF2B5EF4-FFF2-40B4-BE49-F238E27FC236}">
              <a16:creationId xmlns:a16="http://schemas.microsoft.com/office/drawing/2014/main" id="{C60010D4-BFFC-49A8-ACD0-EB00BA63F5E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20" name="Shape 3">
          <a:extLst>
            <a:ext uri="{FF2B5EF4-FFF2-40B4-BE49-F238E27FC236}">
              <a16:creationId xmlns:a16="http://schemas.microsoft.com/office/drawing/2014/main" id="{27472585-408F-42B1-9A95-C09610285E14}"/>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1" name="Shape 3">
          <a:extLst>
            <a:ext uri="{FF2B5EF4-FFF2-40B4-BE49-F238E27FC236}">
              <a16:creationId xmlns:a16="http://schemas.microsoft.com/office/drawing/2014/main" id="{79FDD7D2-2EC2-4533-8267-F00CD07EBFC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2" name="Shape 3">
          <a:extLst>
            <a:ext uri="{FF2B5EF4-FFF2-40B4-BE49-F238E27FC236}">
              <a16:creationId xmlns:a16="http://schemas.microsoft.com/office/drawing/2014/main" id="{746637D2-A274-49D6-92DF-70B81F7D8ED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3" name="Shape 3">
          <a:extLst>
            <a:ext uri="{FF2B5EF4-FFF2-40B4-BE49-F238E27FC236}">
              <a16:creationId xmlns:a16="http://schemas.microsoft.com/office/drawing/2014/main" id="{A7134621-6F66-4741-9344-B93F23C3FF8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4" name="Shape 3">
          <a:extLst>
            <a:ext uri="{FF2B5EF4-FFF2-40B4-BE49-F238E27FC236}">
              <a16:creationId xmlns:a16="http://schemas.microsoft.com/office/drawing/2014/main" id="{DC51F87D-BFEC-4F83-95EC-C15CA250489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5" name="Shape 3">
          <a:extLst>
            <a:ext uri="{FF2B5EF4-FFF2-40B4-BE49-F238E27FC236}">
              <a16:creationId xmlns:a16="http://schemas.microsoft.com/office/drawing/2014/main" id="{7A3B201C-9B41-4EC4-83CF-3967B3312D6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6" name="Shape 3">
          <a:extLst>
            <a:ext uri="{FF2B5EF4-FFF2-40B4-BE49-F238E27FC236}">
              <a16:creationId xmlns:a16="http://schemas.microsoft.com/office/drawing/2014/main" id="{D662DB78-7759-4614-85A0-B1A581EF96A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7" name="Shape 3">
          <a:extLst>
            <a:ext uri="{FF2B5EF4-FFF2-40B4-BE49-F238E27FC236}">
              <a16:creationId xmlns:a16="http://schemas.microsoft.com/office/drawing/2014/main" id="{89F9ED1C-12FE-475C-B301-690EEAD712A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8" name="Shape 3">
          <a:extLst>
            <a:ext uri="{FF2B5EF4-FFF2-40B4-BE49-F238E27FC236}">
              <a16:creationId xmlns:a16="http://schemas.microsoft.com/office/drawing/2014/main" id="{A048670C-E85E-4770-9DD4-2635EA16286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29" name="Shape 3">
          <a:extLst>
            <a:ext uri="{FF2B5EF4-FFF2-40B4-BE49-F238E27FC236}">
              <a16:creationId xmlns:a16="http://schemas.microsoft.com/office/drawing/2014/main" id="{84FB156D-5B01-452F-BDCA-5C10896E5A2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0" name="Shape 3">
          <a:extLst>
            <a:ext uri="{FF2B5EF4-FFF2-40B4-BE49-F238E27FC236}">
              <a16:creationId xmlns:a16="http://schemas.microsoft.com/office/drawing/2014/main" id="{EB9D6AEC-6A06-432D-821A-5E48DA9D30A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1" name="Shape 3">
          <a:extLst>
            <a:ext uri="{FF2B5EF4-FFF2-40B4-BE49-F238E27FC236}">
              <a16:creationId xmlns:a16="http://schemas.microsoft.com/office/drawing/2014/main" id="{4E9394EA-8E27-4845-A074-94950E72FA6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2" name="Shape 3">
          <a:extLst>
            <a:ext uri="{FF2B5EF4-FFF2-40B4-BE49-F238E27FC236}">
              <a16:creationId xmlns:a16="http://schemas.microsoft.com/office/drawing/2014/main" id="{BEDF93D8-6DEB-4741-A9B5-2ACEF0FE4FB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3" name="Shape 3">
          <a:extLst>
            <a:ext uri="{FF2B5EF4-FFF2-40B4-BE49-F238E27FC236}">
              <a16:creationId xmlns:a16="http://schemas.microsoft.com/office/drawing/2014/main" id="{9D0D4E1E-31E8-40C6-B56C-46013C6CC43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4" name="Shape 3">
          <a:extLst>
            <a:ext uri="{FF2B5EF4-FFF2-40B4-BE49-F238E27FC236}">
              <a16:creationId xmlns:a16="http://schemas.microsoft.com/office/drawing/2014/main" id="{3CE06AAA-6318-4739-B1A9-8DE2FC97BB9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5" name="Shape 3">
          <a:extLst>
            <a:ext uri="{FF2B5EF4-FFF2-40B4-BE49-F238E27FC236}">
              <a16:creationId xmlns:a16="http://schemas.microsoft.com/office/drawing/2014/main" id="{DA2754EA-9461-4BB7-80A5-CE470326D9C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6" name="Shape 3">
          <a:extLst>
            <a:ext uri="{FF2B5EF4-FFF2-40B4-BE49-F238E27FC236}">
              <a16:creationId xmlns:a16="http://schemas.microsoft.com/office/drawing/2014/main" id="{9BC252C7-44EF-4608-B5EA-255CCDB195F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7" name="Shape 3">
          <a:extLst>
            <a:ext uri="{FF2B5EF4-FFF2-40B4-BE49-F238E27FC236}">
              <a16:creationId xmlns:a16="http://schemas.microsoft.com/office/drawing/2014/main" id="{6AAB721C-229D-461B-A46C-BCB857F97DC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8" name="Shape 3">
          <a:extLst>
            <a:ext uri="{FF2B5EF4-FFF2-40B4-BE49-F238E27FC236}">
              <a16:creationId xmlns:a16="http://schemas.microsoft.com/office/drawing/2014/main" id="{4FB4B572-1619-4A19-8EE0-02EFFD6D012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39" name="Shape 3">
          <a:extLst>
            <a:ext uri="{FF2B5EF4-FFF2-40B4-BE49-F238E27FC236}">
              <a16:creationId xmlns:a16="http://schemas.microsoft.com/office/drawing/2014/main" id="{F08F08EB-6FAF-4CCA-8834-513DABFB967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0" name="Shape 3">
          <a:extLst>
            <a:ext uri="{FF2B5EF4-FFF2-40B4-BE49-F238E27FC236}">
              <a16:creationId xmlns:a16="http://schemas.microsoft.com/office/drawing/2014/main" id="{E83E5119-0EC7-44F3-8A4D-E16A206A282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1" name="Shape 3">
          <a:extLst>
            <a:ext uri="{FF2B5EF4-FFF2-40B4-BE49-F238E27FC236}">
              <a16:creationId xmlns:a16="http://schemas.microsoft.com/office/drawing/2014/main" id="{C48317BC-50FE-4442-B1D3-CD9BC866931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2" name="Shape 3">
          <a:extLst>
            <a:ext uri="{FF2B5EF4-FFF2-40B4-BE49-F238E27FC236}">
              <a16:creationId xmlns:a16="http://schemas.microsoft.com/office/drawing/2014/main" id="{B153B5B0-7447-4E3F-B2B6-99AA2ECE602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3" name="Shape 3">
          <a:extLst>
            <a:ext uri="{FF2B5EF4-FFF2-40B4-BE49-F238E27FC236}">
              <a16:creationId xmlns:a16="http://schemas.microsoft.com/office/drawing/2014/main" id="{8F0B4A85-DC60-474E-B173-573A5F51543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4" name="Shape 3">
          <a:extLst>
            <a:ext uri="{FF2B5EF4-FFF2-40B4-BE49-F238E27FC236}">
              <a16:creationId xmlns:a16="http://schemas.microsoft.com/office/drawing/2014/main" id="{B8EA9313-ADC0-4A85-9F07-31F8186BD5C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5" name="Shape 3">
          <a:extLst>
            <a:ext uri="{FF2B5EF4-FFF2-40B4-BE49-F238E27FC236}">
              <a16:creationId xmlns:a16="http://schemas.microsoft.com/office/drawing/2014/main" id="{28202C3D-3D7D-4D8D-8F6B-8079B355095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6" name="Shape 3">
          <a:extLst>
            <a:ext uri="{FF2B5EF4-FFF2-40B4-BE49-F238E27FC236}">
              <a16:creationId xmlns:a16="http://schemas.microsoft.com/office/drawing/2014/main" id="{95A0783C-FCAF-4E57-91EE-CBD88D78159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7" name="Shape 3">
          <a:extLst>
            <a:ext uri="{FF2B5EF4-FFF2-40B4-BE49-F238E27FC236}">
              <a16:creationId xmlns:a16="http://schemas.microsoft.com/office/drawing/2014/main" id="{069451DA-9620-4BE1-B69F-1B7EC24D2A6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8" name="Shape 3">
          <a:extLst>
            <a:ext uri="{FF2B5EF4-FFF2-40B4-BE49-F238E27FC236}">
              <a16:creationId xmlns:a16="http://schemas.microsoft.com/office/drawing/2014/main" id="{0ADC71E9-50E1-44ED-90B4-C2DEF3F0179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49" name="Shape 3">
          <a:extLst>
            <a:ext uri="{FF2B5EF4-FFF2-40B4-BE49-F238E27FC236}">
              <a16:creationId xmlns:a16="http://schemas.microsoft.com/office/drawing/2014/main" id="{09CF56B9-6D5B-4447-A58C-AC32575DDE9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0" name="Shape 3">
          <a:extLst>
            <a:ext uri="{FF2B5EF4-FFF2-40B4-BE49-F238E27FC236}">
              <a16:creationId xmlns:a16="http://schemas.microsoft.com/office/drawing/2014/main" id="{EF777418-1824-47CD-BFC3-9F1530A331C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1" name="Shape 3">
          <a:extLst>
            <a:ext uri="{FF2B5EF4-FFF2-40B4-BE49-F238E27FC236}">
              <a16:creationId xmlns:a16="http://schemas.microsoft.com/office/drawing/2014/main" id="{4F1ECA61-669B-4491-99E6-94BA03BB696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2" name="Shape 3">
          <a:extLst>
            <a:ext uri="{FF2B5EF4-FFF2-40B4-BE49-F238E27FC236}">
              <a16:creationId xmlns:a16="http://schemas.microsoft.com/office/drawing/2014/main" id="{FC4A3E1B-ACCD-4DD1-AAEA-E73543F2BC9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3" name="Shape 3">
          <a:extLst>
            <a:ext uri="{FF2B5EF4-FFF2-40B4-BE49-F238E27FC236}">
              <a16:creationId xmlns:a16="http://schemas.microsoft.com/office/drawing/2014/main" id="{3F9854AC-3613-437B-A920-8F2E54FE943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4" name="Shape 3">
          <a:extLst>
            <a:ext uri="{FF2B5EF4-FFF2-40B4-BE49-F238E27FC236}">
              <a16:creationId xmlns:a16="http://schemas.microsoft.com/office/drawing/2014/main" id="{BA10A7D8-BBE7-4653-BA02-0FD70F62D14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5" name="Shape 3">
          <a:extLst>
            <a:ext uri="{FF2B5EF4-FFF2-40B4-BE49-F238E27FC236}">
              <a16:creationId xmlns:a16="http://schemas.microsoft.com/office/drawing/2014/main" id="{4E6AC537-B644-43DA-9B07-79E10FDEC4F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6" name="Shape 3">
          <a:extLst>
            <a:ext uri="{FF2B5EF4-FFF2-40B4-BE49-F238E27FC236}">
              <a16:creationId xmlns:a16="http://schemas.microsoft.com/office/drawing/2014/main" id="{C979E7DD-A9A7-4F6E-B0BC-EA41EE99424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7" name="Shape 3">
          <a:extLst>
            <a:ext uri="{FF2B5EF4-FFF2-40B4-BE49-F238E27FC236}">
              <a16:creationId xmlns:a16="http://schemas.microsoft.com/office/drawing/2014/main" id="{122DAEFA-2361-415D-A167-CBB85AE0D3D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8" name="Shape 3">
          <a:extLst>
            <a:ext uri="{FF2B5EF4-FFF2-40B4-BE49-F238E27FC236}">
              <a16:creationId xmlns:a16="http://schemas.microsoft.com/office/drawing/2014/main" id="{0E404CC8-01C0-4C73-A928-A1F25E62004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59" name="Shape 3">
          <a:extLst>
            <a:ext uri="{FF2B5EF4-FFF2-40B4-BE49-F238E27FC236}">
              <a16:creationId xmlns:a16="http://schemas.microsoft.com/office/drawing/2014/main" id="{346A96AC-FA55-4A6C-8FEA-33FC8B48962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0" name="Shape 3">
          <a:extLst>
            <a:ext uri="{FF2B5EF4-FFF2-40B4-BE49-F238E27FC236}">
              <a16:creationId xmlns:a16="http://schemas.microsoft.com/office/drawing/2014/main" id="{4316DF4D-1088-48B1-B582-71F12D11ADE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1" name="Shape 3">
          <a:extLst>
            <a:ext uri="{FF2B5EF4-FFF2-40B4-BE49-F238E27FC236}">
              <a16:creationId xmlns:a16="http://schemas.microsoft.com/office/drawing/2014/main" id="{DE14960A-F7F9-428C-85A5-240E3676783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2" name="Shape 3">
          <a:extLst>
            <a:ext uri="{FF2B5EF4-FFF2-40B4-BE49-F238E27FC236}">
              <a16:creationId xmlns:a16="http://schemas.microsoft.com/office/drawing/2014/main" id="{D22FE6C3-D5E3-4321-B2FF-28366432C78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3" name="Shape 3">
          <a:extLst>
            <a:ext uri="{FF2B5EF4-FFF2-40B4-BE49-F238E27FC236}">
              <a16:creationId xmlns:a16="http://schemas.microsoft.com/office/drawing/2014/main" id="{8C7832B5-034B-40ED-B075-8C60D6E4706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4" name="Shape 3">
          <a:extLst>
            <a:ext uri="{FF2B5EF4-FFF2-40B4-BE49-F238E27FC236}">
              <a16:creationId xmlns:a16="http://schemas.microsoft.com/office/drawing/2014/main" id="{B98B7578-4F19-4784-8A71-1F4931C61A6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5" name="Shape 3">
          <a:extLst>
            <a:ext uri="{FF2B5EF4-FFF2-40B4-BE49-F238E27FC236}">
              <a16:creationId xmlns:a16="http://schemas.microsoft.com/office/drawing/2014/main" id="{4A1E10B9-CC63-41A5-BDC7-005139BA17E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6" name="Shape 3">
          <a:extLst>
            <a:ext uri="{FF2B5EF4-FFF2-40B4-BE49-F238E27FC236}">
              <a16:creationId xmlns:a16="http://schemas.microsoft.com/office/drawing/2014/main" id="{9520145D-2CDA-474B-8AB7-99430DF5313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7" name="Shape 3">
          <a:extLst>
            <a:ext uri="{FF2B5EF4-FFF2-40B4-BE49-F238E27FC236}">
              <a16:creationId xmlns:a16="http://schemas.microsoft.com/office/drawing/2014/main" id="{BC087333-63B0-4970-B5D0-A128E7F80BB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8" name="Shape 3">
          <a:extLst>
            <a:ext uri="{FF2B5EF4-FFF2-40B4-BE49-F238E27FC236}">
              <a16:creationId xmlns:a16="http://schemas.microsoft.com/office/drawing/2014/main" id="{0562EB48-1BC9-49FF-A3FC-9AAF8D44F8F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69" name="Shape 3">
          <a:extLst>
            <a:ext uri="{FF2B5EF4-FFF2-40B4-BE49-F238E27FC236}">
              <a16:creationId xmlns:a16="http://schemas.microsoft.com/office/drawing/2014/main" id="{3CFF7A27-D5ED-4796-B556-D823A8DADC3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70" name="Shape 3">
          <a:extLst>
            <a:ext uri="{FF2B5EF4-FFF2-40B4-BE49-F238E27FC236}">
              <a16:creationId xmlns:a16="http://schemas.microsoft.com/office/drawing/2014/main" id="{3901BE1E-818D-4164-A833-0446CA64585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71" name="Shape 3">
          <a:extLst>
            <a:ext uri="{FF2B5EF4-FFF2-40B4-BE49-F238E27FC236}">
              <a16:creationId xmlns:a16="http://schemas.microsoft.com/office/drawing/2014/main" id="{40CAAC7F-AA55-4549-8509-EEAD5D672739}"/>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72" name="Shape 3">
          <a:extLst>
            <a:ext uri="{FF2B5EF4-FFF2-40B4-BE49-F238E27FC236}">
              <a16:creationId xmlns:a16="http://schemas.microsoft.com/office/drawing/2014/main" id="{A1FA5F28-EAB0-424F-9A00-9CB949DFF48B}"/>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73" name="Shape 3">
          <a:extLst>
            <a:ext uri="{FF2B5EF4-FFF2-40B4-BE49-F238E27FC236}">
              <a16:creationId xmlns:a16="http://schemas.microsoft.com/office/drawing/2014/main" id="{E0F4E3E0-E22A-4868-BE65-32B16FDED8B7}"/>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74" name="Shape 3">
          <a:extLst>
            <a:ext uri="{FF2B5EF4-FFF2-40B4-BE49-F238E27FC236}">
              <a16:creationId xmlns:a16="http://schemas.microsoft.com/office/drawing/2014/main" id="{832C4B1E-3E4E-4EBE-A51D-71DC22BC7F5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75" name="Shape 3">
          <a:extLst>
            <a:ext uri="{FF2B5EF4-FFF2-40B4-BE49-F238E27FC236}">
              <a16:creationId xmlns:a16="http://schemas.microsoft.com/office/drawing/2014/main" id="{F4308469-89FD-4096-85F0-C531B639E2B0}"/>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76" name="Shape 3">
          <a:extLst>
            <a:ext uri="{FF2B5EF4-FFF2-40B4-BE49-F238E27FC236}">
              <a16:creationId xmlns:a16="http://schemas.microsoft.com/office/drawing/2014/main" id="{F4B4AC9B-9095-4628-A550-A9E6A4D4B738}"/>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77" name="Shape 3">
          <a:extLst>
            <a:ext uri="{FF2B5EF4-FFF2-40B4-BE49-F238E27FC236}">
              <a16:creationId xmlns:a16="http://schemas.microsoft.com/office/drawing/2014/main" id="{BA7F9EDE-76BF-45E9-B4D0-0D2A9DD63A66}"/>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78" name="Shape 3">
          <a:extLst>
            <a:ext uri="{FF2B5EF4-FFF2-40B4-BE49-F238E27FC236}">
              <a16:creationId xmlns:a16="http://schemas.microsoft.com/office/drawing/2014/main" id="{F287AE6B-7B80-4E21-98BF-7F0605871D7E}"/>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382</xdr:row>
      <xdr:rowOff>310445</xdr:rowOff>
    </xdr:from>
    <xdr:to>
      <xdr:col>10</xdr:col>
      <xdr:colOff>255411</xdr:colOff>
      <xdr:row>383</xdr:row>
      <xdr:rowOff>443089</xdr:rowOff>
    </xdr:to>
    <xdr:sp macro="" textlink="">
      <xdr:nvSpPr>
        <xdr:cNvPr id="8779" name="Shape 3">
          <a:extLst>
            <a:ext uri="{FF2B5EF4-FFF2-40B4-BE49-F238E27FC236}">
              <a16:creationId xmlns:a16="http://schemas.microsoft.com/office/drawing/2014/main" id="{E54AEEF1-1BFF-4ED7-B4F1-76F47DC0417D}"/>
            </a:ext>
          </a:extLst>
        </xdr:cNvPr>
        <xdr:cNvSpPr>
          <a:spLocks noChangeArrowheads="1"/>
        </xdr:cNvSpPr>
      </xdr:nvSpPr>
      <xdr:spPr bwMode="auto">
        <a:xfrm>
          <a:off x="11477272" y="77805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0" name="Shape 3">
          <a:extLst>
            <a:ext uri="{FF2B5EF4-FFF2-40B4-BE49-F238E27FC236}">
              <a16:creationId xmlns:a16="http://schemas.microsoft.com/office/drawing/2014/main" id="{0C53F9FF-A149-44C0-8C88-DE5339F3A4D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1" name="Shape 3">
          <a:extLst>
            <a:ext uri="{FF2B5EF4-FFF2-40B4-BE49-F238E27FC236}">
              <a16:creationId xmlns:a16="http://schemas.microsoft.com/office/drawing/2014/main" id="{6438BC90-516B-41EB-BA63-A8A1131A889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2" name="Shape 3">
          <a:extLst>
            <a:ext uri="{FF2B5EF4-FFF2-40B4-BE49-F238E27FC236}">
              <a16:creationId xmlns:a16="http://schemas.microsoft.com/office/drawing/2014/main" id="{2DA62F8F-422A-4DDA-9B53-BA5989B0413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3" name="Shape 3">
          <a:extLst>
            <a:ext uri="{FF2B5EF4-FFF2-40B4-BE49-F238E27FC236}">
              <a16:creationId xmlns:a16="http://schemas.microsoft.com/office/drawing/2014/main" id="{E05F07C7-48FF-475A-A60B-82DDE9AA130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4" name="Shape 3">
          <a:extLst>
            <a:ext uri="{FF2B5EF4-FFF2-40B4-BE49-F238E27FC236}">
              <a16:creationId xmlns:a16="http://schemas.microsoft.com/office/drawing/2014/main" id="{06C1D3FC-507A-4299-836B-9B54B325BCA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5" name="Shape 3">
          <a:extLst>
            <a:ext uri="{FF2B5EF4-FFF2-40B4-BE49-F238E27FC236}">
              <a16:creationId xmlns:a16="http://schemas.microsoft.com/office/drawing/2014/main" id="{91982A98-A874-4AAD-9704-3BE37D40ADC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6" name="Shape 3">
          <a:extLst>
            <a:ext uri="{FF2B5EF4-FFF2-40B4-BE49-F238E27FC236}">
              <a16:creationId xmlns:a16="http://schemas.microsoft.com/office/drawing/2014/main" id="{75C801CD-FABC-407C-AAB0-113F0A79F5F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7" name="Shape 3">
          <a:extLst>
            <a:ext uri="{FF2B5EF4-FFF2-40B4-BE49-F238E27FC236}">
              <a16:creationId xmlns:a16="http://schemas.microsoft.com/office/drawing/2014/main" id="{5BF36EE0-E869-4690-9D5E-C19B1AFA86B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8" name="Shape 3">
          <a:extLst>
            <a:ext uri="{FF2B5EF4-FFF2-40B4-BE49-F238E27FC236}">
              <a16:creationId xmlns:a16="http://schemas.microsoft.com/office/drawing/2014/main" id="{9C6C2614-EFBA-47A2-98AD-6AE57F55A44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89" name="Shape 3">
          <a:extLst>
            <a:ext uri="{FF2B5EF4-FFF2-40B4-BE49-F238E27FC236}">
              <a16:creationId xmlns:a16="http://schemas.microsoft.com/office/drawing/2014/main" id="{1112B765-4D80-4104-9E02-A117457ADCF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0" name="Shape 3">
          <a:extLst>
            <a:ext uri="{FF2B5EF4-FFF2-40B4-BE49-F238E27FC236}">
              <a16:creationId xmlns:a16="http://schemas.microsoft.com/office/drawing/2014/main" id="{3B28F789-27A2-4551-9BFB-7D35F8ED393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1" name="Shape 3">
          <a:extLst>
            <a:ext uri="{FF2B5EF4-FFF2-40B4-BE49-F238E27FC236}">
              <a16:creationId xmlns:a16="http://schemas.microsoft.com/office/drawing/2014/main" id="{3947D0EC-318D-474B-8E27-BC7017CA8EF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2" name="Shape 3">
          <a:extLst>
            <a:ext uri="{FF2B5EF4-FFF2-40B4-BE49-F238E27FC236}">
              <a16:creationId xmlns:a16="http://schemas.microsoft.com/office/drawing/2014/main" id="{D613CB65-D2B4-4B74-8014-8DA77A85123F}"/>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3" name="Shape 3">
          <a:extLst>
            <a:ext uri="{FF2B5EF4-FFF2-40B4-BE49-F238E27FC236}">
              <a16:creationId xmlns:a16="http://schemas.microsoft.com/office/drawing/2014/main" id="{40B766C1-CAC3-48F9-BCA1-5E286EC73A9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4" name="Shape 3">
          <a:extLst>
            <a:ext uri="{FF2B5EF4-FFF2-40B4-BE49-F238E27FC236}">
              <a16:creationId xmlns:a16="http://schemas.microsoft.com/office/drawing/2014/main" id="{5AABA653-4015-4BC1-BAAE-3B2FD9B4275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5" name="Shape 3">
          <a:extLst>
            <a:ext uri="{FF2B5EF4-FFF2-40B4-BE49-F238E27FC236}">
              <a16:creationId xmlns:a16="http://schemas.microsoft.com/office/drawing/2014/main" id="{DF407BEE-29AD-4FF9-8FF1-878646973E3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6" name="Shape 3">
          <a:extLst>
            <a:ext uri="{FF2B5EF4-FFF2-40B4-BE49-F238E27FC236}">
              <a16:creationId xmlns:a16="http://schemas.microsoft.com/office/drawing/2014/main" id="{05B5CB0D-16C6-48E0-AF1E-B849D9AAE6B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7" name="Shape 3">
          <a:extLst>
            <a:ext uri="{FF2B5EF4-FFF2-40B4-BE49-F238E27FC236}">
              <a16:creationId xmlns:a16="http://schemas.microsoft.com/office/drawing/2014/main" id="{64680660-EBAA-4DB9-988D-1C004D2B701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8" name="Shape 3">
          <a:extLst>
            <a:ext uri="{FF2B5EF4-FFF2-40B4-BE49-F238E27FC236}">
              <a16:creationId xmlns:a16="http://schemas.microsoft.com/office/drawing/2014/main" id="{5AF8774D-00C0-4947-B5A0-A13863CECFA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799" name="Shape 3">
          <a:extLst>
            <a:ext uri="{FF2B5EF4-FFF2-40B4-BE49-F238E27FC236}">
              <a16:creationId xmlns:a16="http://schemas.microsoft.com/office/drawing/2014/main" id="{20B1919A-D54E-46C3-B0A3-CE7BF60F6D4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0" name="Shape 3">
          <a:extLst>
            <a:ext uri="{FF2B5EF4-FFF2-40B4-BE49-F238E27FC236}">
              <a16:creationId xmlns:a16="http://schemas.microsoft.com/office/drawing/2014/main" id="{704CF448-1F9A-44A0-ACB1-970D3BA24E2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1" name="Shape 3">
          <a:extLst>
            <a:ext uri="{FF2B5EF4-FFF2-40B4-BE49-F238E27FC236}">
              <a16:creationId xmlns:a16="http://schemas.microsoft.com/office/drawing/2014/main" id="{49996D88-F78D-4F81-92A3-22DDE116549B}"/>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2" name="Shape 3">
          <a:extLst>
            <a:ext uri="{FF2B5EF4-FFF2-40B4-BE49-F238E27FC236}">
              <a16:creationId xmlns:a16="http://schemas.microsoft.com/office/drawing/2014/main" id="{B516BB98-DA23-44F8-9989-01545BC4BED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3" name="Shape 3">
          <a:extLst>
            <a:ext uri="{FF2B5EF4-FFF2-40B4-BE49-F238E27FC236}">
              <a16:creationId xmlns:a16="http://schemas.microsoft.com/office/drawing/2014/main" id="{03DC1050-0D59-4612-BD92-92DB36C84A4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4" name="Shape 3">
          <a:extLst>
            <a:ext uri="{FF2B5EF4-FFF2-40B4-BE49-F238E27FC236}">
              <a16:creationId xmlns:a16="http://schemas.microsoft.com/office/drawing/2014/main" id="{1C9467E4-C006-461A-B7B1-E78CAD11A18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5" name="Shape 3">
          <a:extLst>
            <a:ext uri="{FF2B5EF4-FFF2-40B4-BE49-F238E27FC236}">
              <a16:creationId xmlns:a16="http://schemas.microsoft.com/office/drawing/2014/main" id="{19D714BC-AF87-46A0-9C5B-9CB82CDAC99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6" name="Shape 3">
          <a:extLst>
            <a:ext uri="{FF2B5EF4-FFF2-40B4-BE49-F238E27FC236}">
              <a16:creationId xmlns:a16="http://schemas.microsoft.com/office/drawing/2014/main" id="{8670A43E-7DBC-4938-80CB-55AC80540E0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7" name="Shape 3">
          <a:extLst>
            <a:ext uri="{FF2B5EF4-FFF2-40B4-BE49-F238E27FC236}">
              <a16:creationId xmlns:a16="http://schemas.microsoft.com/office/drawing/2014/main" id="{974A85B5-9FEA-4017-A210-149852A3692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8" name="Shape 3">
          <a:extLst>
            <a:ext uri="{FF2B5EF4-FFF2-40B4-BE49-F238E27FC236}">
              <a16:creationId xmlns:a16="http://schemas.microsoft.com/office/drawing/2014/main" id="{AE87632B-A043-4EF3-B7F6-822954B9FEB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09" name="Shape 3">
          <a:extLst>
            <a:ext uri="{FF2B5EF4-FFF2-40B4-BE49-F238E27FC236}">
              <a16:creationId xmlns:a16="http://schemas.microsoft.com/office/drawing/2014/main" id="{D05362B6-96EE-4BCF-833E-798DFE2758D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10" name="Shape 3">
          <a:extLst>
            <a:ext uri="{FF2B5EF4-FFF2-40B4-BE49-F238E27FC236}">
              <a16:creationId xmlns:a16="http://schemas.microsoft.com/office/drawing/2014/main" id="{2E04F81A-CB3A-4F98-9859-C2E8A2118A9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11" name="Shape 3">
          <a:extLst>
            <a:ext uri="{FF2B5EF4-FFF2-40B4-BE49-F238E27FC236}">
              <a16:creationId xmlns:a16="http://schemas.microsoft.com/office/drawing/2014/main" id="{C89830E0-C4A6-468B-88AB-A4007CF297B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12" name="Shape 3">
          <a:extLst>
            <a:ext uri="{FF2B5EF4-FFF2-40B4-BE49-F238E27FC236}">
              <a16:creationId xmlns:a16="http://schemas.microsoft.com/office/drawing/2014/main" id="{2F7B2C7A-D1ED-4366-A47E-9974951205A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13" name="Shape 3">
          <a:extLst>
            <a:ext uri="{FF2B5EF4-FFF2-40B4-BE49-F238E27FC236}">
              <a16:creationId xmlns:a16="http://schemas.microsoft.com/office/drawing/2014/main" id="{A2437801-AE09-4F1F-B22F-FE3704022A0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14" name="Shape 3">
          <a:extLst>
            <a:ext uri="{FF2B5EF4-FFF2-40B4-BE49-F238E27FC236}">
              <a16:creationId xmlns:a16="http://schemas.microsoft.com/office/drawing/2014/main" id="{F8C4FC43-DCF1-43AF-831F-A8A807129D5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15" name="Shape 3">
          <a:extLst>
            <a:ext uri="{FF2B5EF4-FFF2-40B4-BE49-F238E27FC236}">
              <a16:creationId xmlns:a16="http://schemas.microsoft.com/office/drawing/2014/main" id="{02131C1C-8F2C-4763-B478-FAE56EAD33E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16" name="Shape 3">
          <a:extLst>
            <a:ext uri="{FF2B5EF4-FFF2-40B4-BE49-F238E27FC236}">
              <a16:creationId xmlns:a16="http://schemas.microsoft.com/office/drawing/2014/main" id="{D7186961-9394-4F43-AA7B-83DE0F998F7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17" name="Shape 3">
          <a:extLst>
            <a:ext uri="{FF2B5EF4-FFF2-40B4-BE49-F238E27FC236}">
              <a16:creationId xmlns:a16="http://schemas.microsoft.com/office/drawing/2014/main" id="{BA0C02B3-8815-47E0-A859-E991A5CA336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18" name="Shape 3">
          <a:extLst>
            <a:ext uri="{FF2B5EF4-FFF2-40B4-BE49-F238E27FC236}">
              <a16:creationId xmlns:a16="http://schemas.microsoft.com/office/drawing/2014/main" id="{FA2BB873-75CA-4B58-BB36-93BBD28CF6C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19" name="Shape 3">
          <a:extLst>
            <a:ext uri="{FF2B5EF4-FFF2-40B4-BE49-F238E27FC236}">
              <a16:creationId xmlns:a16="http://schemas.microsoft.com/office/drawing/2014/main" id="{A32B0197-3A74-4968-9416-267760B6270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20" name="Shape 3">
          <a:extLst>
            <a:ext uri="{FF2B5EF4-FFF2-40B4-BE49-F238E27FC236}">
              <a16:creationId xmlns:a16="http://schemas.microsoft.com/office/drawing/2014/main" id="{5ECA362D-A2FF-4B07-A6CD-693B2A34F5D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1" name="Shape 3">
          <a:extLst>
            <a:ext uri="{FF2B5EF4-FFF2-40B4-BE49-F238E27FC236}">
              <a16:creationId xmlns:a16="http://schemas.microsoft.com/office/drawing/2014/main" id="{6851F06D-A177-4543-8F4F-DD1A170F23DB}"/>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2" name="Shape 3">
          <a:extLst>
            <a:ext uri="{FF2B5EF4-FFF2-40B4-BE49-F238E27FC236}">
              <a16:creationId xmlns:a16="http://schemas.microsoft.com/office/drawing/2014/main" id="{81BFAB4B-C9F0-4422-AE9E-C2B8627C311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3" name="Shape 3">
          <a:extLst>
            <a:ext uri="{FF2B5EF4-FFF2-40B4-BE49-F238E27FC236}">
              <a16:creationId xmlns:a16="http://schemas.microsoft.com/office/drawing/2014/main" id="{19BF5D9E-4E5E-4410-8AFB-A1ADDC88411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4" name="Shape 3">
          <a:extLst>
            <a:ext uri="{FF2B5EF4-FFF2-40B4-BE49-F238E27FC236}">
              <a16:creationId xmlns:a16="http://schemas.microsoft.com/office/drawing/2014/main" id="{35CAE471-8FCD-4AD4-8666-07AF7B91ECE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5" name="Shape 3">
          <a:extLst>
            <a:ext uri="{FF2B5EF4-FFF2-40B4-BE49-F238E27FC236}">
              <a16:creationId xmlns:a16="http://schemas.microsoft.com/office/drawing/2014/main" id="{7E819887-B093-44F8-9987-C8C963B44DA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6" name="Shape 3">
          <a:extLst>
            <a:ext uri="{FF2B5EF4-FFF2-40B4-BE49-F238E27FC236}">
              <a16:creationId xmlns:a16="http://schemas.microsoft.com/office/drawing/2014/main" id="{4A14F742-1CFF-4D9E-B232-F44DA58F0BAA}"/>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7" name="Shape 3">
          <a:extLst>
            <a:ext uri="{FF2B5EF4-FFF2-40B4-BE49-F238E27FC236}">
              <a16:creationId xmlns:a16="http://schemas.microsoft.com/office/drawing/2014/main" id="{555242BD-1419-4A32-BA40-C8F28BBD7B4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28" name="Shape 3">
          <a:extLst>
            <a:ext uri="{FF2B5EF4-FFF2-40B4-BE49-F238E27FC236}">
              <a16:creationId xmlns:a16="http://schemas.microsoft.com/office/drawing/2014/main" id="{BEA7BB91-A56D-45DF-A01C-176BAA5699D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29" name="Shape 3">
          <a:extLst>
            <a:ext uri="{FF2B5EF4-FFF2-40B4-BE49-F238E27FC236}">
              <a16:creationId xmlns:a16="http://schemas.microsoft.com/office/drawing/2014/main" id="{D4BEE14B-B683-446A-A8CE-8075EE95AD6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30" name="Shape 3">
          <a:extLst>
            <a:ext uri="{FF2B5EF4-FFF2-40B4-BE49-F238E27FC236}">
              <a16:creationId xmlns:a16="http://schemas.microsoft.com/office/drawing/2014/main" id="{B07B6A73-172F-40B9-950F-9FE78D70913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31" name="Shape 3">
          <a:extLst>
            <a:ext uri="{FF2B5EF4-FFF2-40B4-BE49-F238E27FC236}">
              <a16:creationId xmlns:a16="http://schemas.microsoft.com/office/drawing/2014/main" id="{1F311B18-33C9-4470-8FDF-0911F435EB0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32" name="Shape 3">
          <a:extLst>
            <a:ext uri="{FF2B5EF4-FFF2-40B4-BE49-F238E27FC236}">
              <a16:creationId xmlns:a16="http://schemas.microsoft.com/office/drawing/2014/main" id="{6DF2A00D-73EA-48B2-BFDD-2D93659E32AC}"/>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33" name="Shape 3">
          <a:extLst>
            <a:ext uri="{FF2B5EF4-FFF2-40B4-BE49-F238E27FC236}">
              <a16:creationId xmlns:a16="http://schemas.microsoft.com/office/drawing/2014/main" id="{B8A26705-2FFE-4CFD-817A-890137FD1FB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34" name="Shape 3">
          <a:extLst>
            <a:ext uri="{FF2B5EF4-FFF2-40B4-BE49-F238E27FC236}">
              <a16:creationId xmlns:a16="http://schemas.microsoft.com/office/drawing/2014/main" id="{F71B4CAC-99C7-49E2-895A-52E409468F1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35" name="Shape 3">
          <a:extLst>
            <a:ext uri="{FF2B5EF4-FFF2-40B4-BE49-F238E27FC236}">
              <a16:creationId xmlns:a16="http://schemas.microsoft.com/office/drawing/2014/main" id="{63BD2298-4A5D-4F97-8AE1-A5D7C89BEFC7}"/>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36" name="Shape 3">
          <a:extLst>
            <a:ext uri="{FF2B5EF4-FFF2-40B4-BE49-F238E27FC236}">
              <a16:creationId xmlns:a16="http://schemas.microsoft.com/office/drawing/2014/main" id="{84C724F2-84FF-47CC-A5A2-B4C39CAE151E}"/>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37" name="Shape 3">
          <a:extLst>
            <a:ext uri="{FF2B5EF4-FFF2-40B4-BE49-F238E27FC236}">
              <a16:creationId xmlns:a16="http://schemas.microsoft.com/office/drawing/2014/main" id="{43120AD9-04B2-4ABC-B9D2-37CEE17E389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38" name="Shape 3">
          <a:extLst>
            <a:ext uri="{FF2B5EF4-FFF2-40B4-BE49-F238E27FC236}">
              <a16:creationId xmlns:a16="http://schemas.microsoft.com/office/drawing/2014/main" id="{32487E0A-3F92-47C0-9643-02CEA2439CF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39" name="Shape 3">
          <a:extLst>
            <a:ext uri="{FF2B5EF4-FFF2-40B4-BE49-F238E27FC236}">
              <a16:creationId xmlns:a16="http://schemas.microsoft.com/office/drawing/2014/main" id="{E96CD803-5BA2-4CE7-AE45-817FE5AFACC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40" name="Shape 3">
          <a:extLst>
            <a:ext uri="{FF2B5EF4-FFF2-40B4-BE49-F238E27FC236}">
              <a16:creationId xmlns:a16="http://schemas.microsoft.com/office/drawing/2014/main" id="{68B952B2-A9E8-465E-8674-15398ADC575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41" name="Shape 3">
          <a:extLst>
            <a:ext uri="{FF2B5EF4-FFF2-40B4-BE49-F238E27FC236}">
              <a16:creationId xmlns:a16="http://schemas.microsoft.com/office/drawing/2014/main" id="{D0DB02E6-782B-4CF1-AFEF-4EBE3E86B640}"/>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42" name="Shape 3">
          <a:extLst>
            <a:ext uri="{FF2B5EF4-FFF2-40B4-BE49-F238E27FC236}">
              <a16:creationId xmlns:a16="http://schemas.microsoft.com/office/drawing/2014/main" id="{4F487B16-425F-4FF8-B1D1-2EF2878EBD7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43" name="Shape 3">
          <a:extLst>
            <a:ext uri="{FF2B5EF4-FFF2-40B4-BE49-F238E27FC236}">
              <a16:creationId xmlns:a16="http://schemas.microsoft.com/office/drawing/2014/main" id="{8F43D689-1F06-40C8-B6FE-8E424448982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44" name="Shape 3">
          <a:extLst>
            <a:ext uri="{FF2B5EF4-FFF2-40B4-BE49-F238E27FC236}">
              <a16:creationId xmlns:a16="http://schemas.microsoft.com/office/drawing/2014/main" id="{609DEA5F-A007-4DC3-8549-DC783A1EB08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45" name="Shape 3">
          <a:extLst>
            <a:ext uri="{FF2B5EF4-FFF2-40B4-BE49-F238E27FC236}">
              <a16:creationId xmlns:a16="http://schemas.microsoft.com/office/drawing/2014/main" id="{653E6940-BB27-43A9-B986-719E8DAC8BA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46" name="Shape 3">
          <a:extLst>
            <a:ext uri="{FF2B5EF4-FFF2-40B4-BE49-F238E27FC236}">
              <a16:creationId xmlns:a16="http://schemas.microsoft.com/office/drawing/2014/main" id="{17BAD57D-1161-497D-8738-A444DF5C441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47" name="Shape 3">
          <a:extLst>
            <a:ext uri="{FF2B5EF4-FFF2-40B4-BE49-F238E27FC236}">
              <a16:creationId xmlns:a16="http://schemas.microsoft.com/office/drawing/2014/main" id="{E6DFE3BD-8D2B-4A8A-A0BB-96F27C36249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48" name="Shape 3">
          <a:extLst>
            <a:ext uri="{FF2B5EF4-FFF2-40B4-BE49-F238E27FC236}">
              <a16:creationId xmlns:a16="http://schemas.microsoft.com/office/drawing/2014/main" id="{CB21A8D0-7F46-4380-9AA2-D2AADC33777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49" name="Shape 3">
          <a:extLst>
            <a:ext uri="{FF2B5EF4-FFF2-40B4-BE49-F238E27FC236}">
              <a16:creationId xmlns:a16="http://schemas.microsoft.com/office/drawing/2014/main" id="{80E0F71C-64B6-44D6-85A2-D639E4E233D4}"/>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850" name="Shape 3">
          <a:extLst>
            <a:ext uri="{FF2B5EF4-FFF2-40B4-BE49-F238E27FC236}">
              <a16:creationId xmlns:a16="http://schemas.microsoft.com/office/drawing/2014/main" id="{C5793437-3FDA-4A1E-8609-B02997072A56}"/>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1" name="Shape 3">
          <a:extLst>
            <a:ext uri="{FF2B5EF4-FFF2-40B4-BE49-F238E27FC236}">
              <a16:creationId xmlns:a16="http://schemas.microsoft.com/office/drawing/2014/main" id="{C98A449F-F9EC-4FEE-917A-0EF6D9CAB67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2" name="Shape 3">
          <a:extLst>
            <a:ext uri="{FF2B5EF4-FFF2-40B4-BE49-F238E27FC236}">
              <a16:creationId xmlns:a16="http://schemas.microsoft.com/office/drawing/2014/main" id="{2EC91318-EE7B-4B1B-BFA8-5F6E16B7282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3" name="Shape 3">
          <a:extLst>
            <a:ext uri="{FF2B5EF4-FFF2-40B4-BE49-F238E27FC236}">
              <a16:creationId xmlns:a16="http://schemas.microsoft.com/office/drawing/2014/main" id="{B50F05E6-B1F5-421F-BA07-8836FDE6CA4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4" name="Shape 3">
          <a:extLst>
            <a:ext uri="{FF2B5EF4-FFF2-40B4-BE49-F238E27FC236}">
              <a16:creationId xmlns:a16="http://schemas.microsoft.com/office/drawing/2014/main" id="{08E231E6-1624-4862-A406-9EEDA06C56C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5" name="Shape 3">
          <a:extLst>
            <a:ext uri="{FF2B5EF4-FFF2-40B4-BE49-F238E27FC236}">
              <a16:creationId xmlns:a16="http://schemas.microsoft.com/office/drawing/2014/main" id="{AA35F8FE-1DC2-4B69-A9F1-9B4E926F730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6" name="Shape 3">
          <a:extLst>
            <a:ext uri="{FF2B5EF4-FFF2-40B4-BE49-F238E27FC236}">
              <a16:creationId xmlns:a16="http://schemas.microsoft.com/office/drawing/2014/main" id="{7CE08082-AC25-40BE-B277-5AB6BF66C1C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7" name="Shape 3">
          <a:extLst>
            <a:ext uri="{FF2B5EF4-FFF2-40B4-BE49-F238E27FC236}">
              <a16:creationId xmlns:a16="http://schemas.microsoft.com/office/drawing/2014/main" id="{5C40DEC1-9136-4B41-9540-171DBB1AA21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8" name="Shape 3">
          <a:extLst>
            <a:ext uri="{FF2B5EF4-FFF2-40B4-BE49-F238E27FC236}">
              <a16:creationId xmlns:a16="http://schemas.microsoft.com/office/drawing/2014/main" id="{318F0B76-C694-4E56-9200-48B67C95729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59" name="Shape 3">
          <a:extLst>
            <a:ext uri="{FF2B5EF4-FFF2-40B4-BE49-F238E27FC236}">
              <a16:creationId xmlns:a16="http://schemas.microsoft.com/office/drawing/2014/main" id="{1C3936E4-8198-4E87-A42D-9E7B469265D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0" name="Shape 3">
          <a:extLst>
            <a:ext uri="{FF2B5EF4-FFF2-40B4-BE49-F238E27FC236}">
              <a16:creationId xmlns:a16="http://schemas.microsoft.com/office/drawing/2014/main" id="{91DF606F-5D42-45C7-A3B4-A35C58BC585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1" name="Shape 3">
          <a:extLst>
            <a:ext uri="{FF2B5EF4-FFF2-40B4-BE49-F238E27FC236}">
              <a16:creationId xmlns:a16="http://schemas.microsoft.com/office/drawing/2014/main" id="{8E7AB8E9-CAF8-4774-87DB-3246B3B3F31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2" name="Shape 3">
          <a:extLst>
            <a:ext uri="{FF2B5EF4-FFF2-40B4-BE49-F238E27FC236}">
              <a16:creationId xmlns:a16="http://schemas.microsoft.com/office/drawing/2014/main" id="{F1234960-C7AA-475B-A47E-124981D08DD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3" name="Shape 3">
          <a:extLst>
            <a:ext uri="{FF2B5EF4-FFF2-40B4-BE49-F238E27FC236}">
              <a16:creationId xmlns:a16="http://schemas.microsoft.com/office/drawing/2014/main" id="{A7F5885D-577E-4A40-BDFC-16787524950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4" name="Shape 3">
          <a:extLst>
            <a:ext uri="{FF2B5EF4-FFF2-40B4-BE49-F238E27FC236}">
              <a16:creationId xmlns:a16="http://schemas.microsoft.com/office/drawing/2014/main" id="{879D1CE2-4379-4871-9E84-CA6205EA1C0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5" name="Shape 3">
          <a:extLst>
            <a:ext uri="{FF2B5EF4-FFF2-40B4-BE49-F238E27FC236}">
              <a16:creationId xmlns:a16="http://schemas.microsoft.com/office/drawing/2014/main" id="{C457B486-710F-492A-82E0-60CB07F8CC4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6" name="Shape 3">
          <a:extLst>
            <a:ext uri="{FF2B5EF4-FFF2-40B4-BE49-F238E27FC236}">
              <a16:creationId xmlns:a16="http://schemas.microsoft.com/office/drawing/2014/main" id="{C31F3709-6125-44C9-9D62-FE58517655D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7" name="Shape 3">
          <a:extLst>
            <a:ext uri="{FF2B5EF4-FFF2-40B4-BE49-F238E27FC236}">
              <a16:creationId xmlns:a16="http://schemas.microsoft.com/office/drawing/2014/main" id="{313BB011-00B7-4B54-BEAF-3F347E7CD63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8" name="Shape 3">
          <a:extLst>
            <a:ext uri="{FF2B5EF4-FFF2-40B4-BE49-F238E27FC236}">
              <a16:creationId xmlns:a16="http://schemas.microsoft.com/office/drawing/2014/main" id="{8F28B2AC-79B2-4AA4-A227-DC97EFC0698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69" name="Shape 3">
          <a:extLst>
            <a:ext uri="{FF2B5EF4-FFF2-40B4-BE49-F238E27FC236}">
              <a16:creationId xmlns:a16="http://schemas.microsoft.com/office/drawing/2014/main" id="{7EDD2C52-2856-41F2-A2CD-F179D52533F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0" name="Shape 3">
          <a:extLst>
            <a:ext uri="{FF2B5EF4-FFF2-40B4-BE49-F238E27FC236}">
              <a16:creationId xmlns:a16="http://schemas.microsoft.com/office/drawing/2014/main" id="{C2658672-3DDF-4978-A638-12EDBB9C5AC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1" name="Shape 3">
          <a:extLst>
            <a:ext uri="{FF2B5EF4-FFF2-40B4-BE49-F238E27FC236}">
              <a16:creationId xmlns:a16="http://schemas.microsoft.com/office/drawing/2014/main" id="{9A402AF4-CAF9-45DC-B710-5C50207B9E7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2" name="Shape 3">
          <a:extLst>
            <a:ext uri="{FF2B5EF4-FFF2-40B4-BE49-F238E27FC236}">
              <a16:creationId xmlns:a16="http://schemas.microsoft.com/office/drawing/2014/main" id="{4FE4D4EE-EAA5-4315-A623-C8D9E597735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3" name="Shape 3">
          <a:extLst>
            <a:ext uri="{FF2B5EF4-FFF2-40B4-BE49-F238E27FC236}">
              <a16:creationId xmlns:a16="http://schemas.microsoft.com/office/drawing/2014/main" id="{5C8B60C4-E74B-4432-B47D-EBE2DD075C1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4" name="Shape 3">
          <a:extLst>
            <a:ext uri="{FF2B5EF4-FFF2-40B4-BE49-F238E27FC236}">
              <a16:creationId xmlns:a16="http://schemas.microsoft.com/office/drawing/2014/main" id="{842A5313-564F-41CE-851F-C2DF8C0026D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5" name="Shape 3">
          <a:extLst>
            <a:ext uri="{FF2B5EF4-FFF2-40B4-BE49-F238E27FC236}">
              <a16:creationId xmlns:a16="http://schemas.microsoft.com/office/drawing/2014/main" id="{76DB0081-A7A0-46B3-BDAE-29BD2A8AD6A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6" name="Shape 3">
          <a:extLst>
            <a:ext uri="{FF2B5EF4-FFF2-40B4-BE49-F238E27FC236}">
              <a16:creationId xmlns:a16="http://schemas.microsoft.com/office/drawing/2014/main" id="{5D572666-7EE0-4224-B7B4-09E85D5BA5C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7" name="Shape 3">
          <a:extLst>
            <a:ext uri="{FF2B5EF4-FFF2-40B4-BE49-F238E27FC236}">
              <a16:creationId xmlns:a16="http://schemas.microsoft.com/office/drawing/2014/main" id="{31045EA2-A31E-4309-9D19-07906B93F6F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8" name="Shape 3">
          <a:extLst>
            <a:ext uri="{FF2B5EF4-FFF2-40B4-BE49-F238E27FC236}">
              <a16:creationId xmlns:a16="http://schemas.microsoft.com/office/drawing/2014/main" id="{EFE39FF5-1179-42AA-A5DE-57144DD6D75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79" name="Shape 3">
          <a:extLst>
            <a:ext uri="{FF2B5EF4-FFF2-40B4-BE49-F238E27FC236}">
              <a16:creationId xmlns:a16="http://schemas.microsoft.com/office/drawing/2014/main" id="{750F92C5-874F-486D-876D-97F24E9068D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0" name="Shape 3">
          <a:extLst>
            <a:ext uri="{FF2B5EF4-FFF2-40B4-BE49-F238E27FC236}">
              <a16:creationId xmlns:a16="http://schemas.microsoft.com/office/drawing/2014/main" id="{AD867CA8-5999-499B-B2BE-D23489B4507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1" name="Shape 3">
          <a:extLst>
            <a:ext uri="{FF2B5EF4-FFF2-40B4-BE49-F238E27FC236}">
              <a16:creationId xmlns:a16="http://schemas.microsoft.com/office/drawing/2014/main" id="{497E0B34-146D-4DEC-BC37-C452EE3A29C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2" name="Shape 3">
          <a:extLst>
            <a:ext uri="{FF2B5EF4-FFF2-40B4-BE49-F238E27FC236}">
              <a16:creationId xmlns:a16="http://schemas.microsoft.com/office/drawing/2014/main" id="{BABEBE32-DB79-4181-9767-DA5AD6F2974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3" name="Shape 3">
          <a:extLst>
            <a:ext uri="{FF2B5EF4-FFF2-40B4-BE49-F238E27FC236}">
              <a16:creationId xmlns:a16="http://schemas.microsoft.com/office/drawing/2014/main" id="{496D4B6A-8BC6-4FF8-A351-0F169371481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4" name="Shape 3">
          <a:extLst>
            <a:ext uri="{FF2B5EF4-FFF2-40B4-BE49-F238E27FC236}">
              <a16:creationId xmlns:a16="http://schemas.microsoft.com/office/drawing/2014/main" id="{EC7A4472-37DC-45CC-A480-EF5C9F943D0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5" name="Shape 3">
          <a:extLst>
            <a:ext uri="{FF2B5EF4-FFF2-40B4-BE49-F238E27FC236}">
              <a16:creationId xmlns:a16="http://schemas.microsoft.com/office/drawing/2014/main" id="{48164F57-8164-46D1-8F79-F18121D28E0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6" name="Shape 3">
          <a:extLst>
            <a:ext uri="{FF2B5EF4-FFF2-40B4-BE49-F238E27FC236}">
              <a16:creationId xmlns:a16="http://schemas.microsoft.com/office/drawing/2014/main" id="{90F4D637-4290-4946-8EAA-D87914F7839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7" name="Shape 3">
          <a:extLst>
            <a:ext uri="{FF2B5EF4-FFF2-40B4-BE49-F238E27FC236}">
              <a16:creationId xmlns:a16="http://schemas.microsoft.com/office/drawing/2014/main" id="{C1323005-3164-4731-96C9-31DF46A7654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8" name="Shape 3">
          <a:extLst>
            <a:ext uri="{FF2B5EF4-FFF2-40B4-BE49-F238E27FC236}">
              <a16:creationId xmlns:a16="http://schemas.microsoft.com/office/drawing/2014/main" id="{B88A5C45-E8C5-4E72-A6E0-BD17ECE909B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89" name="Shape 3">
          <a:extLst>
            <a:ext uri="{FF2B5EF4-FFF2-40B4-BE49-F238E27FC236}">
              <a16:creationId xmlns:a16="http://schemas.microsoft.com/office/drawing/2014/main" id="{D8490AEB-C673-4A73-96EA-75B6D8489EE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0" name="Shape 3">
          <a:extLst>
            <a:ext uri="{FF2B5EF4-FFF2-40B4-BE49-F238E27FC236}">
              <a16:creationId xmlns:a16="http://schemas.microsoft.com/office/drawing/2014/main" id="{507870B2-84D5-4626-AEF5-81BDA2734FF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1" name="Shape 3">
          <a:extLst>
            <a:ext uri="{FF2B5EF4-FFF2-40B4-BE49-F238E27FC236}">
              <a16:creationId xmlns:a16="http://schemas.microsoft.com/office/drawing/2014/main" id="{F215342F-70B5-42B2-8495-3BFFC017123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2" name="Shape 3">
          <a:extLst>
            <a:ext uri="{FF2B5EF4-FFF2-40B4-BE49-F238E27FC236}">
              <a16:creationId xmlns:a16="http://schemas.microsoft.com/office/drawing/2014/main" id="{95ABC9DE-4CF2-4DA2-9F57-E1F8151B9F0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3" name="Shape 3">
          <a:extLst>
            <a:ext uri="{FF2B5EF4-FFF2-40B4-BE49-F238E27FC236}">
              <a16:creationId xmlns:a16="http://schemas.microsoft.com/office/drawing/2014/main" id="{739F25EA-7320-4C24-A816-E6F5A9AD8E1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4" name="Shape 3">
          <a:extLst>
            <a:ext uri="{FF2B5EF4-FFF2-40B4-BE49-F238E27FC236}">
              <a16:creationId xmlns:a16="http://schemas.microsoft.com/office/drawing/2014/main" id="{72FEF8F2-A910-4113-BE8F-8DDC93DE46D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5" name="Shape 3">
          <a:extLst>
            <a:ext uri="{FF2B5EF4-FFF2-40B4-BE49-F238E27FC236}">
              <a16:creationId xmlns:a16="http://schemas.microsoft.com/office/drawing/2014/main" id="{FF757831-5079-4A15-9C10-DD70CBFAF2D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6" name="Shape 3">
          <a:extLst>
            <a:ext uri="{FF2B5EF4-FFF2-40B4-BE49-F238E27FC236}">
              <a16:creationId xmlns:a16="http://schemas.microsoft.com/office/drawing/2014/main" id="{D601A922-D4C7-43FA-9EC5-3D32E555A76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7" name="Shape 3">
          <a:extLst>
            <a:ext uri="{FF2B5EF4-FFF2-40B4-BE49-F238E27FC236}">
              <a16:creationId xmlns:a16="http://schemas.microsoft.com/office/drawing/2014/main" id="{C610CFC3-2BBB-4CBF-B17F-2B1B4A0BE6E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8" name="Shape 3">
          <a:extLst>
            <a:ext uri="{FF2B5EF4-FFF2-40B4-BE49-F238E27FC236}">
              <a16:creationId xmlns:a16="http://schemas.microsoft.com/office/drawing/2014/main" id="{1513EAF1-74DD-4116-8726-95CBF393BC7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899" name="Shape 3">
          <a:extLst>
            <a:ext uri="{FF2B5EF4-FFF2-40B4-BE49-F238E27FC236}">
              <a16:creationId xmlns:a16="http://schemas.microsoft.com/office/drawing/2014/main" id="{7FFAE84B-417D-48E6-BBE7-E0703B418C7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00" name="Shape 3">
          <a:extLst>
            <a:ext uri="{FF2B5EF4-FFF2-40B4-BE49-F238E27FC236}">
              <a16:creationId xmlns:a16="http://schemas.microsoft.com/office/drawing/2014/main" id="{802F06A9-676B-4753-A897-6B6F58AEAE5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01" name="Shape 3">
          <a:extLst>
            <a:ext uri="{FF2B5EF4-FFF2-40B4-BE49-F238E27FC236}">
              <a16:creationId xmlns:a16="http://schemas.microsoft.com/office/drawing/2014/main" id="{4682F6B7-D5FA-4592-AD7A-531BC63B5F0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02" name="Shape 3">
          <a:extLst>
            <a:ext uri="{FF2B5EF4-FFF2-40B4-BE49-F238E27FC236}">
              <a16:creationId xmlns:a16="http://schemas.microsoft.com/office/drawing/2014/main" id="{B7A15C88-775D-4641-9047-1798947FDE5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903" name="Shape 3">
          <a:extLst>
            <a:ext uri="{FF2B5EF4-FFF2-40B4-BE49-F238E27FC236}">
              <a16:creationId xmlns:a16="http://schemas.microsoft.com/office/drawing/2014/main" id="{F20A5AE3-A331-4842-ADA4-4DC7A8737DCD}"/>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904" name="Shape 3">
          <a:extLst>
            <a:ext uri="{FF2B5EF4-FFF2-40B4-BE49-F238E27FC236}">
              <a16:creationId xmlns:a16="http://schemas.microsoft.com/office/drawing/2014/main" id="{D71E3B24-2B25-41E0-954F-2EAF9FAEBA1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905" name="Shape 3">
          <a:extLst>
            <a:ext uri="{FF2B5EF4-FFF2-40B4-BE49-F238E27FC236}">
              <a16:creationId xmlns:a16="http://schemas.microsoft.com/office/drawing/2014/main" id="{0B67AFF9-F10A-4184-A9C7-0A1281B172A8}"/>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906" name="Shape 3">
          <a:extLst>
            <a:ext uri="{FF2B5EF4-FFF2-40B4-BE49-F238E27FC236}">
              <a16:creationId xmlns:a16="http://schemas.microsoft.com/office/drawing/2014/main" id="{7CB785E5-18F8-44F0-95EE-4283AA0B78D5}"/>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907" name="Shape 3">
          <a:extLst>
            <a:ext uri="{FF2B5EF4-FFF2-40B4-BE49-F238E27FC236}">
              <a16:creationId xmlns:a16="http://schemas.microsoft.com/office/drawing/2014/main" id="{95A76E27-1293-4105-9E0E-A69331517FB2}"/>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908" name="Shape 3">
          <a:extLst>
            <a:ext uri="{FF2B5EF4-FFF2-40B4-BE49-F238E27FC236}">
              <a16:creationId xmlns:a16="http://schemas.microsoft.com/office/drawing/2014/main" id="{4B8140E2-5AE3-4FE0-AB3A-BF8E411D81E1}"/>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383</xdr:row>
      <xdr:rowOff>310445</xdr:rowOff>
    </xdr:from>
    <xdr:to>
      <xdr:col>10</xdr:col>
      <xdr:colOff>255411</xdr:colOff>
      <xdr:row>384</xdr:row>
      <xdr:rowOff>443089</xdr:rowOff>
    </xdr:to>
    <xdr:sp macro="" textlink="">
      <xdr:nvSpPr>
        <xdr:cNvPr id="8909" name="Shape 3">
          <a:extLst>
            <a:ext uri="{FF2B5EF4-FFF2-40B4-BE49-F238E27FC236}">
              <a16:creationId xmlns:a16="http://schemas.microsoft.com/office/drawing/2014/main" id="{36816009-DBB4-4A28-BF17-5D7C2CB829F3}"/>
            </a:ext>
          </a:extLst>
        </xdr:cNvPr>
        <xdr:cNvSpPr>
          <a:spLocks noChangeArrowheads="1"/>
        </xdr:cNvSpPr>
      </xdr:nvSpPr>
      <xdr:spPr bwMode="auto">
        <a:xfrm>
          <a:off x="11477272" y="78377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0" name="Shape 3">
          <a:extLst>
            <a:ext uri="{FF2B5EF4-FFF2-40B4-BE49-F238E27FC236}">
              <a16:creationId xmlns:a16="http://schemas.microsoft.com/office/drawing/2014/main" id="{F992400A-EECF-432A-B75B-4D787CC003A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1" name="Shape 3">
          <a:extLst>
            <a:ext uri="{FF2B5EF4-FFF2-40B4-BE49-F238E27FC236}">
              <a16:creationId xmlns:a16="http://schemas.microsoft.com/office/drawing/2014/main" id="{670B4841-4F38-400F-ABF7-826521856AA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2" name="Shape 3">
          <a:extLst>
            <a:ext uri="{FF2B5EF4-FFF2-40B4-BE49-F238E27FC236}">
              <a16:creationId xmlns:a16="http://schemas.microsoft.com/office/drawing/2014/main" id="{9265D371-7592-430F-B5BA-93B08089705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3" name="Shape 3">
          <a:extLst>
            <a:ext uri="{FF2B5EF4-FFF2-40B4-BE49-F238E27FC236}">
              <a16:creationId xmlns:a16="http://schemas.microsoft.com/office/drawing/2014/main" id="{ECA24B6E-8A05-4853-A9BD-BD2D620885E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4" name="Shape 3">
          <a:extLst>
            <a:ext uri="{FF2B5EF4-FFF2-40B4-BE49-F238E27FC236}">
              <a16:creationId xmlns:a16="http://schemas.microsoft.com/office/drawing/2014/main" id="{940170AA-5962-43A8-A37B-81F0F031F9D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5" name="Shape 3">
          <a:extLst>
            <a:ext uri="{FF2B5EF4-FFF2-40B4-BE49-F238E27FC236}">
              <a16:creationId xmlns:a16="http://schemas.microsoft.com/office/drawing/2014/main" id="{BC7D08D5-F146-400A-999A-5B718198F59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6" name="Shape 3">
          <a:extLst>
            <a:ext uri="{FF2B5EF4-FFF2-40B4-BE49-F238E27FC236}">
              <a16:creationId xmlns:a16="http://schemas.microsoft.com/office/drawing/2014/main" id="{F1647D0B-836D-4D9A-8176-44432A1E135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7" name="Shape 3">
          <a:extLst>
            <a:ext uri="{FF2B5EF4-FFF2-40B4-BE49-F238E27FC236}">
              <a16:creationId xmlns:a16="http://schemas.microsoft.com/office/drawing/2014/main" id="{C966F9D1-1412-4016-87FC-F970DA55D9E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8" name="Shape 3">
          <a:extLst>
            <a:ext uri="{FF2B5EF4-FFF2-40B4-BE49-F238E27FC236}">
              <a16:creationId xmlns:a16="http://schemas.microsoft.com/office/drawing/2014/main" id="{7F3AD312-8699-4D10-83BD-E01C466CD58B}"/>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19" name="Shape 3">
          <a:extLst>
            <a:ext uri="{FF2B5EF4-FFF2-40B4-BE49-F238E27FC236}">
              <a16:creationId xmlns:a16="http://schemas.microsoft.com/office/drawing/2014/main" id="{7628729C-5B56-42E6-9028-D7C39231725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0" name="Shape 3">
          <a:extLst>
            <a:ext uri="{FF2B5EF4-FFF2-40B4-BE49-F238E27FC236}">
              <a16:creationId xmlns:a16="http://schemas.microsoft.com/office/drawing/2014/main" id="{D5DFDEE5-EB9F-488C-8220-ECE6C70C5C8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1" name="Shape 3">
          <a:extLst>
            <a:ext uri="{FF2B5EF4-FFF2-40B4-BE49-F238E27FC236}">
              <a16:creationId xmlns:a16="http://schemas.microsoft.com/office/drawing/2014/main" id="{9C445918-53B8-4E01-8856-2FAF01C8E90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2" name="Shape 3">
          <a:extLst>
            <a:ext uri="{FF2B5EF4-FFF2-40B4-BE49-F238E27FC236}">
              <a16:creationId xmlns:a16="http://schemas.microsoft.com/office/drawing/2014/main" id="{32178932-DFA6-441E-A467-BFFDD8156B0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3" name="Shape 3">
          <a:extLst>
            <a:ext uri="{FF2B5EF4-FFF2-40B4-BE49-F238E27FC236}">
              <a16:creationId xmlns:a16="http://schemas.microsoft.com/office/drawing/2014/main" id="{FD04DDA5-53DC-440D-8BBB-90CFDDACBC5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4" name="Shape 3">
          <a:extLst>
            <a:ext uri="{FF2B5EF4-FFF2-40B4-BE49-F238E27FC236}">
              <a16:creationId xmlns:a16="http://schemas.microsoft.com/office/drawing/2014/main" id="{2AB946AC-32B5-4741-BBCC-A60FBF1DF1D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5" name="Shape 3">
          <a:extLst>
            <a:ext uri="{FF2B5EF4-FFF2-40B4-BE49-F238E27FC236}">
              <a16:creationId xmlns:a16="http://schemas.microsoft.com/office/drawing/2014/main" id="{12782363-5F05-4340-A69F-AE952D7C04C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6" name="Shape 3">
          <a:extLst>
            <a:ext uri="{FF2B5EF4-FFF2-40B4-BE49-F238E27FC236}">
              <a16:creationId xmlns:a16="http://schemas.microsoft.com/office/drawing/2014/main" id="{70D1E78B-2222-4DBD-993D-28004D43E2E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7" name="Shape 3">
          <a:extLst>
            <a:ext uri="{FF2B5EF4-FFF2-40B4-BE49-F238E27FC236}">
              <a16:creationId xmlns:a16="http://schemas.microsoft.com/office/drawing/2014/main" id="{DEE682BD-2C28-43BB-9D46-3D4FCC7B0A2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8" name="Shape 3">
          <a:extLst>
            <a:ext uri="{FF2B5EF4-FFF2-40B4-BE49-F238E27FC236}">
              <a16:creationId xmlns:a16="http://schemas.microsoft.com/office/drawing/2014/main" id="{B79C98C5-0A90-45E7-98C3-2C98E0E2EB4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29" name="Shape 3">
          <a:extLst>
            <a:ext uri="{FF2B5EF4-FFF2-40B4-BE49-F238E27FC236}">
              <a16:creationId xmlns:a16="http://schemas.microsoft.com/office/drawing/2014/main" id="{02793943-5252-48C6-8BD6-ED4DAD790E9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0" name="Shape 3">
          <a:extLst>
            <a:ext uri="{FF2B5EF4-FFF2-40B4-BE49-F238E27FC236}">
              <a16:creationId xmlns:a16="http://schemas.microsoft.com/office/drawing/2014/main" id="{5344AB8E-8B9A-4CCC-9E0B-A6CF6FB1F2B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1" name="Shape 3">
          <a:extLst>
            <a:ext uri="{FF2B5EF4-FFF2-40B4-BE49-F238E27FC236}">
              <a16:creationId xmlns:a16="http://schemas.microsoft.com/office/drawing/2014/main" id="{61E90EA2-DA89-40CD-B703-8E70112DC4A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2" name="Shape 3">
          <a:extLst>
            <a:ext uri="{FF2B5EF4-FFF2-40B4-BE49-F238E27FC236}">
              <a16:creationId xmlns:a16="http://schemas.microsoft.com/office/drawing/2014/main" id="{FBA79970-5A2C-4BCC-91CD-089C8E77936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3" name="Shape 3">
          <a:extLst>
            <a:ext uri="{FF2B5EF4-FFF2-40B4-BE49-F238E27FC236}">
              <a16:creationId xmlns:a16="http://schemas.microsoft.com/office/drawing/2014/main" id="{E095D8A6-F7EC-433B-A48D-EDE36D3FE28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4" name="Shape 3">
          <a:extLst>
            <a:ext uri="{FF2B5EF4-FFF2-40B4-BE49-F238E27FC236}">
              <a16:creationId xmlns:a16="http://schemas.microsoft.com/office/drawing/2014/main" id="{51B80965-0086-4DB5-B23F-EF123E71FDC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5" name="Shape 3">
          <a:extLst>
            <a:ext uri="{FF2B5EF4-FFF2-40B4-BE49-F238E27FC236}">
              <a16:creationId xmlns:a16="http://schemas.microsoft.com/office/drawing/2014/main" id="{E494C449-28AF-493A-8FA5-92ACEC73198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6" name="Shape 3">
          <a:extLst>
            <a:ext uri="{FF2B5EF4-FFF2-40B4-BE49-F238E27FC236}">
              <a16:creationId xmlns:a16="http://schemas.microsoft.com/office/drawing/2014/main" id="{1CF82956-178F-433A-8F5F-A9C5BA72D27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7" name="Shape 3">
          <a:extLst>
            <a:ext uri="{FF2B5EF4-FFF2-40B4-BE49-F238E27FC236}">
              <a16:creationId xmlns:a16="http://schemas.microsoft.com/office/drawing/2014/main" id="{AC64BAA6-4089-4A0D-9E34-96F3DC10398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8" name="Shape 3">
          <a:extLst>
            <a:ext uri="{FF2B5EF4-FFF2-40B4-BE49-F238E27FC236}">
              <a16:creationId xmlns:a16="http://schemas.microsoft.com/office/drawing/2014/main" id="{F4AFB604-4CC6-41B1-8062-F79F2F993CC0}"/>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39" name="Shape 3">
          <a:extLst>
            <a:ext uri="{FF2B5EF4-FFF2-40B4-BE49-F238E27FC236}">
              <a16:creationId xmlns:a16="http://schemas.microsoft.com/office/drawing/2014/main" id="{67F5A3FB-709F-4EE9-934A-D75CF1020E8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40" name="Shape 3">
          <a:extLst>
            <a:ext uri="{FF2B5EF4-FFF2-40B4-BE49-F238E27FC236}">
              <a16:creationId xmlns:a16="http://schemas.microsoft.com/office/drawing/2014/main" id="{9D79E58F-B3A9-4226-81D1-3FD20BF919D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41" name="Shape 3">
          <a:extLst>
            <a:ext uri="{FF2B5EF4-FFF2-40B4-BE49-F238E27FC236}">
              <a16:creationId xmlns:a16="http://schemas.microsoft.com/office/drawing/2014/main" id="{318AD5B7-3E79-4AFD-A972-5F83090C880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42" name="Shape 3">
          <a:extLst>
            <a:ext uri="{FF2B5EF4-FFF2-40B4-BE49-F238E27FC236}">
              <a16:creationId xmlns:a16="http://schemas.microsoft.com/office/drawing/2014/main" id="{00A03985-120D-4609-9923-A2D1A3ED4D4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43" name="Shape 3">
          <a:extLst>
            <a:ext uri="{FF2B5EF4-FFF2-40B4-BE49-F238E27FC236}">
              <a16:creationId xmlns:a16="http://schemas.microsoft.com/office/drawing/2014/main" id="{5EBCD9B3-8D49-4FFF-9378-7862C161301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44" name="Shape 3">
          <a:extLst>
            <a:ext uri="{FF2B5EF4-FFF2-40B4-BE49-F238E27FC236}">
              <a16:creationId xmlns:a16="http://schemas.microsoft.com/office/drawing/2014/main" id="{C6D845AB-E0EF-4106-8952-70A5E14815E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45" name="Shape 3">
          <a:extLst>
            <a:ext uri="{FF2B5EF4-FFF2-40B4-BE49-F238E27FC236}">
              <a16:creationId xmlns:a16="http://schemas.microsoft.com/office/drawing/2014/main" id="{3CF0B81E-834E-47C1-A870-B38149C6C24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46" name="Shape 3">
          <a:extLst>
            <a:ext uri="{FF2B5EF4-FFF2-40B4-BE49-F238E27FC236}">
              <a16:creationId xmlns:a16="http://schemas.microsoft.com/office/drawing/2014/main" id="{73A13671-20C1-49EC-AB1A-0873D9ADF9E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47" name="Shape 3">
          <a:extLst>
            <a:ext uri="{FF2B5EF4-FFF2-40B4-BE49-F238E27FC236}">
              <a16:creationId xmlns:a16="http://schemas.microsoft.com/office/drawing/2014/main" id="{E5F95708-F3DC-4949-8EC6-B3E9AF74DF5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48" name="Shape 3">
          <a:extLst>
            <a:ext uri="{FF2B5EF4-FFF2-40B4-BE49-F238E27FC236}">
              <a16:creationId xmlns:a16="http://schemas.microsoft.com/office/drawing/2014/main" id="{768D9126-3EC5-4C69-A09E-9713D9ABBA85}"/>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49" name="Shape 3">
          <a:extLst>
            <a:ext uri="{FF2B5EF4-FFF2-40B4-BE49-F238E27FC236}">
              <a16:creationId xmlns:a16="http://schemas.microsoft.com/office/drawing/2014/main" id="{0E1CFB27-CB70-4FB8-8C8B-6762E8B38FB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50" name="Shape 3">
          <a:extLst>
            <a:ext uri="{FF2B5EF4-FFF2-40B4-BE49-F238E27FC236}">
              <a16:creationId xmlns:a16="http://schemas.microsoft.com/office/drawing/2014/main" id="{C754AA03-FC84-41FD-8E86-B39A047CB52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1" name="Shape 3">
          <a:extLst>
            <a:ext uri="{FF2B5EF4-FFF2-40B4-BE49-F238E27FC236}">
              <a16:creationId xmlns:a16="http://schemas.microsoft.com/office/drawing/2014/main" id="{372847E3-4D3E-488E-85B6-3DD31269005D}"/>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2" name="Shape 3">
          <a:extLst>
            <a:ext uri="{FF2B5EF4-FFF2-40B4-BE49-F238E27FC236}">
              <a16:creationId xmlns:a16="http://schemas.microsoft.com/office/drawing/2014/main" id="{C3B9EE80-06DD-4E8F-B11C-BCDFBEBAB1D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3" name="Shape 3">
          <a:extLst>
            <a:ext uri="{FF2B5EF4-FFF2-40B4-BE49-F238E27FC236}">
              <a16:creationId xmlns:a16="http://schemas.microsoft.com/office/drawing/2014/main" id="{23951395-BE58-4D60-AA9E-048F85F3683F}"/>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4" name="Shape 3">
          <a:extLst>
            <a:ext uri="{FF2B5EF4-FFF2-40B4-BE49-F238E27FC236}">
              <a16:creationId xmlns:a16="http://schemas.microsoft.com/office/drawing/2014/main" id="{E0328AA4-9BAE-490F-830B-1475DBD4AF9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5" name="Shape 3">
          <a:extLst>
            <a:ext uri="{FF2B5EF4-FFF2-40B4-BE49-F238E27FC236}">
              <a16:creationId xmlns:a16="http://schemas.microsoft.com/office/drawing/2014/main" id="{6115BDAA-0C7C-4F46-9C9A-662F4992492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6" name="Shape 3">
          <a:extLst>
            <a:ext uri="{FF2B5EF4-FFF2-40B4-BE49-F238E27FC236}">
              <a16:creationId xmlns:a16="http://schemas.microsoft.com/office/drawing/2014/main" id="{BF166143-E662-4778-98CF-2E0A95ED537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7" name="Shape 3">
          <a:extLst>
            <a:ext uri="{FF2B5EF4-FFF2-40B4-BE49-F238E27FC236}">
              <a16:creationId xmlns:a16="http://schemas.microsoft.com/office/drawing/2014/main" id="{3CEB4253-D404-4182-AC58-EBBB5BA25A4A}"/>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58" name="Shape 3">
          <a:extLst>
            <a:ext uri="{FF2B5EF4-FFF2-40B4-BE49-F238E27FC236}">
              <a16:creationId xmlns:a16="http://schemas.microsoft.com/office/drawing/2014/main" id="{B61D2062-6D01-4933-9912-F52545EABEE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59" name="Shape 3">
          <a:extLst>
            <a:ext uri="{FF2B5EF4-FFF2-40B4-BE49-F238E27FC236}">
              <a16:creationId xmlns:a16="http://schemas.microsoft.com/office/drawing/2014/main" id="{DB367A8B-6BE8-4FC4-874E-F0E9908E5EC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60" name="Shape 3">
          <a:extLst>
            <a:ext uri="{FF2B5EF4-FFF2-40B4-BE49-F238E27FC236}">
              <a16:creationId xmlns:a16="http://schemas.microsoft.com/office/drawing/2014/main" id="{74081D11-DE63-4FB1-A67B-73569FFE394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61" name="Shape 3">
          <a:extLst>
            <a:ext uri="{FF2B5EF4-FFF2-40B4-BE49-F238E27FC236}">
              <a16:creationId xmlns:a16="http://schemas.microsoft.com/office/drawing/2014/main" id="{D21F3890-DB90-4FED-859D-3D8FE94FCDC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62" name="Shape 3">
          <a:extLst>
            <a:ext uri="{FF2B5EF4-FFF2-40B4-BE49-F238E27FC236}">
              <a16:creationId xmlns:a16="http://schemas.microsoft.com/office/drawing/2014/main" id="{8255A342-B5F6-4CBA-9C91-DD2728BD21B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63" name="Shape 3">
          <a:extLst>
            <a:ext uri="{FF2B5EF4-FFF2-40B4-BE49-F238E27FC236}">
              <a16:creationId xmlns:a16="http://schemas.microsoft.com/office/drawing/2014/main" id="{60ECFC91-460F-43F6-B783-5667EFB284D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64" name="Shape 3">
          <a:extLst>
            <a:ext uri="{FF2B5EF4-FFF2-40B4-BE49-F238E27FC236}">
              <a16:creationId xmlns:a16="http://schemas.microsoft.com/office/drawing/2014/main" id="{6ABC8A36-DDFD-4E4F-B0E3-13BE9730C36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65" name="Shape 3">
          <a:extLst>
            <a:ext uri="{FF2B5EF4-FFF2-40B4-BE49-F238E27FC236}">
              <a16:creationId xmlns:a16="http://schemas.microsoft.com/office/drawing/2014/main" id="{68E65C2E-E156-4C79-8F39-9213CDF7337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66" name="Shape 3">
          <a:extLst>
            <a:ext uri="{FF2B5EF4-FFF2-40B4-BE49-F238E27FC236}">
              <a16:creationId xmlns:a16="http://schemas.microsoft.com/office/drawing/2014/main" id="{82661DB4-AB87-42FF-84BD-278B7380E02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67" name="Shape 3">
          <a:extLst>
            <a:ext uri="{FF2B5EF4-FFF2-40B4-BE49-F238E27FC236}">
              <a16:creationId xmlns:a16="http://schemas.microsoft.com/office/drawing/2014/main" id="{1254C629-5C7D-42DC-BDFA-F785551D0D0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68" name="Shape 3">
          <a:extLst>
            <a:ext uri="{FF2B5EF4-FFF2-40B4-BE49-F238E27FC236}">
              <a16:creationId xmlns:a16="http://schemas.microsoft.com/office/drawing/2014/main" id="{2E5B9904-366A-4149-AB69-DD8003424CD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69" name="Shape 3">
          <a:extLst>
            <a:ext uri="{FF2B5EF4-FFF2-40B4-BE49-F238E27FC236}">
              <a16:creationId xmlns:a16="http://schemas.microsoft.com/office/drawing/2014/main" id="{38B9F5CE-C420-452C-85C3-7CDA9F667DC6}"/>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70" name="Shape 3">
          <a:extLst>
            <a:ext uri="{FF2B5EF4-FFF2-40B4-BE49-F238E27FC236}">
              <a16:creationId xmlns:a16="http://schemas.microsoft.com/office/drawing/2014/main" id="{4643ECE8-D64F-42E8-841E-AF8ED6AB77BC}"/>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71" name="Shape 3">
          <a:extLst>
            <a:ext uri="{FF2B5EF4-FFF2-40B4-BE49-F238E27FC236}">
              <a16:creationId xmlns:a16="http://schemas.microsoft.com/office/drawing/2014/main" id="{92012DA7-17E0-4007-8385-C0546F766AB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72" name="Shape 3">
          <a:extLst>
            <a:ext uri="{FF2B5EF4-FFF2-40B4-BE49-F238E27FC236}">
              <a16:creationId xmlns:a16="http://schemas.microsoft.com/office/drawing/2014/main" id="{DAAD1A05-9F56-447E-B99E-052E03DA081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73" name="Shape 3">
          <a:extLst>
            <a:ext uri="{FF2B5EF4-FFF2-40B4-BE49-F238E27FC236}">
              <a16:creationId xmlns:a16="http://schemas.microsoft.com/office/drawing/2014/main" id="{27EB84B5-1648-413A-9729-0702950B0AD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74" name="Shape 3">
          <a:extLst>
            <a:ext uri="{FF2B5EF4-FFF2-40B4-BE49-F238E27FC236}">
              <a16:creationId xmlns:a16="http://schemas.microsoft.com/office/drawing/2014/main" id="{527BEEDB-6097-4238-88C3-6B00F7C21DB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75" name="Shape 3">
          <a:extLst>
            <a:ext uri="{FF2B5EF4-FFF2-40B4-BE49-F238E27FC236}">
              <a16:creationId xmlns:a16="http://schemas.microsoft.com/office/drawing/2014/main" id="{699FF046-C767-46B2-8D43-0B727FA6DDDE}"/>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76" name="Shape 3">
          <a:extLst>
            <a:ext uri="{FF2B5EF4-FFF2-40B4-BE49-F238E27FC236}">
              <a16:creationId xmlns:a16="http://schemas.microsoft.com/office/drawing/2014/main" id="{D884F2FE-282A-4BD2-B8F1-A8C628F51B63}"/>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77" name="Shape 3">
          <a:extLst>
            <a:ext uri="{FF2B5EF4-FFF2-40B4-BE49-F238E27FC236}">
              <a16:creationId xmlns:a16="http://schemas.microsoft.com/office/drawing/2014/main" id="{0CA2338D-FAE3-472D-95F7-CDA796BC993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78" name="Shape 3">
          <a:extLst>
            <a:ext uri="{FF2B5EF4-FFF2-40B4-BE49-F238E27FC236}">
              <a16:creationId xmlns:a16="http://schemas.microsoft.com/office/drawing/2014/main" id="{AFD6F659-68C0-461A-A73A-742D1163F7F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79" name="Shape 3">
          <a:extLst>
            <a:ext uri="{FF2B5EF4-FFF2-40B4-BE49-F238E27FC236}">
              <a16:creationId xmlns:a16="http://schemas.microsoft.com/office/drawing/2014/main" id="{D7C9B55B-71AD-4390-8056-625AB7F6DBD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8980" name="Shape 3">
          <a:extLst>
            <a:ext uri="{FF2B5EF4-FFF2-40B4-BE49-F238E27FC236}">
              <a16:creationId xmlns:a16="http://schemas.microsoft.com/office/drawing/2014/main" id="{89960A2D-5174-4C25-BB3E-C673A33BDE4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1" name="Shape 3">
          <a:extLst>
            <a:ext uri="{FF2B5EF4-FFF2-40B4-BE49-F238E27FC236}">
              <a16:creationId xmlns:a16="http://schemas.microsoft.com/office/drawing/2014/main" id="{63F550F3-DF84-474A-846F-291E31CE4E8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2" name="Shape 3">
          <a:extLst>
            <a:ext uri="{FF2B5EF4-FFF2-40B4-BE49-F238E27FC236}">
              <a16:creationId xmlns:a16="http://schemas.microsoft.com/office/drawing/2014/main" id="{6FF179F0-A83C-4784-BBFC-06E44E0316D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3" name="Shape 3">
          <a:extLst>
            <a:ext uri="{FF2B5EF4-FFF2-40B4-BE49-F238E27FC236}">
              <a16:creationId xmlns:a16="http://schemas.microsoft.com/office/drawing/2014/main" id="{BA3AAA1D-9500-4CBD-89F8-E2D2C3816CE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4" name="Shape 3">
          <a:extLst>
            <a:ext uri="{FF2B5EF4-FFF2-40B4-BE49-F238E27FC236}">
              <a16:creationId xmlns:a16="http://schemas.microsoft.com/office/drawing/2014/main" id="{9DE8CEFF-6E6F-42D2-B79D-67CC609E252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5" name="Shape 3">
          <a:extLst>
            <a:ext uri="{FF2B5EF4-FFF2-40B4-BE49-F238E27FC236}">
              <a16:creationId xmlns:a16="http://schemas.microsoft.com/office/drawing/2014/main" id="{56D650D5-40F1-49D8-AF9D-10158911EE7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6" name="Shape 3">
          <a:extLst>
            <a:ext uri="{FF2B5EF4-FFF2-40B4-BE49-F238E27FC236}">
              <a16:creationId xmlns:a16="http://schemas.microsoft.com/office/drawing/2014/main" id="{B413B7E2-FB3F-4812-BE59-0B32B959186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7" name="Shape 3">
          <a:extLst>
            <a:ext uri="{FF2B5EF4-FFF2-40B4-BE49-F238E27FC236}">
              <a16:creationId xmlns:a16="http://schemas.microsoft.com/office/drawing/2014/main" id="{15BB76DC-CA46-4197-B440-A2AC7C7FD07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8" name="Shape 3">
          <a:extLst>
            <a:ext uri="{FF2B5EF4-FFF2-40B4-BE49-F238E27FC236}">
              <a16:creationId xmlns:a16="http://schemas.microsoft.com/office/drawing/2014/main" id="{8C6276F7-5E9E-4861-AF30-9989F7491C9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89" name="Shape 3">
          <a:extLst>
            <a:ext uri="{FF2B5EF4-FFF2-40B4-BE49-F238E27FC236}">
              <a16:creationId xmlns:a16="http://schemas.microsoft.com/office/drawing/2014/main" id="{48410EAB-6D77-4A94-8848-79D149C2BEB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0" name="Shape 3">
          <a:extLst>
            <a:ext uri="{FF2B5EF4-FFF2-40B4-BE49-F238E27FC236}">
              <a16:creationId xmlns:a16="http://schemas.microsoft.com/office/drawing/2014/main" id="{A0D17EA3-6615-4096-A956-62A29588AD0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1" name="Shape 3">
          <a:extLst>
            <a:ext uri="{FF2B5EF4-FFF2-40B4-BE49-F238E27FC236}">
              <a16:creationId xmlns:a16="http://schemas.microsoft.com/office/drawing/2014/main" id="{E048B6F7-1FCE-4120-9377-A83E143A327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2" name="Shape 3">
          <a:extLst>
            <a:ext uri="{FF2B5EF4-FFF2-40B4-BE49-F238E27FC236}">
              <a16:creationId xmlns:a16="http://schemas.microsoft.com/office/drawing/2014/main" id="{13E4BDD4-79CF-4060-8763-D3837EF42D5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3" name="Shape 3">
          <a:extLst>
            <a:ext uri="{FF2B5EF4-FFF2-40B4-BE49-F238E27FC236}">
              <a16:creationId xmlns:a16="http://schemas.microsoft.com/office/drawing/2014/main" id="{0A6A09F5-0DB3-4CAD-90D1-E675D8F7863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4" name="Shape 3">
          <a:extLst>
            <a:ext uri="{FF2B5EF4-FFF2-40B4-BE49-F238E27FC236}">
              <a16:creationId xmlns:a16="http://schemas.microsoft.com/office/drawing/2014/main" id="{0CC9A63F-B742-4477-98FF-EF95AC93A2C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5" name="Shape 3">
          <a:extLst>
            <a:ext uri="{FF2B5EF4-FFF2-40B4-BE49-F238E27FC236}">
              <a16:creationId xmlns:a16="http://schemas.microsoft.com/office/drawing/2014/main" id="{C91B4577-36EF-479E-AB0E-0E33ADC2937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6" name="Shape 3">
          <a:extLst>
            <a:ext uri="{FF2B5EF4-FFF2-40B4-BE49-F238E27FC236}">
              <a16:creationId xmlns:a16="http://schemas.microsoft.com/office/drawing/2014/main" id="{E7AA3E05-1F56-4FD6-9E2E-659DF2C5A33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7" name="Shape 3">
          <a:extLst>
            <a:ext uri="{FF2B5EF4-FFF2-40B4-BE49-F238E27FC236}">
              <a16:creationId xmlns:a16="http://schemas.microsoft.com/office/drawing/2014/main" id="{743B7051-5660-4D50-ADFC-2FFD6F00A78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8" name="Shape 3">
          <a:extLst>
            <a:ext uri="{FF2B5EF4-FFF2-40B4-BE49-F238E27FC236}">
              <a16:creationId xmlns:a16="http://schemas.microsoft.com/office/drawing/2014/main" id="{00C36FC5-EC81-4DF9-A113-EA394A77746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8999" name="Shape 3">
          <a:extLst>
            <a:ext uri="{FF2B5EF4-FFF2-40B4-BE49-F238E27FC236}">
              <a16:creationId xmlns:a16="http://schemas.microsoft.com/office/drawing/2014/main" id="{C512224A-29F8-4669-82D2-61FF41AE986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0" name="Shape 3">
          <a:extLst>
            <a:ext uri="{FF2B5EF4-FFF2-40B4-BE49-F238E27FC236}">
              <a16:creationId xmlns:a16="http://schemas.microsoft.com/office/drawing/2014/main" id="{0B41307A-935F-47C3-998E-784237B4F74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1" name="Shape 3">
          <a:extLst>
            <a:ext uri="{FF2B5EF4-FFF2-40B4-BE49-F238E27FC236}">
              <a16:creationId xmlns:a16="http://schemas.microsoft.com/office/drawing/2014/main" id="{E4654387-80AE-40C4-A3B0-53BA83C0D5D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2" name="Shape 3">
          <a:extLst>
            <a:ext uri="{FF2B5EF4-FFF2-40B4-BE49-F238E27FC236}">
              <a16:creationId xmlns:a16="http://schemas.microsoft.com/office/drawing/2014/main" id="{EBAA2115-54A3-4D2F-BC4D-D4F7E151960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3" name="Shape 3">
          <a:extLst>
            <a:ext uri="{FF2B5EF4-FFF2-40B4-BE49-F238E27FC236}">
              <a16:creationId xmlns:a16="http://schemas.microsoft.com/office/drawing/2014/main" id="{BCEE3E80-91EA-49F8-985E-D21CAA4BD05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4" name="Shape 3">
          <a:extLst>
            <a:ext uri="{FF2B5EF4-FFF2-40B4-BE49-F238E27FC236}">
              <a16:creationId xmlns:a16="http://schemas.microsoft.com/office/drawing/2014/main" id="{203EAEA0-4CC7-4804-9F80-EFBFE7BBE32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5" name="Shape 3">
          <a:extLst>
            <a:ext uri="{FF2B5EF4-FFF2-40B4-BE49-F238E27FC236}">
              <a16:creationId xmlns:a16="http://schemas.microsoft.com/office/drawing/2014/main" id="{A0BF697D-F345-42D4-908F-838C7B371B0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6" name="Shape 3">
          <a:extLst>
            <a:ext uri="{FF2B5EF4-FFF2-40B4-BE49-F238E27FC236}">
              <a16:creationId xmlns:a16="http://schemas.microsoft.com/office/drawing/2014/main" id="{BFA302AE-567F-45C7-B178-133EBD7D479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7" name="Shape 3">
          <a:extLst>
            <a:ext uri="{FF2B5EF4-FFF2-40B4-BE49-F238E27FC236}">
              <a16:creationId xmlns:a16="http://schemas.microsoft.com/office/drawing/2014/main" id="{50749492-63B7-46F2-8B73-39BA402C27B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8" name="Shape 3">
          <a:extLst>
            <a:ext uri="{FF2B5EF4-FFF2-40B4-BE49-F238E27FC236}">
              <a16:creationId xmlns:a16="http://schemas.microsoft.com/office/drawing/2014/main" id="{B636EC85-7B7B-4489-99F7-AA52ADE0F80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09" name="Shape 3">
          <a:extLst>
            <a:ext uri="{FF2B5EF4-FFF2-40B4-BE49-F238E27FC236}">
              <a16:creationId xmlns:a16="http://schemas.microsoft.com/office/drawing/2014/main" id="{BA127511-93F7-4732-AC56-7CBCD3CA359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0" name="Shape 3">
          <a:extLst>
            <a:ext uri="{FF2B5EF4-FFF2-40B4-BE49-F238E27FC236}">
              <a16:creationId xmlns:a16="http://schemas.microsoft.com/office/drawing/2014/main" id="{0CCC90F9-560C-407F-AE81-DC830844C12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1" name="Shape 3">
          <a:extLst>
            <a:ext uri="{FF2B5EF4-FFF2-40B4-BE49-F238E27FC236}">
              <a16:creationId xmlns:a16="http://schemas.microsoft.com/office/drawing/2014/main" id="{1366840E-6494-4BC4-BAA7-3A9E434EC58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2" name="Shape 3">
          <a:extLst>
            <a:ext uri="{FF2B5EF4-FFF2-40B4-BE49-F238E27FC236}">
              <a16:creationId xmlns:a16="http://schemas.microsoft.com/office/drawing/2014/main" id="{B17C4077-2555-4337-9FB5-50B53D1ED01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3" name="Shape 3">
          <a:extLst>
            <a:ext uri="{FF2B5EF4-FFF2-40B4-BE49-F238E27FC236}">
              <a16:creationId xmlns:a16="http://schemas.microsoft.com/office/drawing/2014/main" id="{87E60388-65E3-47F4-AD8D-D09FA0E4212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4" name="Shape 3">
          <a:extLst>
            <a:ext uri="{FF2B5EF4-FFF2-40B4-BE49-F238E27FC236}">
              <a16:creationId xmlns:a16="http://schemas.microsoft.com/office/drawing/2014/main" id="{E62734D5-4A18-4966-BCD4-A06CE5A18F5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5" name="Shape 3">
          <a:extLst>
            <a:ext uri="{FF2B5EF4-FFF2-40B4-BE49-F238E27FC236}">
              <a16:creationId xmlns:a16="http://schemas.microsoft.com/office/drawing/2014/main" id="{5C0E6C18-C03A-40B7-B78B-E6D30DAC750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6" name="Shape 3">
          <a:extLst>
            <a:ext uri="{FF2B5EF4-FFF2-40B4-BE49-F238E27FC236}">
              <a16:creationId xmlns:a16="http://schemas.microsoft.com/office/drawing/2014/main" id="{C9DF729D-10CA-437E-8587-96F9FD00475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7" name="Shape 3">
          <a:extLst>
            <a:ext uri="{FF2B5EF4-FFF2-40B4-BE49-F238E27FC236}">
              <a16:creationId xmlns:a16="http://schemas.microsoft.com/office/drawing/2014/main" id="{E6FABFE4-2914-4EB3-BCD3-F1359E5C42B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8" name="Shape 3">
          <a:extLst>
            <a:ext uri="{FF2B5EF4-FFF2-40B4-BE49-F238E27FC236}">
              <a16:creationId xmlns:a16="http://schemas.microsoft.com/office/drawing/2014/main" id="{94ACB6BB-88D9-4EC9-8172-ACED4846EB5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19" name="Shape 3">
          <a:extLst>
            <a:ext uri="{FF2B5EF4-FFF2-40B4-BE49-F238E27FC236}">
              <a16:creationId xmlns:a16="http://schemas.microsoft.com/office/drawing/2014/main" id="{C162A9C1-E415-433A-8CB8-E4A290BBF88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0" name="Shape 3">
          <a:extLst>
            <a:ext uri="{FF2B5EF4-FFF2-40B4-BE49-F238E27FC236}">
              <a16:creationId xmlns:a16="http://schemas.microsoft.com/office/drawing/2014/main" id="{502BF507-D2D9-49A9-8844-62452E5217F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1" name="Shape 3">
          <a:extLst>
            <a:ext uri="{FF2B5EF4-FFF2-40B4-BE49-F238E27FC236}">
              <a16:creationId xmlns:a16="http://schemas.microsoft.com/office/drawing/2014/main" id="{5F6CCDC6-5F85-4B58-9F21-C85CB8CA8E9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2" name="Shape 3">
          <a:extLst>
            <a:ext uri="{FF2B5EF4-FFF2-40B4-BE49-F238E27FC236}">
              <a16:creationId xmlns:a16="http://schemas.microsoft.com/office/drawing/2014/main" id="{F143E8C8-DB80-4FDA-B1C2-61887EF6291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3" name="Shape 3">
          <a:extLst>
            <a:ext uri="{FF2B5EF4-FFF2-40B4-BE49-F238E27FC236}">
              <a16:creationId xmlns:a16="http://schemas.microsoft.com/office/drawing/2014/main" id="{B46DABD2-D61F-47B5-A9D2-A1E839CB6C7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4" name="Shape 3">
          <a:extLst>
            <a:ext uri="{FF2B5EF4-FFF2-40B4-BE49-F238E27FC236}">
              <a16:creationId xmlns:a16="http://schemas.microsoft.com/office/drawing/2014/main" id="{6872C87C-C7B4-47E9-9555-A67610CE42F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5" name="Shape 3">
          <a:extLst>
            <a:ext uri="{FF2B5EF4-FFF2-40B4-BE49-F238E27FC236}">
              <a16:creationId xmlns:a16="http://schemas.microsoft.com/office/drawing/2014/main" id="{E94EDB2B-24BB-440C-90D4-73F6ADBE9CF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6" name="Shape 3">
          <a:extLst>
            <a:ext uri="{FF2B5EF4-FFF2-40B4-BE49-F238E27FC236}">
              <a16:creationId xmlns:a16="http://schemas.microsoft.com/office/drawing/2014/main" id="{777E3615-DC00-46A9-8312-91418694FB6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7" name="Shape 3">
          <a:extLst>
            <a:ext uri="{FF2B5EF4-FFF2-40B4-BE49-F238E27FC236}">
              <a16:creationId xmlns:a16="http://schemas.microsoft.com/office/drawing/2014/main" id="{B94FD573-2D87-4E29-BCA6-80CA2FBD3B8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8" name="Shape 3">
          <a:extLst>
            <a:ext uri="{FF2B5EF4-FFF2-40B4-BE49-F238E27FC236}">
              <a16:creationId xmlns:a16="http://schemas.microsoft.com/office/drawing/2014/main" id="{2F8D8854-B9A7-45FE-B12C-99C097A755C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29" name="Shape 3">
          <a:extLst>
            <a:ext uri="{FF2B5EF4-FFF2-40B4-BE49-F238E27FC236}">
              <a16:creationId xmlns:a16="http://schemas.microsoft.com/office/drawing/2014/main" id="{188EEC0D-4E78-4A1D-BD0B-219224847DD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30" name="Shape 3">
          <a:extLst>
            <a:ext uri="{FF2B5EF4-FFF2-40B4-BE49-F238E27FC236}">
              <a16:creationId xmlns:a16="http://schemas.microsoft.com/office/drawing/2014/main" id="{081776F3-F522-474E-9161-0A8C07C524E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31" name="Shape 3">
          <a:extLst>
            <a:ext uri="{FF2B5EF4-FFF2-40B4-BE49-F238E27FC236}">
              <a16:creationId xmlns:a16="http://schemas.microsoft.com/office/drawing/2014/main" id="{5099BB9C-BDE8-440A-B2E9-CB6811BFFA9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32" name="Shape 3">
          <a:extLst>
            <a:ext uri="{FF2B5EF4-FFF2-40B4-BE49-F238E27FC236}">
              <a16:creationId xmlns:a16="http://schemas.microsoft.com/office/drawing/2014/main" id="{3E8674CB-E895-44C4-87F7-8E9608AD9B5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9033" name="Shape 3">
          <a:extLst>
            <a:ext uri="{FF2B5EF4-FFF2-40B4-BE49-F238E27FC236}">
              <a16:creationId xmlns:a16="http://schemas.microsoft.com/office/drawing/2014/main" id="{12BD91AC-D38E-4CCC-9435-382F92268831}"/>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9034" name="Shape 3">
          <a:extLst>
            <a:ext uri="{FF2B5EF4-FFF2-40B4-BE49-F238E27FC236}">
              <a16:creationId xmlns:a16="http://schemas.microsoft.com/office/drawing/2014/main" id="{2702F6D3-EDF1-4A5B-8BBF-818819591857}"/>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9035" name="Shape 3">
          <a:extLst>
            <a:ext uri="{FF2B5EF4-FFF2-40B4-BE49-F238E27FC236}">
              <a16:creationId xmlns:a16="http://schemas.microsoft.com/office/drawing/2014/main" id="{C31FB3FA-9457-42C3-B160-D1C2C417A0E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9036" name="Shape 3">
          <a:extLst>
            <a:ext uri="{FF2B5EF4-FFF2-40B4-BE49-F238E27FC236}">
              <a16:creationId xmlns:a16="http://schemas.microsoft.com/office/drawing/2014/main" id="{2677028B-5AFA-4937-AA9F-DEF8E42FF102}"/>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9037" name="Shape 3">
          <a:extLst>
            <a:ext uri="{FF2B5EF4-FFF2-40B4-BE49-F238E27FC236}">
              <a16:creationId xmlns:a16="http://schemas.microsoft.com/office/drawing/2014/main" id="{9CE107BD-74A5-4476-8E0B-2C9871C8EE04}"/>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9038" name="Shape 3">
          <a:extLst>
            <a:ext uri="{FF2B5EF4-FFF2-40B4-BE49-F238E27FC236}">
              <a16:creationId xmlns:a16="http://schemas.microsoft.com/office/drawing/2014/main" id="{75E5AF21-87EB-46CE-B220-B0BE5C0C0D49}"/>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384</xdr:row>
      <xdr:rowOff>310445</xdr:rowOff>
    </xdr:from>
    <xdr:to>
      <xdr:col>10</xdr:col>
      <xdr:colOff>255411</xdr:colOff>
      <xdr:row>385</xdr:row>
      <xdr:rowOff>443089</xdr:rowOff>
    </xdr:to>
    <xdr:sp macro="" textlink="">
      <xdr:nvSpPr>
        <xdr:cNvPr id="9039" name="Shape 3">
          <a:extLst>
            <a:ext uri="{FF2B5EF4-FFF2-40B4-BE49-F238E27FC236}">
              <a16:creationId xmlns:a16="http://schemas.microsoft.com/office/drawing/2014/main" id="{F7A274ED-F0CA-4BBB-BD88-E1F42DDEE0D8}"/>
            </a:ext>
          </a:extLst>
        </xdr:cNvPr>
        <xdr:cNvSpPr>
          <a:spLocks noChangeArrowheads="1"/>
        </xdr:cNvSpPr>
      </xdr:nvSpPr>
      <xdr:spPr bwMode="auto">
        <a:xfrm>
          <a:off x="11477272" y="79520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0" name="Shape 3">
          <a:extLst>
            <a:ext uri="{FF2B5EF4-FFF2-40B4-BE49-F238E27FC236}">
              <a16:creationId xmlns:a16="http://schemas.microsoft.com/office/drawing/2014/main" id="{FCABA7BB-4604-4ED4-9C25-37EECB0292D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1" name="Shape 3">
          <a:extLst>
            <a:ext uri="{FF2B5EF4-FFF2-40B4-BE49-F238E27FC236}">
              <a16:creationId xmlns:a16="http://schemas.microsoft.com/office/drawing/2014/main" id="{B5E55F9E-420E-44EC-B84E-8CE20E9A9A1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2" name="Shape 3">
          <a:extLst>
            <a:ext uri="{FF2B5EF4-FFF2-40B4-BE49-F238E27FC236}">
              <a16:creationId xmlns:a16="http://schemas.microsoft.com/office/drawing/2014/main" id="{ECD7B40D-6320-4EB6-AAFC-CAEB75D342B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3" name="Shape 3">
          <a:extLst>
            <a:ext uri="{FF2B5EF4-FFF2-40B4-BE49-F238E27FC236}">
              <a16:creationId xmlns:a16="http://schemas.microsoft.com/office/drawing/2014/main" id="{72B09C53-D54C-4ECC-8E19-9198076D3F7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4" name="Shape 3">
          <a:extLst>
            <a:ext uri="{FF2B5EF4-FFF2-40B4-BE49-F238E27FC236}">
              <a16:creationId xmlns:a16="http://schemas.microsoft.com/office/drawing/2014/main" id="{796DE82A-BB84-4586-9441-94685C328F7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5" name="Shape 3">
          <a:extLst>
            <a:ext uri="{FF2B5EF4-FFF2-40B4-BE49-F238E27FC236}">
              <a16:creationId xmlns:a16="http://schemas.microsoft.com/office/drawing/2014/main" id="{36A8129E-FBBF-420E-B605-2CD59589AFC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6" name="Shape 3">
          <a:extLst>
            <a:ext uri="{FF2B5EF4-FFF2-40B4-BE49-F238E27FC236}">
              <a16:creationId xmlns:a16="http://schemas.microsoft.com/office/drawing/2014/main" id="{59694E61-7ECB-415A-912B-E4D89C5C266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7" name="Shape 3">
          <a:extLst>
            <a:ext uri="{FF2B5EF4-FFF2-40B4-BE49-F238E27FC236}">
              <a16:creationId xmlns:a16="http://schemas.microsoft.com/office/drawing/2014/main" id="{B9EB2831-DEA3-4EE6-A2B9-DBC00F497CF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8" name="Shape 3">
          <a:extLst>
            <a:ext uri="{FF2B5EF4-FFF2-40B4-BE49-F238E27FC236}">
              <a16:creationId xmlns:a16="http://schemas.microsoft.com/office/drawing/2014/main" id="{77D160EA-CA04-4731-8B2C-9F68158B906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49" name="Shape 3">
          <a:extLst>
            <a:ext uri="{FF2B5EF4-FFF2-40B4-BE49-F238E27FC236}">
              <a16:creationId xmlns:a16="http://schemas.microsoft.com/office/drawing/2014/main" id="{A3AFFC35-98EF-40D3-B10E-44AEE0ADFF9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0" name="Shape 3">
          <a:extLst>
            <a:ext uri="{FF2B5EF4-FFF2-40B4-BE49-F238E27FC236}">
              <a16:creationId xmlns:a16="http://schemas.microsoft.com/office/drawing/2014/main" id="{6712B28B-5F0C-4EAF-AD64-312498BBA79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1" name="Shape 3">
          <a:extLst>
            <a:ext uri="{FF2B5EF4-FFF2-40B4-BE49-F238E27FC236}">
              <a16:creationId xmlns:a16="http://schemas.microsoft.com/office/drawing/2014/main" id="{3154C3B4-5832-40DE-A2F1-12B1FDB4026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2" name="Shape 3">
          <a:extLst>
            <a:ext uri="{FF2B5EF4-FFF2-40B4-BE49-F238E27FC236}">
              <a16:creationId xmlns:a16="http://schemas.microsoft.com/office/drawing/2014/main" id="{22FC2E1B-6A77-46DC-9987-A36D8C567BF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3" name="Shape 3">
          <a:extLst>
            <a:ext uri="{FF2B5EF4-FFF2-40B4-BE49-F238E27FC236}">
              <a16:creationId xmlns:a16="http://schemas.microsoft.com/office/drawing/2014/main" id="{A0CF46DB-75BA-496C-9A36-81C065375CB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4" name="Shape 3">
          <a:extLst>
            <a:ext uri="{FF2B5EF4-FFF2-40B4-BE49-F238E27FC236}">
              <a16:creationId xmlns:a16="http://schemas.microsoft.com/office/drawing/2014/main" id="{89A451EF-9C4C-43A2-968F-7AD2A1B5ADD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5" name="Shape 3">
          <a:extLst>
            <a:ext uri="{FF2B5EF4-FFF2-40B4-BE49-F238E27FC236}">
              <a16:creationId xmlns:a16="http://schemas.microsoft.com/office/drawing/2014/main" id="{FDEECA24-62BF-4EF8-BB22-69274FB4088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6" name="Shape 3">
          <a:extLst>
            <a:ext uri="{FF2B5EF4-FFF2-40B4-BE49-F238E27FC236}">
              <a16:creationId xmlns:a16="http://schemas.microsoft.com/office/drawing/2014/main" id="{26590E0F-DD55-4946-A005-6880F3135E3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7" name="Shape 3">
          <a:extLst>
            <a:ext uri="{FF2B5EF4-FFF2-40B4-BE49-F238E27FC236}">
              <a16:creationId xmlns:a16="http://schemas.microsoft.com/office/drawing/2014/main" id="{FC1C55EE-BD41-4DFD-8BDA-894E98CA316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8" name="Shape 3">
          <a:extLst>
            <a:ext uri="{FF2B5EF4-FFF2-40B4-BE49-F238E27FC236}">
              <a16:creationId xmlns:a16="http://schemas.microsoft.com/office/drawing/2014/main" id="{25B01BB3-1CAE-4442-8766-7E6FAAC7A47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59" name="Shape 3">
          <a:extLst>
            <a:ext uri="{FF2B5EF4-FFF2-40B4-BE49-F238E27FC236}">
              <a16:creationId xmlns:a16="http://schemas.microsoft.com/office/drawing/2014/main" id="{5AEA4C65-B70D-4C33-870C-BE5C0782A83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0" name="Shape 3">
          <a:extLst>
            <a:ext uri="{FF2B5EF4-FFF2-40B4-BE49-F238E27FC236}">
              <a16:creationId xmlns:a16="http://schemas.microsoft.com/office/drawing/2014/main" id="{663AE1D5-755F-473A-A95F-18D7FAC8261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1" name="Shape 3">
          <a:extLst>
            <a:ext uri="{FF2B5EF4-FFF2-40B4-BE49-F238E27FC236}">
              <a16:creationId xmlns:a16="http://schemas.microsoft.com/office/drawing/2014/main" id="{5053F773-E918-46B4-9241-A94FF686A57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2" name="Shape 3">
          <a:extLst>
            <a:ext uri="{FF2B5EF4-FFF2-40B4-BE49-F238E27FC236}">
              <a16:creationId xmlns:a16="http://schemas.microsoft.com/office/drawing/2014/main" id="{A2A867D6-7180-4877-8116-5B2F3EB0BDA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3" name="Shape 3">
          <a:extLst>
            <a:ext uri="{FF2B5EF4-FFF2-40B4-BE49-F238E27FC236}">
              <a16:creationId xmlns:a16="http://schemas.microsoft.com/office/drawing/2014/main" id="{B01CBD3A-9D5F-485E-979A-533F14A2208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4" name="Shape 3">
          <a:extLst>
            <a:ext uri="{FF2B5EF4-FFF2-40B4-BE49-F238E27FC236}">
              <a16:creationId xmlns:a16="http://schemas.microsoft.com/office/drawing/2014/main" id="{5F30BAF6-918B-4FAF-BDD7-C5CD5F77F53D}"/>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5" name="Shape 3">
          <a:extLst>
            <a:ext uri="{FF2B5EF4-FFF2-40B4-BE49-F238E27FC236}">
              <a16:creationId xmlns:a16="http://schemas.microsoft.com/office/drawing/2014/main" id="{3F1D3702-F6C9-4856-AD0D-345DAF2DF1A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6" name="Shape 3">
          <a:extLst>
            <a:ext uri="{FF2B5EF4-FFF2-40B4-BE49-F238E27FC236}">
              <a16:creationId xmlns:a16="http://schemas.microsoft.com/office/drawing/2014/main" id="{E68231C5-CFCE-4107-95DC-5B0CCA08200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7" name="Shape 3">
          <a:extLst>
            <a:ext uri="{FF2B5EF4-FFF2-40B4-BE49-F238E27FC236}">
              <a16:creationId xmlns:a16="http://schemas.microsoft.com/office/drawing/2014/main" id="{EFE01301-2871-4801-B44B-28B38FE6E1A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8" name="Shape 3">
          <a:extLst>
            <a:ext uri="{FF2B5EF4-FFF2-40B4-BE49-F238E27FC236}">
              <a16:creationId xmlns:a16="http://schemas.microsoft.com/office/drawing/2014/main" id="{5EC32060-9F21-4D1D-A496-6C4F5EB44F3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69" name="Shape 3">
          <a:extLst>
            <a:ext uri="{FF2B5EF4-FFF2-40B4-BE49-F238E27FC236}">
              <a16:creationId xmlns:a16="http://schemas.microsoft.com/office/drawing/2014/main" id="{A261A78B-0CCE-4D47-AF3F-0E04983BF54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70" name="Shape 3">
          <a:extLst>
            <a:ext uri="{FF2B5EF4-FFF2-40B4-BE49-F238E27FC236}">
              <a16:creationId xmlns:a16="http://schemas.microsoft.com/office/drawing/2014/main" id="{03ECA5F7-F755-4797-8364-0B41BED7E74C}"/>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71" name="Shape 3">
          <a:extLst>
            <a:ext uri="{FF2B5EF4-FFF2-40B4-BE49-F238E27FC236}">
              <a16:creationId xmlns:a16="http://schemas.microsoft.com/office/drawing/2014/main" id="{63515520-0161-4DC1-A8B8-FFCC957EC1A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72" name="Shape 3">
          <a:extLst>
            <a:ext uri="{FF2B5EF4-FFF2-40B4-BE49-F238E27FC236}">
              <a16:creationId xmlns:a16="http://schemas.microsoft.com/office/drawing/2014/main" id="{6FE41FA0-2701-4F45-B57C-49D150F51F9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73" name="Shape 3">
          <a:extLst>
            <a:ext uri="{FF2B5EF4-FFF2-40B4-BE49-F238E27FC236}">
              <a16:creationId xmlns:a16="http://schemas.microsoft.com/office/drawing/2014/main" id="{C67546E2-832D-49D5-AF85-15DFE3AB3FAF}"/>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74" name="Shape 3">
          <a:extLst>
            <a:ext uri="{FF2B5EF4-FFF2-40B4-BE49-F238E27FC236}">
              <a16:creationId xmlns:a16="http://schemas.microsoft.com/office/drawing/2014/main" id="{B4853189-CA9C-4D9B-A353-567C21F0BB0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75" name="Shape 3">
          <a:extLst>
            <a:ext uri="{FF2B5EF4-FFF2-40B4-BE49-F238E27FC236}">
              <a16:creationId xmlns:a16="http://schemas.microsoft.com/office/drawing/2014/main" id="{43613F15-5B98-4941-BE67-EF662AACCF4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76" name="Shape 3">
          <a:extLst>
            <a:ext uri="{FF2B5EF4-FFF2-40B4-BE49-F238E27FC236}">
              <a16:creationId xmlns:a16="http://schemas.microsoft.com/office/drawing/2014/main" id="{7263E9CD-CDB2-46A5-A499-DAD559315B8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77" name="Shape 3">
          <a:extLst>
            <a:ext uri="{FF2B5EF4-FFF2-40B4-BE49-F238E27FC236}">
              <a16:creationId xmlns:a16="http://schemas.microsoft.com/office/drawing/2014/main" id="{7FF8523C-1039-4ADE-BC39-418036F9C99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78" name="Shape 3">
          <a:extLst>
            <a:ext uri="{FF2B5EF4-FFF2-40B4-BE49-F238E27FC236}">
              <a16:creationId xmlns:a16="http://schemas.microsoft.com/office/drawing/2014/main" id="{11B24F7C-4418-4519-A54A-62DCE23DF95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79" name="Shape 3">
          <a:extLst>
            <a:ext uri="{FF2B5EF4-FFF2-40B4-BE49-F238E27FC236}">
              <a16:creationId xmlns:a16="http://schemas.microsoft.com/office/drawing/2014/main" id="{8E899826-BA3D-4D5E-BC11-0F924D7479F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80" name="Shape 3">
          <a:extLst>
            <a:ext uri="{FF2B5EF4-FFF2-40B4-BE49-F238E27FC236}">
              <a16:creationId xmlns:a16="http://schemas.microsoft.com/office/drawing/2014/main" id="{D839866A-50BA-45B1-B92B-38C9D602823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1" name="Shape 3">
          <a:extLst>
            <a:ext uri="{FF2B5EF4-FFF2-40B4-BE49-F238E27FC236}">
              <a16:creationId xmlns:a16="http://schemas.microsoft.com/office/drawing/2014/main" id="{80A5D508-FC36-47D0-9AEA-9E0714F4364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2" name="Shape 3">
          <a:extLst>
            <a:ext uri="{FF2B5EF4-FFF2-40B4-BE49-F238E27FC236}">
              <a16:creationId xmlns:a16="http://schemas.microsoft.com/office/drawing/2014/main" id="{C30C6D17-0213-4C78-98D4-D61C234FE16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3" name="Shape 3">
          <a:extLst>
            <a:ext uri="{FF2B5EF4-FFF2-40B4-BE49-F238E27FC236}">
              <a16:creationId xmlns:a16="http://schemas.microsoft.com/office/drawing/2014/main" id="{F584213E-DBC8-4A2A-B9BF-93255C56095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4" name="Shape 3">
          <a:extLst>
            <a:ext uri="{FF2B5EF4-FFF2-40B4-BE49-F238E27FC236}">
              <a16:creationId xmlns:a16="http://schemas.microsoft.com/office/drawing/2014/main" id="{5D2B327E-907A-43FF-948C-F3659F27B36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5" name="Shape 3">
          <a:extLst>
            <a:ext uri="{FF2B5EF4-FFF2-40B4-BE49-F238E27FC236}">
              <a16:creationId xmlns:a16="http://schemas.microsoft.com/office/drawing/2014/main" id="{9A34E654-E3C5-4B32-AC76-A4605F8E758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6" name="Shape 3">
          <a:extLst>
            <a:ext uri="{FF2B5EF4-FFF2-40B4-BE49-F238E27FC236}">
              <a16:creationId xmlns:a16="http://schemas.microsoft.com/office/drawing/2014/main" id="{29B1EA48-DA67-47D0-A2B9-29DC10DD033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7" name="Shape 3">
          <a:extLst>
            <a:ext uri="{FF2B5EF4-FFF2-40B4-BE49-F238E27FC236}">
              <a16:creationId xmlns:a16="http://schemas.microsoft.com/office/drawing/2014/main" id="{C892443D-8A8F-41AB-9D3C-2DFC67C68AF5}"/>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88" name="Shape 3">
          <a:extLst>
            <a:ext uri="{FF2B5EF4-FFF2-40B4-BE49-F238E27FC236}">
              <a16:creationId xmlns:a16="http://schemas.microsoft.com/office/drawing/2014/main" id="{9ED74024-7BC8-4D1B-86DC-B832FE6C1B4B}"/>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89" name="Shape 3">
          <a:extLst>
            <a:ext uri="{FF2B5EF4-FFF2-40B4-BE49-F238E27FC236}">
              <a16:creationId xmlns:a16="http://schemas.microsoft.com/office/drawing/2014/main" id="{F6DFFB2B-DF78-44F0-BB35-8969B7D39E8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90" name="Shape 3">
          <a:extLst>
            <a:ext uri="{FF2B5EF4-FFF2-40B4-BE49-F238E27FC236}">
              <a16:creationId xmlns:a16="http://schemas.microsoft.com/office/drawing/2014/main" id="{0073754B-1516-4995-8F72-5BE93FD7546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91" name="Shape 3">
          <a:extLst>
            <a:ext uri="{FF2B5EF4-FFF2-40B4-BE49-F238E27FC236}">
              <a16:creationId xmlns:a16="http://schemas.microsoft.com/office/drawing/2014/main" id="{CA3483A6-1D98-4294-8D8B-C695C834759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92" name="Shape 3">
          <a:extLst>
            <a:ext uri="{FF2B5EF4-FFF2-40B4-BE49-F238E27FC236}">
              <a16:creationId xmlns:a16="http://schemas.microsoft.com/office/drawing/2014/main" id="{54B4E136-CC74-4E46-8A88-152A2178DE4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93" name="Shape 3">
          <a:extLst>
            <a:ext uri="{FF2B5EF4-FFF2-40B4-BE49-F238E27FC236}">
              <a16:creationId xmlns:a16="http://schemas.microsoft.com/office/drawing/2014/main" id="{1826894E-12EF-412D-97CE-6CF90CBD410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94" name="Shape 3">
          <a:extLst>
            <a:ext uri="{FF2B5EF4-FFF2-40B4-BE49-F238E27FC236}">
              <a16:creationId xmlns:a16="http://schemas.microsoft.com/office/drawing/2014/main" id="{5B440A75-3B26-4385-8CAF-0B06D50C973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95" name="Shape 3">
          <a:extLst>
            <a:ext uri="{FF2B5EF4-FFF2-40B4-BE49-F238E27FC236}">
              <a16:creationId xmlns:a16="http://schemas.microsoft.com/office/drawing/2014/main" id="{71888DE3-98D6-48A1-946F-72A596D870A3}"/>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96" name="Shape 3">
          <a:extLst>
            <a:ext uri="{FF2B5EF4-FFF2-40B4-BE49-F238E27FC236}">
              <a16:creationId xmlns:a16="http://schemas.microsoft.com/office/drawing/2014/main" id="{70730BB2-6D60-49D8-8045-D43DB133BC8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97" name="Shape 3">
          <a:extLst>
            <a:ext uri="{FF2B5EF4-FFF2-40B4-BE49-F238E27FC236}">
              <a16:creationId xmlns:a16="http://schemas.microsoft.com/office/drawing/2014/main" id="{B7E9AC59-4B8E-4613-A3E8-F2F7197584C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098" name="Shape 3">
          <a:extLst>
            <a:ext uri="{FF2B5EF4-FFF2-40B4-BE49-F238E27FC236}">
              <a16:creationId xmlns:a16="http://schemas.microsoft.com/office/drawing/2014/main" id="{8233EF5B-02D1-48EA-86FF-5668C565258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099" name="Shape 3">
          <a:extLst>
            <a:ext uri="{FF2B5EF4-FFF2-40B4-BE49-F238E27FC236}">
              <a16:creationId xmlns:a16="http://schemas.microsoft.com/office/drawing/2014/main" id="{BCA6F8C6-A6C7-44B9-9948-EDD7C6E4F75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00" name="Shape 3">
          <a:extLst>
            <a:ext uri="{FF2B5EF4-FFF2-40B4-BE49-F238E27FC236}">
              <a16:creationId xmlns:a16="http://schemas.microsoft.com/office/drawing/2014/main" id="{34157900-847E-483D-8E40-251D46BE0186}"/>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01" name="Shape 3">
          <a:extLst>
            <a:ext uri="{FF2B5EF4-FFF2-40B4-BE49-F238E27FC236}">
              <a16:creationId xmlns:a16="http://schemas.microsoft.com/office/drawing/2014/main" id="{90AB07E4-8F71-416A-B24F-CF16A1F306DA}"/>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02" name="Shape 3">
          <a:extLst>
            <a:ext uri="{FF2B5EF4-FFF2-40B4-BE49-F238E27FC236}">
              <a16:creationId xmlns:a16="http://schemas.microsoft.com/office/drawing/2014/main" id="{12DE6C94-01A4-4046-99B0-444843EF808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03" name="Shape 3">
          <a:extLst>
            <a:ext uri="{FF2B5EF4-FFF2-40B4-BE49-F238E27FC236}">
              <a16:creationId xmlns:a16="http://schemas.microsoft.com/office/drawing/2014/main" id="{473E1336-27ED-44A7-B62F-413B30A9E60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04" name="Shape 3">
          <a:extLst>
            <a:ext uri="{FF2B5EF4-FFF2-40B4-BE49-F238E27FC236}">
              <a16:creationId xmlns:a16="http://schemas.microsoft.com/office/drawing/2014/main" id="{D0A3FB7A-DAF1-46BD-8E5C-B17622E109D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05" name="Shape 3">
          <a:extLst>
            <a:ext uri="{FF2B5EF4-FFF2-40B4-BE49-F238E27FC236}">
              <a16:creationId xmlns:a16="http://schemas.microsoft.com/office/drawing/2014/main" id="{344E5268-95C8-430B-AA97-F89589177B4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06" name="Shape 3">
          <a:extLst>
            <a:ext uri="{FF2B5EF4-FFF2-40B4-BE49-F238E27FC236}">
              <a16:creationId xmlns:a16="http://schemas.microsoft.com/office/drawing/2014/main" id="{9A628B89-E926-462C-8A88-BC5B410B094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07" name="Shape 3">
          <a:extLst>
            <a:ext uri="{FF2B5EF4-FFF2-40B4-BE49-F238E27FC236}">
              <a16:creationId xmlns:a16="http://schemas.microsoft.com/office/drawing/2014/main" id="{4D30C966-4AB0-45F7-818B-94886DDB722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08" name="Shape 3">
          <a:extLst>
            <a:ext uri="{FF2B5EF4-FFF2-40B4-BE49-F238E27FC236}">
              <a16:creationId xmlns:a16="http://schemas.microsoft.com/office/drawing/2014/main" id="{DA58CC98-CB07-4B12-8D56-2488EE52875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09" name="Shape 3">
          <a:extLst>
            <a:ext uri="{FF2B5EF4-FFF2-40B4-BE49-F238E27FC236}">
              <a16:creationId xmlns:a16="http://schemas.microsoft.com/office/drawing/2014/main" id="{17CD6199-3014-4D71-9F1F-323BC5F1D379}"/>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10" name="Shape 3">
          <a:extLst>
            <a:ext uri="{FF2B5EF4-FFF2-40B4-BE49-F238E27FC236}">
              <a16:creationId xmlns:a16="http://schemas.microsoft.com/office/drawing/2014/main" id="{9401CABD-AB43-4D89-8BEC-97F43D525CC8}"/>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1" name="Shape 3">
          <a:extLst>
            <a:ext uri="{FF2B5EF4-FFF2-40B4-BE49-F238E27FC236}">
              <a16:creationId xmlns:a16="http://schemas.microsoft.com/office/drawing/2014/main" id="{2B25AE95-118F-48D8-ABCD-8E6AC3CBFD0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2" name="Shape 3">
          <a:extLst>
            <a:ext uri="{FF2B5EF4-FFF2-40B4-BE49-F238E27FC236}">
              <a16:creationId xmlns:a16="http://schemas.microsoft.com/office/drawing/2014/main" id="{E51EAF86-D2BD-49F6-A520-9AF8CE6749D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3" name="Shape 3">
          <a:extLst>
            <a:ext uri="{FF2B5EF4-FFF2-40B4-BE49-F238E27FC236}">
              <a16:creationId xmlns:a16="http://schemas.microsoft.com/office/drawing/2014/main" id="{6693B4D5-CE7A-47A7-B5AA-69A30C1EA03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4" name="Shape 3">
          <a:extLst>
            <a:ext uri="{FF2B5EF4-FFF2-40B4-BE49-F238E27FC236}">
              <a16:creationId xmlns:a16="http://schemas.microsoft.com/office/drawing/2014/main" id="{0E31FA6C-BAA8-4B64-86FE-EA18763B6CB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5" name="Shape 3">
          <a:extLst>
            <a:ext uri="{FF2B5EF4-FFF2-40B4-BE49-F238E27FC236}">
              <a16:creationId xmlns:a16="http://schemas.microsoft.com/office/drawing/2014/main" id="{0D1FBDB8-D390-41AA-95F5-D97611EECB4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6" name="Shape 3">
          <a:extLst>
            <a:ext uri="{FF2B5EF4-FFF2-40B4-BE49-F238E27FC236}">
              <a16:creationId xmlns:a16="http://schemas.microsoft.com/office/drawing/2014/main" id="{D6C85DF8-5297-463B-BDAE-66393AE2AEC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7" name="Shape 3">
          <a:extLst>
            <a:ext uri="{FF2B5EF4-FFF2-40B4-BE49-F238E27FC236}">
              <a16:creationId xmlns:a16="http://schemas.microsoft.com/office/drawing/2014/main" id="{46E38606-7A8F-44DF-AC85-B126FBDC39A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8" name="Shape 3">
          <a:extLst>
            <a:ext uri="{FF2B5EF4-FFF2-40B4-BE49-F238E27FC236}">
              <a16:creationId xmlns:a16="http://schemas.microsoft.com/office/drawing/2014/main" id="{EB6DDB09-8E0C-4A1D-80A0-4C7583AEEA0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19" name="Shape 3">
          <a:extLst>
            <a:ext uri="{FF2B5EF4-FFF2-40B4-BE49-F238E27FC236}">
              <a16:creationId xmlns:a16="http://schemas.microsoft.com/office/drawing/2014/main" id="{2129D2E0-E32D-4577-A66A-7A2442F7766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0" name="Shape 3">
          <a:extLst>
            <a:ext uri="{FF2B5EF4-FFF2-40B4-BE49-F238E27FC236}">
              <a16:creationId xmlns:a16="http://schemas.microsoft.com/office/drawing/2014/main" id="{624C0753-0584-4282-8169-05272E39E5F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1" name="Shape 3">
          <a:extLst>
            <a:ext uri="{FF2B5EF4-FFF2-40B4-BE49-F238E27FC236}">
              <a16:creationId xmlns:a16="http://schemas.microsoft.com/office/drawing/2014/main" id="{98559E3B-A8D4-460F-93DA-BE8A960AB20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2" name="Shape 3">
          <a:extLst>
            <a:ext uri="{FF2B5EF4-FFF2-40B4-BE49-F238E27FC236}">
              <a16:creationId xmlns:a16="http://schemas.microsoft.com/office/drawing/2014/main" id="{1D32CC0B-174D-4CB0-AE40-E9CF7296193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3" name="Shape 3">
          <a:extLst>
            <a:ext uri="{FF2B5EF4-FFF2-40B4-BE49-F238E27FC236}">
              <a16:creationId xmlns:a16="http://schemas.microsoft.com/office/drawing/2014/main" id="{97CFE4F9-42D5-4EE4-A3E0-7B9D25B96F3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4" name="Shape 3">
          <a:extLst>
            <a:ext uri="{FF2B5EF4-FFF2-40B4-BE49-F238E27FC236}">
              <a16:creationId xmlns:a16="http://schemas.microsoft.com/office/drawing/2014/main" id="{15CDEA6A-8EA0-4DA5-A570-88A82FA5119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5" name="Shape 3">
          <a:extLst>
            <a:ext uri="{FF2B5EF4-FFF2-40B4-BE49-F238E27FC236}">
              <a16:creationId xmlns:a16="http://schemas.microsoft.com/office/drawing/2014/main" id="{3416A8D1-3393-4EC1-9727-BB49B722E11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6" name="Shape 3">
          <a:extLst>
            <a:ext uri="{FF2B5EF4-FFF2-40B4-BE49-F238E27FC236}">
              <a16:creationId xmlns:a16="http://schemas.microsoft.com/office/drawing/2014/main" id="{FF542011-A208-437D-B872-558B7F50BFE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7" name="Shape 3">
          <a:extLst>
            <a:ext uri="{FF2B5EF4-FFF2-40B4-BE49-F238E27FC236}">
              <a16:creationId xmlns:a16="http://schemas.microsoft.com/office/drawing/2014/main" id="{B68B6B19-8E00-4ECA-89C2-1C0A3C96098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8" name="Shape 3">
          <a:extLst>
            <a:ext uri="{FF2B5EF4-FFF2-40B4-BE49-F238E27FC236}">
              <a16:creationId xmlns:a16="http://schemas.microsoft.com/office/drawing/2014/main" id="{227DA99D-11C2-47EF-AA39-C2FEFD206C6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29" name="Shape 3">
          <a:extLst>
            <a:ext uri="{FF2B5EF4-FFF2-40B4-BE49-F238E27FC236}">
              <a16:creationId xmlns:a16="http://schemas.microsoft.com/office/drawing/2014/main" id="{063989E1-B81D-4019-983F-202C0570B37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0" name="Shape 3">
          <a:extLst>
            <a:ext uri="{FF2B5EF4-FFF2-40B4-BE49-F238E27FC236}">
              <a16:creationId xmlns:a16="http://schemas.microsoft.com/office/drawing/2014/main" id="{62179CAF-2B46-47C1-8A96-11D8C635811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1" name="Shape 3">
          <a:extLst>
            <a:ext uri="{FF2B5EF4-FFF2-40B4-BE49-F238E27FC236}">
              <a16:creationId xmlns:a16="http://schemas.microsoft.com/office/drawing/2014/main" id="{A6CD9CFB-0652-45F5-87DC-217FB8CE405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2" name="Shape 3">
          <a:extLst>
            <a:ext uri="{FF2B5EF4-FFF2-40B4-BE49-F238E27FC236}">
              <a16:creationId xmlns:a16="http://schemas.microsoft.com/office/drawing/2014/main" id="{F3F93C1C-70D8-431B-8218-B83225EBC38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3" name="Shape 3">
          <a:extLst>
            <a:ext uri="{FF2B5EF4-FFF2-40B4-BE49-F238E27FC236}">
              <a16:creationId xmlns:a16="http://schemas.microsoft.com/office/drawing/2014/main" id="{8E70132A-958E-4BCD-BE18-CFFA6A7673E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4" name="Shape 3">
          <a:extLst>
            <a:ext uri="{FF2B5EF4-FFF2-40B4-BE49-F238E27FC236}">
              <a16:creationId xmlns:a16="http://schemas.microsoft.com/office/drawing/2014/main" id="{88F93A9D-E78E-44CC-8EB3-B06BB6A8B29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5" name="Shape 3">
          <a:extLst>
            <a:ext uri="{FF2B5EF4-FFF2-40B4-BE49-F238E27FC236}">
              <a16:creationId xmlns:a16="http://schemas.microsoft.com/office/drawing/2014/main" id="{7053B5EA-912D-4407-89C2-812E2C2E8FC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6" name="Shape 3">
          <a:extLst>
            <a:ext uri="{FF2B5EF4-FFF2-40B4-BE49-F238E27FC236}">
              <a16:creationId xmlns:a16="http://schemas.microsoft.com/office/drawing/2014/main" id="{2AF1B1AC-EEC9-4662-8AE2-8AAF857188F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7" name="Shape 3">
          <a:extLst>
            <a:ext uri="{FF2B5EF4-FFF2-40B4-BE49-F238E27FC236}">
              <a16:creationId xmlns:a16="http://schemas.microsoft.com/office/drawing/2014/main" id="{722CF850-1B0F-4198-B480-893B08BA967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8" name="Shape 3">
          <a:extLst>
            <a:ext uri="{FF2B5EF4-FFF2-40B4-BE49-F238E27FC236}">
              <a16:creationId xmlns:a16="http://schemas.microsoft.com/office/drawing/2014/main" id="{F3DD184A-B95D-4E0D-A1BA-BC5D66584FA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39" name="Shape 3">
          <a:extLst>
            <a:ext uri="{FF2B5EF4-FFF2-40B4-BE49-F238E27FC236}">
              <a16:creationId xmlns:a16="http://schemas.microsoft.com/office/drawing/2014/main" id="{5F04D595-F827-4EF5-AA8B-6CDEF5E3547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0" name="Shape 3">
          <a:extLst>
            <a:ext uri="{FF2B5EF4-FFF2-40B4-BE49-F238E27FC236}">
              <a16:creationId xmlns:a16="http://schemas.microsoft.com/office/drawing/2014/main" id="{E1A8B87C-C548-4069-811E-4D6CA0C9BAC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1" name="Shape 3">
          <a:extLst>
            <a:ext uri="{FF2B5EF4-FFF2-40B4-BE49-F238E27FC236}">
              <a16:creationId xmlns:a16="http://schemas.microsoft.com/office/drawing/2014/main" id="{F2ADE648-38AD-464B-9D3E-E67E24F64D1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2" name="Shape 3">
          <a:extLst>
            <a:ext uri="{FF2B5EF4-FFF2-40B4-BE49-F238E27FC236}">
              <a16:creationId xmlns:a16="http://schemas.microsoft.com/office/drawing/2014/main" id="{191DFD0B-6AA6-42B6-9271-89E407B23D4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3" name="Shape 3">
          <a:extLst>
            <a:ext uri="{FF2B5EF4-FFF2-40B4-BE49-F238E27FC236}">
              <a16:creationId xmlns:a16="http://schemas.microsoft.com/office/drawing/2014/main" id="{C6836CD8-6C51-42AD-8060-3BADDD981CF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4" name="Shape 3">
          <a:extLst>
            <a:ext uri="{FF2B5EF4-FFF2-40B4-BE49-F238E27FC236}">
              <a16:creationId xmlns:a16="http://schemas.microsoft.com/office/drawing/2014/main" id="{561CAD44-1C9D-4D9E-9C26-234CACA42D9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5" name="Shape 3">
          <a:extLst>
            <a:ext uri="{FF2B5EF4-FFF2-40B4-BE49-F238E27FC236}">
              <a16:creationId xmlns:a16="http://schemas.microsoft.com/office/drawing/2014/main" id="{88D3B0C6-3E25-41EE-A2BD-895F4B71416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6" name="Shape 3">
          <a:extLst>
            <a:ext uri="{FF2B5EF4-FFF2-40B4-BE49-F238E27FC236}">
              <a16:creationId xmlns:a16="http://schemas.microsoft.com/office/drawing/2014/main" id="{6E48B183-60BD-4C55-913D-076CF7EC9F4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7" name="Shape 3">
          <a:extLst>
            <a:ext uri="{FF2B5EF4-FFF2-40B4-BE49-F238E27FC236}">
              <a16:creationId xmlns:a16="http://schemas.microsoft.com/office/drawing/2014/main" id="{ADF7B897-7364-4C62-B591-F63B93AD056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8" name="Shape 3">
          <a:extLst>
            <a:ext uri="{FF2B5EF4-FFF2-40B4-BE49-F238E27FC236}">
              <a16:creationId xmlns:a16="http://schemas.microsoft.com/office/drawing/2014/main" id="{C12B91D3-1129-4A72-9594-8204E09D71C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49" name="Shape 3">
          <a:extLst>
            <a:ext uri="{FF2B5EF4-FFF2-40B4-BE49-F238E27FC236}">
              <a16:creationId xmlns:a16="http://schemas.microsoft.com/office/drawing/2014/main" id="{C8439A6D-A7D9-441A-9015-FA90B689255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0" name="Shape 3">
          <a:extLst>
            <a:ext uri="{FF2B5EF4-FFF2-40B4-BE49-F238E27FC236}">
              <a16:creationId xmlns:a16="http://schemas.microsoft.com/office/drawing/2014/main" id="{6D146B6D-533B-421A-A018-54D1268C646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1" name="Shape 3">
          <a:extLst>
            <a:ext uri="{FF2B5EF4-FFF2-40B4-BE49-F238E27FC236}">
              <a16:creationId xmlns:a16="http://schemas.microsoft.com/office/drawing/2014/main" id="{8C4D232D-9E0B-4A0F-BD76-F2207BF0B95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2" name="Shape 3">
          <a:extLst>
            <a:ext uri="{FF2B5EF4-FFF2-40B4-BE49-F238E27FC236}">
              <a16:creationId xmlns:a16="http://schemas.microsoft.com/office/drawing/2014/main" id="{64B55D4E-ED21-4C7F-8C59-643E307C39D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3" name="Shape 3">
          <a:extLst>
            <a:ext uri="{FF2B5EF4-FFF2-40B4-BE49-F238E27FC236}">
              <a16:creationId xmlns:a16="http://schemas.microsoft.com/office/drawing/2014/main" id="{E62874D8-B2C9-4BD9-8194-B1B2469D9F6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4" name="Shape 3">
          <a:extLst>
            <a:ext uri="{FF2B5EF4-FFF2-40B4-BE49-F238E27FC236}">
              <a16:creationId xmlns:a16="http://schemas.microsoft.com/office/drawing/2014/main" id="{BCC5D026-EED9-485F-BECB-504F1C3A885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5" name="Shape 3">
          <a:extLst>
            <a:ext uri="{FF2B5EF4-FFF2-40B4-BE49-F238E27FC236}">
              <a16:creationId xmlns:a16="http://schemas.microsoft.com/office/drawing/2014/main" id="{2011F659-37AF-4FBE-BA41-09AE91DBAD8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6" name="Shape 3">
          <a:extLst>
            <a:ext uri="{FF2B5EF4-FFF2-40B4-BE49-F238E27FC236}">
              <a16:creationId xmlns:a16="http://schemas.microsoft.com/office/drawing/2014/main" id="{BC592905-3BFF-4B24-BDDA-A66B022C8AA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7" name="Shape 3">
          <a:extLst>
            <a:ext uri="{FF2B5EF4-FFF2-40B4-BE49-F238E27FC236}">
              <a16:creationId xmlns:a16="http://schemas.microsoft.com/office/drawing/2014/main" id="{829069D5-6C45-4E36-8725-343EAD4F588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8" name="Shape 3">
          <a:extLst>
            <a:ext uri="{FF2B5EF4-FFF2-40B4-BE49-F238E27FC236}">
              <a16:creationId xmlns:a16="http://schemas.microsoft.com/office/drawing/2014/main" id="{6BECB358-0E2D-414F-8914-0CD259727E5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59" name="Shape 3">
          <a:extLst>
            <a:ext uri="{FF2B5EF4-FFF2-40B4-BE49-F238E27FC236}">
              <a16:creationId xmlns:a16="http://schemas.microsoft.com/office/drawing/2014/main" id="{6780E935-6EB5-4EB8-8E43-0474242A333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60" name="Shape 3">
          <a:extLst>
            <a:ext uri="{FF2B5EF4-FFF2-40B4-BE49-F238E27FC236}">
              <a16:creationId xmlns:a16="http://schemas.microsoft.com/office/drawing/2014/main" id="{A8360E52-4E61-436B-BE62-819E592B31C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61" name="Shape 3">
          <a:extLst>
            <a:ext uri="{FF2B5EF4-FFF2-40B4-BE49-F238E27FC236}">
              <a16:creationId xmlns:a16="http://schemas.microsoft.com/office/drawing/2014/main" id="{CCC29944-CA76-4DDB-B0AD-074AE7D408E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62" name="Shape 3">
          <a:extLst>
            <a:ext uri="{FF2B5EF4-FFF2-40B4-BE49-F238E27FC236}">
              <a16:creationId xmlns:a16="http://schemas.microsoft.com/office/drawing/2014/main" id="{6B5BFD26-A2A9-46BE-A135-AF77ED13E5E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63" name="Shape 3">
          <a:extLst>
            <a:ext uri="{FF2B5EF4-FFF2-40B4-BE49-F238E27FC236}">
              <a16:creationId xmlns:a16="http://schemas.microsoft.com/office/drawing/2014/main" id="{E529742D-A2BF-4A98-BC77-5EF39F2F2B0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64" name="Shape 3">
          <a:extLst>
            <a:ext uri="{FF2B5EF4-FFF2-40B4-BE49-F238E27FC236}">
              <a16:creationId xmlns:a16="http://schemas.microsoft.com/office/drawing/2014/main" id="{E15F5061-BB9B-4CD7-8E32-7048562ECFB1}"/>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65" name="Shape 3">
          <a:extLst>
            <a:ext uri="{FF2B5EF4-FFF2-40B4-BE49-F238E27FC236}">
              <a16:creationId xmlns:a16="http://schemas.microsoft.com/office/drawing/2014/main" id="{0017D5E9-FC8B-49B7-9FA1-3C421B5D6B87}"/>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66" name="Shape 3">
          <a:extLst>
            <a:ext uri="{FF2B5EF4-FFF2-40B4-BE49-F238E27FC236}">
              <a16:creationId xmlns:a16="http://schemas.microsoft.com/office/drawing/2014/main" id="{657971AA-1DD0-4937-B1AB-F3DCB401EDB4}"/>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67" name="Shape 3">
          <a:extLst>
            <a:ext uri="{FF2B5EF4-FFF2-40B4-BE49-F238E27FC236}">
              <a16:creationId xmlns:a16="http://schemas.microsoft.com/office/drawing/2014/main" id="{2E0C3199-D15F-46FA-871F-1DF1498F6EAE}"/>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68" name="Shape 3">
          <a:extLst>
            <a:ext uri="{FF2B5EF4-FFF2-40B4-BE49-F238E27FC236}">
              <a16:creationId xmlns:a16="http://schemas.microsoft.com/office/drawing/2014/main" id="{74BC0B39-AD14-42B8-BF4E-D1550F799482}"/>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385</xdr:row>
      <xdr:rowOff>310445</xdr:rowOff>
    </xdr:from>
    <xdr:to>
      <xdr:col>10</xdr:col>
      <xdr:colOff>255411</xdr:colOff>
      <xdr:row>386</xdr:row>
      <xdr:rowOff>443089</xdr:rowOff>
    </xdr:to>
    <xdr:sp macro="" textlink="">
      <xdr:nvSpPr>
        <xdr:cNvPr id="9169" name="Shape 3">
          <a:extLst>
            <a:ext uri="{FF2B5EF4-FFF2-40B4-BE49-F238E27FC236}">
              <a16:creationId xmlns:a16="http://schemas.microsoft.com/office/drawing/2014/main" id="{F8890A76-9D64-4180-B523-35164BB61C30}"/>
            </a:ext>
          </a:extLst>
        </xdr:cNvPr>
        <xdr:cNvSpPr>
          <a:spLocks noChangeArrowheads="1"/>
        </xdr:cNvSpPr>
      </xdr:nvSpPr>
      <xdr:spPr bwMode="auto">
        <a:xfrm>
          <a:off x="11477272" y="80091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0" name="Shape 3">
          <a:extLst>
            <a:ext uri="{FF2B5EF4-FFF2-40B4-BE49-F238E27FC236}">
              <a16:creationId xmlns:a16="http://schemas.microsoft.com/office/drawing/2014/main" id="{47BD8520-A49C-45AD-A4A5-17DE7500A7A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1" name="Shape 3">
          <a:extLst>
            <a:ext uri="{FF2B5EF4-FFF2-40B4-BE49-F238E27FC236}">
              <a16:creationId xmlns:a16="http://schemas.microsoft.com/office/drawing/2014/main" id="{55DD770E-63DE-4B94-AD55-5FC2D8F62EC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2" name="Shape 3">
          <a:extLst>
            <a:ext uri="{FF2B5EF4-FFF2-40B4-BE49-F238E27FC236}">
              <a16:creationId xmlns:a16="http://schemas.microsoft.com/office/drawing/2014/main" id="{084BAC1F-972E-4FC7-865F-0141101D14A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3" name="Shape 3">
          <a:extLst>
            <a:ext uri="{FF2B5EF4-FFF2-40B4-BE49-F238E27FC236}">
              <a16:creationId xmlns:a16="http://schemas.microsoft.com/office/drawing/2014/main" id="{E1BB5E82-0C11-4F30-83BA-13F4818683B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4" name="Shape 3">
          <a:extLst>
            <a:ext uri="{FF2B5EF4-FFF2-40B4-BE49-F238E27FC236}">
              <a16:creationId xmlns:a16="http://schemas.microsoft.com/office/drawing/2014/main" id="{97C8935D-C8AC-4A82-ABD6-3C381A26870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5" name="Shape 3">
          <a:extLst>
            <a:ext uri="{FF2B5EF4-FFF2-40B4-BE49-F238E27FC236}">
              <a16:creationId xmlns:a16="http://schemas.microsoft.com/office/drawing/2014/main" id="{60173871-3BA5-4432-B255-C8F0989A232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6" name="Shape 3">
          <a:extLst>
            <a:ext uri="{FF2B5EF4-FFF2-40B4-BE49-F238E27FC236}">
              <a16:creationId xmlns:a16="http://schemas.microsoft.com/office/drawing/2014/main" id="{0484D8DB-BECB-4F53-8F39-A5450235D24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7" name="Shape 3">
          <a:extLst>
            <a:ext uri="{FF2B5EF4-FFF2-40B4-BE49-F238E27FC236}">
              <a16:creationId xmlns:a16="http://schemas.microsoft.com/office/drawing/2014/main" id="{C91FF45C-D7E7-4D12-86F0-15C202182B9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8" name="Shape 3">
          <a:extLst>
            <a:ext uri="{FF2B5EF4-FFF2-40B4-BE49-F238E27FC236}">
              <a16:creationId xmlns:a16="http://schemas.microsoft.com/office/drawing/2014/main" id="{67ED6CBB-DE15-4D7A-ADEC-A859A134E0D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79" name="Shape 3">
          <a:extLst>
            <a:ext uri="{FF2B5EF4-FFF2-40B4-BE49-F238E27FC236}">
              <a16:creationId xmlns:a16="http://schemas.microsoft.com/office/drawing/2014/main" id="{726EDB9C-C512-497B-87D4-1F6CE732E62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0" name="Shape 3">
          <a:extLst>
            <a:ext uri="{FF2B5EF4-FFF2-40B4-BE49-F238E27FC236}">
              <a16:creationId xmlns:a16="http://schemas.microsoft.com/office/drawing/2014/main" id="{C4B1E12A-4C68-45AE-9333-6611C51282C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1" name="Shape 3">
          <a:extLst>
            <a:ext uri="{FF2B5EF4-FFF2-40B4-BE49-F238E27FC236}">
              <a16:creationId xmlns:a16="http://schemas.microsoft.com/office/drawing/2014/main" id="{307882F8-BD18-445E-A6E0-F2847EA4B4A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2" name="Shape 3">
          <a:extLst>
            <a:ext uri="{FF2B5EF4-FFF2-40B4-BE49-F238E27FC236}">
              <a16:creationId xmlns:a16="http://schemas.microsoft.com/office/drawing/2014/main" id="{33C84C47-D8A8-434A-ACD3-AA48AD90C99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3" name="Shape 3">
          <a:extLst>
            <a:ext uri="{FF2B5EF4-FFF2-40B4-BE49-F238E27FC236}">
              <a16:creationId xmlns:a16="http://schemas.microsoft.com/office/drawing/2014/main" id="{5AAED149-DD68-4F48-8F4E-6B894D1BA2A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4" name="Shape 3">
          <a:extLst>
            <a:ext uri="{FF2B5EF4-FFF2-40B4-BE49-F238E27FC236}">
              <a16:creationId xmlns:a16="http://schemas.microsoft.com/office/drawing/2014/main" id="{8D92DC44-24E9-4F32-AC7E-9E7B5947EBCF}"/>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5" name="Shape 3">
          <a:extLst>
            <a:ext uri="{FF2B5EF4-FFF2-40B4-BE49-F238E27FC236}">
              <a16:creationId xmlns:a16="http://schemas.microsoft.com/office/drawing/2014/main" id="{29A2553C-C7DB-4DDD-ADBF-4E482511C201}"/>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6" name="Shape 3">
          <a:extLst>
            <a:ext uri="{FF2B5EF4-FFF2-40B4-BE49-F238E27FC236}">
              <a16:creationId xmlns:a16="http://schemas.microsoft.com/office/drawing/2014/main" id="{9807F618-2ED6-404B-B190-A1B9E5D9A5D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7" name="Shape 3">
          <a:extLst>
            <a:ext uri="{FF2B5EF4-FFF2-40B4-BE49-F238E27FC236}">
              <a16:creationId xmlns:a16="http://schemas.microsoft.com/office/drawing/2014/main" id="{E28FFDB4-28C4-46BD-89A6-4D718F5BE70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8" name="Shape 3">
          <a:extLst>
            <a:ext uri="{FF2B5EF4-FFF2-40B4-BE49-F238E27FC236}">
              <a16:creationId xmlns:a16="http://schemas.microsoft.com/office/drawing/2014/main" id="{BFFB712B-F9D2-4787-A694-6B4FF3E86C0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89" name="Shape 3">
          <a:extLst>
            <a:ext uri="{FF2B5EF4-FFF2-40B4-BE49-F238E27FC236}">
              <a16:creationId xmlns:a16="http://schemas.microsoft.com/office/drawing/2014/main" id="{0C96FDC5-AA2F-43D3-A523-DA79DFA06AE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0" name="Shape 3">
          <a:extLst>
            <a:ext uri="{FF2B5EF4-FFF2-40B4-BE49-F238E27FC236}">
              <a16:creationId xmlns:a16="http://schemas.microsoft.com/office/drawing/2014/main" id="{1C25ACFB-7CF5-497D-8C54-D0BB93869E7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1" name="Shape 3">
          <a:extLst>
            <a:ext uri="{FF2B5EF4-FFF2-40B4-BE49-F238E27FC236}">
              <a16:creationId xmlns:a16="http://schemas.microsoft.com/office/drawing/2014/main" id="{64A264AD-966C-4798-B8D7-69658C0BD2D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2" name="Shape 3">
          <a:extLst>
            <a:ext uri="{FF2B5EF4-FFF2-40B4-BE49-F238E27FC236}">
              <a16:creationId xmlns:a16="http://schemas.microsoft.com/office/drawing/2014/main" id="{8AC379D4-5DFB-4890-AF31-C4BE889B9478}"/>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3" name="Shape 3">
          <a:extLst>
            <a:ext uri="{FF2B5EF4-FFF2-40B4-BE49-F238E27FC236}">
              <a16:creationId xmlns:a16="http://schemas.microsoft.com/office/drawing/2014/main" id="{1D44667F-623B-4516-BB36-E8F12A81723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4" name="Shape 3">
          <a:extLst>
            <a:ext uri="{FF2B5EF4-FFF2-40B4-BE49-F238E27FC236}">
              <a16:creationId xmlns:a16="http://schemas.microsoft.com/office/drawing/2014/main" id="{837112CC-0AC4-4497-864F-40B6E251B11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5" name="Shape 3">
          <a:extLst>
            <a:ext uri="{FF2B5EF4-FFF2-40B4-BE49-F238E27FC236}">
              <a16:creationId xmlns:a16="http://schemas.microsoft.com/office/drawing/2014/main" id="{DADE1617-BD25-4909-9885-9CF11FAAE67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6" name="Shape 3">
          <a:extLst>
            <a:ext uri="{FF2B5EF4-FFF2-40B4-BE49-F238E27FC236}">
              <a16:creationId xmlns:a16="http://schemas.microsoft.com/office/drawing/2014/main" id="{6184CED8-27C6-4D5C-A06A-5905C11DC18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7" name="Shape 3">
          <a:extLst>
            <a:ext uri="{FF2B5EF4-FFF2-40B4-BE49-F238E27FC236}">
              <a16:creationId xmlns:a16="http://schemas.microsoft.com/office/drawing/2014/main" id="{0BDB7A50-007E-45FD-B87A-6F18C08FF3F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8" name="Shape 3">
          <a:extLst>
            <a:ext uri="{FF2B5EF4-FFF2-40B4-BE49-F238E27FC236}">
              <a16:creationId xmlns:a16="http://schemas.microsoft.com/office/drawing/2014/main" id="{BC9A19D9-EF03-4D15-9C27-8C410BD3971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199" name="Shape 3">
          <a:extLst>
            <a:ext uri="{FF2B5EF4-FFF2-40B4-BE49-F238E27FC236}">
              <a16:creationId xmlns:a16="http://schemas.microsoft.com/office/drawing/2014/main" id="{A7166A17-CCE4-49A1-87C3-BA91C50A2CA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00" name="Shape 3">
          <a:extLst>
            <a:ext uri="{FF2B5EF4-FFF2-40B4-BE49-F238E27FC236}">
              <a16:creationId xmlns:a16="http://schemas.microsoft.com/office/drawing/2014/main" id="{DB6F89F4-A131-42DB-9821-28913836BCB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01" name="Shape 3">
          <a:extLst>
            <a:ext uri="{FF2B5EF4-FFF2-40B4-BE49-F238E27FC236}">
              <a16:creationId xmlns:a16="http://schemas.microsoft.com/office/drawing/2014/main" id="{76EB64F6-7A0F-40BE-BFBF-AF646BF467F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02" name="Shape 3">
          <a:extLst>
            <a:ext uri="{FF2B5EF4-FFF2-40B4-BE49-F238E27FC236}">
              <a16:creationId xmlns:a16="http://schemas.microsoft.com/office/drawing/2014/main" id="{D5435B80-46DF-4921-B6EC-F40B80C8920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03" name="Shape 3">
          <a:extLst>
            <a:ext uri="{FF2B5EF4-FFF2-40B4-BE49-F238E27FC236}">
              <a16:creationId xmlns:a16="http://schemas.microsoft.com/office/drawing/2014/main" id="{9E15AECF-3B37-4A5C-BEB1-ECF3476496D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04" name="Shape 3">
          <a:extLst>
            <a:ext uri="{FF2B5EF4-FFF2-40B4-BE49-F238E27FC236}">
              <a16:creationId xmlns:a16="http://schemas.microsoft.com/office/drawing/2014/main" id="{1401D9CE-9673-4F14-A296-E6DAE84E791C}"/>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05" name="Shape 3">
          <a:extLst>
            <a:ext uri="{FF2B5EF4-FFF2-40B4-BE49-F238E27FC236}">
              <a16:creationId xmlns:a16="http://schemas.microsoft.com/office/drawing/2014/main" id="{DA04CCED-3782-4C73-8807-B2B450BBC61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06" name="Shape 3">
          <a:extLst>
            <a:ext uri="{FF2B5EF4-FFF2-40B4-BE49-F238E27FC236}">
              <a16:creationId xmlns:a16="http://schemas.microsoft.com/office/drawing/2014/main" id="{79D87E69-1F49-4ADD-9D7A-5E4BB26BABD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07" name="Shape 3">
          <a:extLst>
            <a:ext uri="{FF2B5EF4-FFF2-40B4-BE49-F238E27FC236}">
              <a16:creationId xmlns:a16="http://schemas.microsoft.com/office/drawing/2014/main" id="{A8CA72D5-29BB-4082-8E6B-E92A7A1D246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08" name="Shape 3">
          <a:extLst>
            <a:ext uri="{FF2B5EF4-FFF2-40B4-BE49-F238E27FC236}">
              <a16:creationId xmlns:a16="http://schemas.microsoft.com/office/drawing/2014/main" id="{DD5E4410-4286-460C-9333-06C55397A2C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09" name="Shape 3">
          <a:extLst>
            <a:ext uri="{FF2B5EF4-FFF2-40B4-BE49-F238E27FC236}">
              <a16:creationId xmlns:a16="http://schemas.microsoft.com/office/drawing/2014/main" id="{CC132C36-7059-4D5B-9580-DE002A09C81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10" name="Shape 3">
          <a:extLst>
            <a:ext uri="{FF2B5EF4-FFF2-40B4-BE49-F238E27FC236}">
              <a16:creationId xmlns:a16="http://schemas.microsoft.com/office/drawing/2014/main" id="{BF8BF120-9490-4B3A-8954-F2C1E31FD2C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1" name="Shape 3">
          <a:extLst>
            <a:ext uri="{FF2B5EF4-FFF2-40B4-BE49-F238E27FC236}">
              <a16:creationId xmlns:a16="http://schemas.microsoft.com/office/drawing/2014/main" id="{AF746160-D669-401A-B5D4-7B32C2996D30}"/>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2" name="Shape 3">
          <a:extLst>
            <a:ext uri="{FF2B5EF4-FFF2-40B4-BE49-F238E27FC236}">
              <a16:creationId xmlns:a16="http://schemas.microsoft.com/office/drawing/2014/main" id="{5F72FE98-9155-44A2-9AFC-5D7B73A0205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3" name="Shape 3">
          <a:extLst>
            <a:ext uri="{FF2B5EF4-FFF2-40B4-BE49-F238E27FC236}">
              <a16:creationId xmlns:a16="http://schemas.microsoft.com/office/drawing/2014/main" id="{EA6B75CD-5F5E-4668-8FE4-8DCFD0028D93}"/>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4" name="Shape 3">
          <a:extLst>
            <a:ext uri="{FF2B5EF4-FFF2-40B4-BE49-F238E27FC236}">
              <a16:creationId xmlns:a16="http://schemas.microsoft.com/office/drawing/2014/main" id="{559BE85C-6AA2-4865-AD11-52A8A9CEB1A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5" name="Shape 3">
          <a:extLst>
            <a:ext uri="{FF2B5EF4-FFF2-40B4-BE49-F238E27FC236}">
              <a16:creationId xmlns:a16="http://schemas.microsoft.com/office/drawing/2014/main" id="{13A60F81-BE48-4394-A550-37EB4D3ED52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6" name="Shape 3">
          <a:extLst>
            <a:ext uri="{FF2B5EF4-FFF2-40B4-BE49-F238E27FC236}">
              <a16:creationId xmlns:a16="http://schemas.microsoft.com/office/drawing/2014/main" id="{9EDD3AF0-A6F9-417F-BBFF-0AC857DD791E}"/>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7" name="Shape 3">
          <a:extLst>
            <a:ext uri="{FF2B5EF4-FFF2-40B4-BE49-F238E27FC236}">
              <a16:creationId xmlns:a16="http://schemas.microsoft.com/office/drawing/2014/main" id="{F79D1641-E64C-4BDD-B38B-47CE800AA29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18" name="Shape 3">
          <a:extLst>
            <a:ext uri="{FF2B5EF4-FFF2-40B4-BE49-F238E27FC236}">
              <a16:creationId xmlns:a16="http://schemas.microsoft.com/office/drawing/2014/main" id="{441487ED-B50E-4C65-AA45-7B1ABE1BEBF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19" name="Shape 3">
          <a:extLst>
            <a:ext uri="{FF2B5EF4-FFF2-40B4-BE49-F238E27FC236}">
              <a16:creationId xmlns:a16="http://schemas.microsoft.com/office/drawing/2014/main" id="{6A7127A5-7980-40A3-9CD2-9714C4E04CD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20" name="Shape 3">
          <a:extLst>
            <a:ext uri="{FF2B5EF4-FFF2-40B4-BE49-F238E27FC236}">
              <a16:creationId xmlns:a16="http://schemas.microsoft.com/office/drawing/2014/main" id="{75F4E78A-196E-4BEB-BFEF-B2D3A9B1DFE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21" name="Shape 3">
          <a:extLst>
            <a:ext uri="{FF2B5EF4-FFF2-40B4-BE49-F238E27FC236}">
              <a16:creationId xmlns:a16="http://schemas.microsoft.com/office/drawing/2014/main" id="{7353A78F-307A-42F1-AC07-1090C147AF8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22" name="Shape 3">
          <a:extLst>
            <a:ext uri="{FF2B5EF4-FFF2-40B4-BE49-F238E27FC236}">
              <a16:creationId xmlns:a16="http://schemas.microsoft.com/office/drawing/2014/main" id="{1C29563C-431D-4F4A-BD48-CC51024CD02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23" name="Shape 3">
          <a:extLst>
            <a:ext uri="{FF2B5EF4-FFF2-40B4-BE49-F238E27FC236}">
              <a16:creationId xmlns:a16="http://schemas.microsoft.com/office/drawing/2014/main" id="{24BDA48E-B288-4EF8-8FB1-6C9849FD12A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24" name="Shape 3">
          <a:extLst>
            <a:ext uri="{FF2B5EF4-FFF2-40B4-BE49-F238E27FC236}">
              <a16:creationId xmlns:a16="http://schemas.microsoft.com/office/drawing/2014/main" id="{0964E14C-362C-4CA5-B8FD-C08ABD75EE7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25" name="Shape 3">
          <a:extLst>
            <a:ext uri="{FF2B5EF4-FFF2-40B4-BE49-F238E27FC236}">
              <a16:creationId xmlns:a16="http://schemas.microsoft.com/office/drawing/2014/main" id="{DFC9486B-B530-4772-BE0B-4529B1D0C31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26" name="Shape 3">
          <a:extLst>
            <a:ext uri="{FF2B5EF4-FFF2-40B4-BE49-F238E27FC236}">
              <a16:creationId xmlns:a16="http://schemas.microsoft.com/office/drawing/2014/main" id="{9BE06B57-2D63-4864-8C93-24D6832665B2}"/>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27" name="Shape 3">
          <a:extLst>
            <a:ext uri="{FF2B5EF4-FFF2-40B4-BE49-F238E27FC236}">
              <a16:creationId xmlns:a16="http://schemas.microsoft.com/office/drawing/2014/main" id="{0D009154-A887-4E1D-A001-4470046B6B1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28" name="Shape 3">
          <a:extLst>
            <a:ext uri="{FF2B5EF4-FFF2-40B4-BE49-F238E27FC236}">
              <a16:creationId xmlns:a16="http://schemas.microsoft.com/office/drawing/2014/main" id="{FEA440C7-7E0F-40E5-A438-789678EA070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29" name="Shape 3">
          <a:extLst>
            <a:ext uri="{FF2B5EF4-FFF2-40B4-BE49-F238E27FC236}">
              <a16:creationId xmlns:a16="http://schemas.microsoft.com/office/drawing/2014/main" id="{CD367D6D-1593-40C6-A722-6DC1CC8E280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30" name="Shape 3">
          <a:extLst>
            <a:ext uri="{FF2B5EF4-FFF2-40B4-BE49-F238E27FC236}">
              <a16:creationId xmlns:a16="http://schemas.microsoft.com/office/drawing/2014/main" id="{B768ECFF-C591-4DD3-8D6A-6F239CAAE1F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31" name="Shape 3">
          <a:extLst>
            <a:ext uri="{FF2B5EF4-FFF2-40B4-BE49-F238E27FC236}">
              <a16:creationId xmlns:a16="http://schemas.microsoft.com/office/drawing/2014/main" id="{228030C4-5FB3-4CEB-8C5C-DFD7A9CCE7E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32" name="Shape 3">
          <a:extLst>
            <a:ext uri="{FF2B5EF4-FFF2-40B4-BE49-F238E27FC236}">
              <a16:creationId xmlns:a16="http://schemas.microsoft.com/office/drawing/2014/main" id="{91AB8D79-3D96-4F0E-B157-57388B22A707}"/>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33" name="Shape 3">
          <a:extLst>
            <a:ext uri="{FF2B5EF4-FFF2-40B4-BE49-F238E27FC236}">
              <a16:creationId xmlns:a16="http://schemas.microsoft.com/office/drawing/2014/main" id="{52BED2DB-534C-4787-B9DA-9A6FFD0D2E3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34" name="Shape 3">
          <a:extLst>
            <a:ext uri="{FF2B5EF4-FFF2-40B4-BE49-F238E27FC236}">
              <a16:creationId xmlns:a16="http://schemas.microsoft.com/office/drawing/2014/main" id="{2E74FDBD-0874-400C-A53E-57AD3C92E18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35" name="Shape 3">
          <a:extLst>
            <a:ext uri="{FF2B5EF4-FFF2-40B4-BE49-F238E27FC236}">
              <a16:creationId xmlns:a16="http://schemas.microsoft.com/office/drawing/2014/main" id="{2D78AF57-8B62-480F-A33B-B14E69F392D6}"/>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36" name="Shape 3">
          <a:extLst>
            <a:ext uri="{FF2B5EF4-FFF2-40B4-BE49-F238E27FC236}">
              <a16:creationId xmlns:a16="http://schemas.microsoft.com/office/drawing/2014/main" id="{F980CDB4-094A-450A-9C54-29C3B4B820D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37" name="Shape 3">
          <a:extLst>
            <a:ext uri="{FF2B5EF4-FFF2-40B4-BE49-F238E27FC236}">
              <a16:creationId xmlns:a16="http://schemas.microsoft.com/office/drawing/2014/main" id="{F79986A8-5CC6-43DC-AF73-1BED06D80F8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38" name="Shape 3">
          <a:extLst>
            <a:ext uri="{FF2B5EF4-FFF2-40B4-BE49-F238E27FC236}">
              <a16:creationId xmlns:a16="http://schemas.microsoft.com/office/drawing/2014/main" id="{E60A6B57-007A-441C-A0E0-63FFBFB62BF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39" name="Shape 3">
          <a:extLst>
            <a:ext uri="{FF2B5EF4-FFF2-40B4-BE49-F238E27FC236}">
              <a16:creationId xmlns:a16="http://schemas.microsoft.com/office/drawing/2014/main" id="{877A77A8-E52D-486B-A994-A9CD15E9637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40" name="Shape 3">
          <a:extLst>
            <a:ext uri="{FF2B5EF4-FFF2-40B4-BE49-F238E27FC236}">
              <a16:creationId xmlns:a16="http://schemas.microsoft.com/office/drawing/2014/main" id="{A426A63B-CCA4-4E5B-8BB8-660C8ED8C4A5}"/>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1" name="Shape 3">
          <a:extLst>
            <a:ext uri="{FF2B5EF4-FFF2-40B4-BE49-F238E27FC236}">
              <a16:creationId xmlns:a16="http://schemas.microsoft.com/office/drawing/2014/main" id="{79D6AFFD-BBA2-4178-812D-C83C66EBAE1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2" name="Shape 3">
          <a:extLst>
            <a:ext uri="{FF2B5EF4-FFF2-40B4-BE49-F238E27FC236}">
              <a16:creationId xmlns:a16="http://schemas.microsoft.com/office/drawing/2014/main" id="{78B427DA-6656-4219-A55B-08E3B917029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3" name="Shape 3">
          <a:extLst>
            <a:ext uri="{FF2B5EF4-FFF2-40B4-BE49-F238E27FC236}">
              <a16:creationId xmlns:a16="http://schemas.microsoft.com/office/drawing/2014/main" id="{7C85BBFF-E4F3-4F36-A1E0-E05923B87FE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4" name="Shape 3">
          <a:extLst>
            <a:ext uri="{FF2B5EF4-FFF2-40B4-BE49-F238E27FC236}">
              <a16:creationId xmlns:a16="http://schemas.microsoft.com/office/drawing/2014/main" id="{88C2C198-8594-4720-83E8-1344A41AFE6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5" name="Shape 3">
          <a:extLst>
            <a:ext uri="{FF2B5EF4-FFF2-40B4-BE49-F238E27FC236}">
              <a16:creationId xmlns:a16="http://schemas.microsoft.com/office/drawing/2014/main" id="{E4D6A466-AFE9-412A-9274-770A08322A2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6" name="Shape 3">
          <a:extLst>
            <a:ext uri="{FF2B5EF4-FFF2-40B4-BE49-F238E27FC236}">
              <a16:creationId xmlns:a16="http://schemas.microsoft.com/office/drawing/2014/main" id="{2CA151C4-85B7-4A55-88AE-69218DC7E14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7" name="Shape 3">
          <a:extLst>
            <a:ext uri="{FF2B5EF4-FFF2-40B4-BE49-F238E27FC236}">
              <a16:creationId xmlns:a16="http://schemas.microsoft.com/office/drawing/2014/main" id="{A597CA3D-5F87-476F-8916-2B8DFE04910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8" name="Shape 3">
          <a:extLst>
            <a:ext uri="{FF2B5EF4-FFF2-40B4-BE49-F238E27FC236}">
              <a16:creationId xmlns:a16="http://schemas.microsoft.com/office/drawing/2014/main" id="{EFE0664C-15C6-4056-B128-F3844D79B4D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49" name="Shape 3">
          <a:extLst>
            <a:ext uri="{FF2B5EF4-FFF2-40B4-BE49-F238E27FC236}">
              <a16:creationId xmlns:a16="http://schemas.microsoft.com/office/drawing/2014/main" id="{D61EFB7F-ADB5-44C5-AB52-6DC48E600AF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0" name="Shape 3">
          <a:extLst>
            <a:ext uri="{FF2B5EF4-FFF2-40B4-BE49-F238E27FC236}">
              <a16:creationId xmlns:a16="http://schemas.microsoft.com/office/drawing/2014/main" id="{9ACF25E0-E25F-4868-A2CB-A9D29F9DC28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1" name="Shape 3">
          <a:extLst>
            <a:ext uri="{FF2B5EF4-FFF2-40B4-BE49-F238E27FC236}">
              <a16:creationId xmlns:a16="http://schemas.microsoft.com/office/drawing/2014/main" id="{426E5407-1317-4C70-86B3-ED083888721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2" name="Shape 3">
          <a:extLst>
            <a:ext uri="{FF2B5EF4-FFF2-40B4-BE49-F238E27FC236}">
              <a16:creationId xmlns:a16="http://schemas.microsoft.com/office/drawing/2014/main" id="{5E6ECDBE-B488-4514-9591-44EBCB1E04F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3" name="Shape 3">
          <a:extLst>
            <a:ext uri="{FF2B5EF4-FFF2-40B4-BE49-F238E27FC236}">
              <a16:creationId xmlns:a16="http://schemas.microsoft.com/office/drawing/2014/main" id="{2EEB67E5-6A3F-4327-B6F6-07767ABB01A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4" name="Shape 3">
          <a:extLst>
            <a:ext uri="{FF2B5EF4-FFF2-40B4-BE49-F238E27FC236}">
              <a16:creationId xmlns:a16="http://schemas.microsoft.com/office/drawing/2014/main" id="{F612A83F-AF3B-44E4-B3D4-719C8A43289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5" name="Shape 3">
          <a:extLst>
            <a:ext uri="{FF2B5EF4-FFF2-40B4-BE49-F238E27FC236}">
              <a16:creationId xmlns:a16="http://schemas.microsoft.com/office/drawing/2014/main" id="{D27E1CB1-723A-4E81-A768-056272E95D6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6" name="Shape 3">
          <a:extLst>
            <a:ext uri="{FF2B5EF4-FFF2-40B4-BE49-F238E27FC236}">
              <a16:creationId xmlns:a16="http://schemas.microsoft.com/office/drawing/2014/main" id="{80DA137D-5C8C-42A8-8B68-3EECAD63D3D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7" name="Shape 3">
          <a:extLst>
            <a:ext uri="{FF2B5EF4-FFF2-40B4-BE49-F238E27FC236}">
              <a16:creationId xmlns:a16="http://schemas.microsoft.com/office/drawing/2014/main" id="{07BFC578-88E6-4462-AA3C-86DF1B86A88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8" name="Shape 3">
          <a:extLst>
            <a:ext uri="{FF2B5EF4-FFF2-40B4-BE49-F238E27FC236}">
              <a16:creationId xmlns:a16="http://schemas.microsoft.com/office/drawing/2014/main" id="{C484E92C-45BE-46DD-B92E-777194A644D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59" name="Shape 3">
          <a:extLst>
            <a:ext uri="{FF2B5EF4-FFF2-40B4-BE49-F238E27FC236}">
              <a16:creationId xmlns:a16="http://schemas.microsoft.com/office/drawing/2014/main" id="{941F1DD2-1504-4193-88D4-A7321B68A5A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0" name="Shape 3">
          <a:extLst>
            <a:ext uri="{FF2B5EF4-FFF2-40B4-BE49-F238E27FC236}">
              <a16:creationId xmlns:a16="http://schemas.microsoft.com/office/drawing/2014/main" id="{88CDCAB6-71F8-4A66-A410-0120BF060B2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1" name="Shape 3">
          <a:extLst>
            <a:ext uri="{FF2B5EF4-FFF2-40B4-BE49-F238E27FC236}">
              <a16:creationId xmlns:a16="http://schemas.microsoft.com/office/drawing/2014/main" id="{88C4ED76-A9FA-449F-B6FE-470EB814B7A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2" name="Shape 3">
          <a:extLst>
            <a:ext uri="{FF2B5EF4-FFF2-40B4-BE49-F238E27FC236}">
              <a16:creationId xmlns:a16="http://schemas.microsoft.com/office/drawing/2014/main" id="{54704AB8-5A2A-41F0-8A40-F0900409B83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3" name="Shape 3">
          <a:extLst>
            <a:ext uri="{FF2B5EF4-FFF2-40B4-BE49-F238E27FC236}">
              <a16:creationId xmlns:a16="http://schemas.microsoft.com/office/drawing/2014/main" id="{31BE0110-E12D-440E-BBAA-EC8FB61F88A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4" name="Shape 3">
          <a:extLst>
            <a:ext uri="{FF2B5EF4-FFF2-40B4-BE49-F238E27FC236}">
              <a16:creationId xmlns:a16="http://schemas.microsoft.com/office/drawing/2014/main" id="{3325F97A-31F1-4B80-939F-A8B6307906D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5" name="Shape 3">
          <a:extLst>
            <a:ext uri="{FF2B5EF4-FFF2-40B4-BE49-F238E27FC236}">
              <a16:creationId xmlns:a16="http://schemas.microsoft.com/office/drawing/2014/main" id="{F1A19786-8250-4E8A-997C-874337807ED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6" name="Shape 3">
          <a:extLst>
            <a:ext uri="{FF2B5EF4-FFF2-40B4-BE49-F238E27FC236}">
              <a16:creationId xmlns:a16="http://schemas.microsoft.com/office/drawing/2014/main" id="{1DFF4AE3-9208-49BE-8531-2E7253E465D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7" name="Shape 3">
          <a:extLst>
            <a:ext uri="{FF2B5EF4-FFF2-40B4-BE49-F238E27FC236}">
              <a16:creationId xmlns:a16="http://schemas.microsoft.com/office/drawing/2014/main" id="{D7F8B26B-7662-478A-A30B-C297ECBEB41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8" name="Shape 3">
          <a:extLst>
            <a:ext uri="{FF2B5EF4-FFF2-40B4-BE49-F238E27FC236}">
              <a16:creationId xmlns:a16="http://schemas.microsoft.com/office/drawing/2014/main" id="{F12DF13D-CA33-4552-BD35-C74703DFF64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69" name="Shape 3">
          <a:extLst>
            <a:ext uri="{FF2B5EF4-FFF2-40B4-BE49-F238E27FC236}">
              <a16:creationId xmlns:a16="http://schemas.microsoft.com/office/drawing/2014/main" id="{C95774B8-2B5B-4909-8DBA-B36AB1EEDE5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0" name="Shape 3">
          <a:extLst>
            <a:ext uri="{FF2B5EF4-FFF2-40B4-BE49-F238E27FC236}">
              <a16:creationId xmlns:a16="http://schemas.microsoft.com/office/drawing/2014/main" id="{0F6D453D-BD51-43CF-BA8D-2696F6616AC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1" name="Shape 3">
          <a:extLst>
            <a:ext uri="{FF2B5EF4-FFF2-40B4-BE49-F238E27FC236}">
              <a16:creationId xmlns:a16="http://schemas.microsoft.com/office/drawing/2014/main" id="{0B453824-C9BD-445C-92BA-F71344FB0AC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2" name="Shape 3">
          <a:extLst>
            <a:ext uri="{FF2B5EF4-FFF2-40B4-BE49-F238E27FC236}">
              <a16:creationId xmlns:a16="http://schemas.microsoft.com/office/drawing/2014/main" id="{6003588C-0F6A-4CCB-A544-E65935C25E5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3" name="Shape 3">
          <a:extLst>
            <a:ext uri="{FF2B5EF4-FFF2-40B4-BE49-F238E27FC236}">
              <a16:creationId xmlns:a16="http://schemas.microsoft.com/office/drawing/2014/main" id="{19451D37-5484-4DC4-BB6D-9BF13A73D98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4" name="Shape 3">
          <a:extLst>
            <a:ext uri="{FF2B5EF4-FFF2-40B4-BE49-F238E27FC236}">
              <a16:creationId xmlns:a16="http://schemas.microsoft.com/office/drawing/2014/main" id="{9D7B6CE7-41AA-4C5A-88E6-18CEADB3453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5" name="Shape 3">
          <a:extLst>
            <a:ext uri="{FF2B5EF4-FFF2-40B4-BE49-F238E27FC236}">
              <a16:creationId xmlns:a16="http://schemas.microsoft.com/office/drawing/2014/main" id="{31426B0E-C7F7-4A9F-B48E-6787C3E3AAE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6" name="Shape 3">
          <a:extLst>
            <a:ext uri="{FF2B5EF4-FFF2-40B4-BE49-F238E27FC236}">
              <a16:creationId xmlns:a16="http://schemas.microsoft.com/office/drawing/2014/main" id="{3BB740CE-CE20-492C-A44F-4F47E6C9C8A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7" name="Shape 3">
          <a:extLst>
            <a:ext uri="{FF2B5EF4-FFF2-40B4-BE49-F238E27FC236}">
              <a16:creationId xmlns:a16="http://schemas.microsoft.com/office/drawing/2014/main" id="{51D1720A-B28A-4D0F-AE15-D11DDF77FE5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8" name="Shape 3">
          <a:extLst>
            <a:ext uri="{FF2B5EF4-FFF2-40B4-BE49-F238E27FC236}">
              <a16:creationId xmlns:a16="http://schemas.microsoft.com/office/drawing/2014/main" id="{6A573C14-8D60-49AF-B005-D2B47E68289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79" name="Shape 3">
          <a:extLst>
            <a:ext uri="{FF2B5EF4-FFF2-40B4-BE49-F238E27FC236}">
              <a16:creationId xmlns:a16="http://schemas.microsoft.com/office/drawing/2014/main" id="{4F532BB2-9937-4E94-A398-55B55E207FE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0" name="Shape 3">
          <a:extLst>
            <a:ext uri="{FF2B5EF4-FFF2-40B4-BE49-F238E27FC236}">
              <a16:creationId xmlns:a16="http://schemas.microsoft.com/office/drawing/2014/main" id="{57E11CBB-6260-4756-855B-AFAD2E5A0AA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1" name="Shape 3">
          <a:extLst>
            <a:ext uri="{FF2B5EF4-FFF2-40B4-BE49-F238E27FC236}">
              <a16:creationId xmlns:a16="http://schemas.microsoft.com/office/drawing/2014/main" id="{642ECDB6-70AF-4F75-AD9F-09172AABEFC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2" name="Shape 3">
          <a:extLst>
            <a:ext uri="{FF2B5EF4-FFF2-40B4-BE49-F238E27FC236}">
              <a16:creationId xmlns:a16="http://schemas.microsoft.com/office/drawing/2014/main" id="{404B2108-3E58-48BA-A8EE-5ABB895C953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3" name="Shape 3">
          <a:extLst>
            <a:ext uri="{FF2B5EF4-FFF2-40B4-BE49-F238E27FC236}">
              <a16:creationId xmlns:a16="http://schemas.microsoft.com/office/drawing/2014/main" id="{1F4602E9-570D-4F2D-870D-AE43C85E9AD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4" name="Shape 3">
          <a:extLst>
            <a:ext uri="{FF2B5EF4-FFF2-40B4-BE49-F238E27FC236}">
              <a16:creationId xmlns:a16="http://schemas.microsoft.com/office/drawing/2014/main" id="{36FC4A4C-C511-457C-8B05-AA605CDF6EA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5" name="Shape 3">
          <a:extLst>
            <a:ext uri="{FF2B5EF4-FFF2-40B4-BE49-F238E27FC236}">
              <a16:creationId xmlns:a16="http://schemas.microsoft.com/office/drawing/2014/main" id="{199B6794-0F62-4D96-AFA9-22B5D2B41C2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6" name="Shape 3">
          <a:extLst>
            <a:ext uri="{FF2B5EF4-FFF2-40B4-BE49-F238E27FC236}">
              <a16:creationId xmlns:a16="http://schemas.microsoft.com/office/drawing/2014/main" id="{D84E926F-4020-4966-B94E-5D2E2DB7985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7" name="Shape 3">
          <a:extLst>
            <a:ext uri="{FF2B5EF4-FFF2-40B4-BE49-F238E27FC236}">
              <a16:creationId xmlns:a16="http://schemas.microsoft.com/office/drawing/2014/main" id="{571C5D7E-D1F3-4999-8101-AEE3383712C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8" name="Shape 3">
          <a:extLst>
            <a:ext uri="{FF2B5EF4-FFF2-40B4-BE49-F238E27FC236}">
              <a16:creationId xmlns:a16="http://schemas.microsoft.com/office/drawing/2014/main" id="{E39079E0-CD35-4F07-8EA0-2930CD2743C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89" name="Shape 3">
          <a:extLst>
            <a:ext uri="{FF2B5EF4-FFF2-40B4-BE49-F238E27FC236}">
              <a16:creationId xmlns:a16="http://schemas.microsoft.com/office/drawing/2014/main" id="{F53F9E82-354F-4F26-AE58-B5596FEA5C9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90" name="Shape 3">
          <a:extLst>
            <a:ext uri="{FF2B5EF4-FFF2-40B4-BE49-F238E27FC236}">
              <a16:creationId xmlns:a16="http://schemas.microsoft.com/office/drawing/2014/main" id="{39739483-0F51-4B16-B1DE-4D0F0FA9E72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91" name="Shape 3">
          <a:extLst>
            <a:ext uri="{FF2B5EF4-FFF2-40B4-BE49-F238E27FC236}">
              <a16:creationId xmlns:a16="http://schemas.microsoft.com/office/drawing/2014/main" id="{9496CA7A-0B14-44A6-B614-638F1176AD3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292" name="Shape 3">
          <a:extLst>
            <a:ext uri="{FF2B5EF4-FFF2-40B4-BE49-F238E27FC236}">
              <a16:creationId xmlns:a16="http://schemas.microsoft.com/office/drawing/2014/main" id="{54FCFD76-D44C-4835-80B3-41B7FE22842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93" name="Shape 3">
          <a:extLst>
            <a:ext uri="{FF2B5EF4-FFF2-40B4-BE49-F238E27FC236}">
              <a16:creationId xmlns:a16="http://schemas.microsoft.com/office/drawing/2014/main" id="{C9A090DF-7BC7-42EF-9E0D-53D7F65ECB0A}"/>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94" name="Shape 3">
          <a:extLst>
            <a:ext uri="{FF2B5EF4-FFF2-40B4-BE49-F238E27FC236}">
              <a16:creationId xmlns:a16="http://schemas.microsoft.com/office/drawing/2014/main" id="{5B92B533-35F4-4EF0-95C6-9B603C0CD76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95" name="Shape 3">
          <a:extLst>
            <a:ext uri="{FF2B5EF4-FFF2-40B4-BE49-F238E27FC236}">
              <a16:creationId xmlns:a16="http://schemas.microsoft.com/office/drawing/2014/main" id="{3E06A73B-D2FB-44BB-A964-A3B9D92C5AA9}"/>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96" name="Shape 3">
          <a:extLst>
            <a:ext uri="{FF2B5EF4-FFF2-40B4-BE49-F238E27FC236}">
              <a16:creationId xmlns:a16="http://schemas.microsoft.com/office/drawing/2014/main" id="{CAD06CE1-2244-48D1-B147-F404051860BB}"/>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97" name="Shape 3">
          <a:extLst>
            <a:ext uri="{FF2B5EF4-FFF2-40B4-BE49-F238E27FC236}">
              <a16:creationId xmlns:a16="http://schemas.microsoft.com/office/drawing/2014/main" id="{F59668E0-569A-47D8-8065-A3E80586C1D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98" name="Shape 3">
          <a:extLst>
            <a:ext uri="{FF2B5EF4-FFF2-40B4-BE49-F238E27FC236}">
              <a16:creationId xmlns:a16="http://schemas.microsoft.com/office/drawing/2014/main" id="{8D6AEC97-8E7D-41FF-B6E6-A839B8841F54}"/>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386</xdr:row>
      <xdr:rowOff>310445</xdr:rowOff>
    </xdr:from>
    <xdr:to>
      <xdr:col>10</xdr:col>
      <xdr:colOff>255411</xdr:colOff>
      <xdr:row>387</xdr:row>
      <xdr:rowOff>443089</xdr:rowOff>
    </xdr:to>
    <xdr:sp macro="" textlink="">
      <xdr:nvSpPr>
        <xdr:cNvPr id="9299" name="Shape 3">
          <a:extLst>
            <a:ext uri="{FF2B5EF4-FFF2-40B4-BE49-F238E27FC236}">
              <a16:creationId xmlns:a16="http://schemas.microsoft.com/office/drawing/2014/main" id="{BE3EA6FB-5B16-44FC-9D88-93D581C14F7D}"/>
            </a:ext>
          </a:extLst>
        </xdr:cNvPr>
        <xdr:cNvSpPr>
          <a:spLocks noChangeArrowheads="1"/>
        </xdr:cNvSpPr>
      </xdr:nvSpPr>
      <xdr:spPr bwMode="auto">
        <a:xfrm>
          <a:off x="11477272" y="806633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0" name="Shape 3">
          <a:extLst>
            <a:ext uri="{FF2B5EF4-FFF2-40B4-BE49-F238E27FC236}">
              <a16:creationId xmlns:a16="http://schemas.microsoft.com/office/drawing/2014/main" id="{C67F82FD-4C33-41E3-9CEC-161F907DC4F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1" name="Shape 3">
          <a:extLst>
            <a:ext uri="{FF2B5EF4-FFF2-40B4-BE49-F238E27FC236}">
              <a16:creationId xmlns:a16="http://schemas.microsoft.com/office/drawing/2014/main" id="{93295D46-95C8-49E9-8C7D-C08229B8942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2" name="Shape 3">
          <a:extLst>
            <a:ext uri="{FF2B5EF4-FFF2-40B4-BE49-F238E27FC236}">
              <a16:creationId xmlns:a16="http://schemas.microsoft.com/office/drawing/2014/main" id="{844B67AA-2E74-4C4E-B0D5-CC835FF1D75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3" name="Shape 3">
          <a:extLst>
            <a:ext uri="{FF2B5EF4-FFF2-40B4-BE49-F238E27FC236}">
              <a16:creationId xmlns:a16="http://schemas.microsoft.com/office/drawing/2014/main" id="{D242C3AD-DB47-4B8D-BA75-8A933A867C0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4" name="Shape 3">
          <a:extLst>
            <a:ext uri="{FF2B5EF4-FFF2-40B4-BE49-F238E27FC236}">
              <a16:creationId xmlns:a16="http://schemas.microsoft.com/office/drawing/2014/main" id="{67ACCCFE-61F6-41A5-91F3-8DFF7717DD5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5" name="Shape 3">
          <a:extLst>
            <a:ext uri="{FF2B5EF4-FFF2-40B4-BE49-F238E27FC236}">
              <a16:creationId xmlns:a16="http://schemas.microsoft.com/office/drawing/2014/main" id="{A5D486FD-A998-4D34-9EEB-E1A628CC82F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6" name="Shape 3">
          <a:extLst>
            <a:ext uri="{FF2B5EF4-FFF2-40B4-BE49-F238E27FC236}">
              <a16:creationId xmlns:a16="http://schemas.microsoft.com/office/drawing/2014/main" id="{A0CAAFF9-398E-4D1F-81FC-79FC45455D7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7" name="Shape 3">
          <a:extLst>
            <a:ext uri="{FF2B5EF4-FFF2-40B4-BE49-F238E27FC236}">
              <a16:creationId xmlns:a16="http://schemas.microsoft.com/office/drawing/2014/main" id="{23AB37B6-E2F1-494C-A4EC-2481C267F08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8" name="Shape 3">
          <a:extLst>
            <a:ext uri="{FF2B5EF4-FFF2-40B4-BE49-F238E27FC236}">
              <a16:creationId xmlns:a16="http://schemas.microsoft.com/office/drawing/2014/main" id="{F1104A3E-512E-40EE-A8E2-2B21601FE65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09" name="Shape 3">
          <a:extLst>
            <a:ext uri="{FF2B5EF4-FFF2-40B4-BE49-F238E27FC236}">
              <a16:creationId xmlns:a16="http://schemas.microsoft.com/office/drawing/2014/main" id="{FE2DB02E-CAC8-4A4B-8937-EED7E855219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0" name="Shape 3">
          <a:extLst>
            <a:ext uri="{FF2B5EF4-FFF2-40B4-BE49-F238E27FC236}">
              <a16:creationId xmlns:a16="http://schemas.microsoft.com/office/drawing/2014/main" id="{81EF43BD-AD97-4713-B0EC-E8D16899C0C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1" name="Shape 3">
          <a:extLst>
            <a:ext uri="{FF2B5EF4-FFF2-40B4-BE49-F238E27FC236}">
              <a16:creationId xmlns:a16="http://schemas.microsoft.com/office/drawing/2014/main" id="{43790BCF-A5FA-4656-8DA4-39B00B303C0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2" name="Shape 3">
          <a:extLst>
            <a:ext uri="{FF2B5EF4-FFF2-40B4-BE49-F238E27FC236}">
              <a16:creationId xmlns:a16="http://schemas.microsoft.com/office/drawing/2014/main" id="{52C5F90A-7D7D-4E86-8951-C6CA3C8A26A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3" name="Shape 3">
          <a:extLst>
            <a:ext uri="{FF2B5EF4-FFF2-40B4-BE49-F238E27FC236}">
              <a16:creationId xmlns:a16="http://schemas.microsoft.com/office/drawing/2014/main" id="{BC64DDF9-D6EF-4A45-B72F-55395AB61E1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4" name="Shape 3">
          <a:extLst>
            <a:ext uri="{FF2B5EF4-FFF2-40B4-BE49-F238E27FC236}">
              <a16:creationId xmlns:a16="http://schemas.microsoft.com/office/drawing/2014/main" id="{F0707437-49DA-45BB-92C0-5147A186238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5" name="Shape 3">
          <a:extLst>
            <a:ext uri="{FF2B5EF4-FFF2-40B4-BE49-F238E27FC236}">
              <a16:creationId xmlns:a16="http://schemas.microsoft.com/office/drawing/2014/main" id="{4A8D8282-D31D-4D11-BCBA-80D73EF91A2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6" name="Shape 3">
          <a:extLst>
            <a:ext uri="{FF2B5EF4-FFF2-40B4-BE49-F238E27FC236}">
              <a16:creationId xmlns:a16="http://schemas.microsoft.com/office/drawing/2014/main" id="{F23A57F2-A669-4894-B425-96190B3BBA6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7" name="Shape 3">
          <a:extLst>
            <a:ext uri="{FF2B5EF4-FFF2-40B4-BE49-F238E27FC236}">
              <a16:creationId xmlns:a16="http://schemas.microsoft.com/office/drawing/2014/main" id="{59248BD8-ABA4-4FC4-80CD-00C5D891223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8" name="Shape 3">
          <a:extLst>
            <a:ext uri="{FF2B5EF4-FFF2-40B4-BE49-F238E27FC236}">
              <a16:creationId xmlns:a16="http://schemas.microsoft.com/office/drawing/2014/main" id="{36ED124F-FB1A-4378-890F-51B6C369A38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19" name="Shape 3">
          <a:extLst>
            <a:ext uri="{FF2B5EF4-FFF2-40B4-BE49-F238E27FC236}">
              <a16:creationId xmlns:a16="http://schemas.microsoft.com/office/drawing/2014/main" id="{8790811B-D693-46AB-B617-F855F4CB8AD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0" name="Shape 3">
          <a:extLst>
            <a:ext uri="{FF2B5EF4-FFF2-40B4-BE49-F238E27FC236}">
              <a16:creationId xmlns:a16="http://schemas.microsoft.com/office/drawing/2014/main" id="{1E65940A-8623-4869-9046-38020E34C22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1" name="Shape 3">
          <a:extLst>
            <a:ext uri="{FF2B5EF4-FFF2-40B4-BE49-F238E27FC236}">
              <a16:creationId xmlns:a16="http://schemas.microsoft.com/office/drawing/2014/main" id="{AC695303-F47C-466D-8BC6-4B897AB5983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2" name="Shape 3">
          <a:extLst>
            <a:ext uri="{FF2B5EF4-FFF2-40B4-BE49-F238E27FC236}">
              <a16:creationId xmlns:a16="http://schemas.microsoft.com/office/drawing/2014/main" id="{874A2FFE-6B31-473A-9E78-89D69C02D0B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3" name="Shape 3">
          <a:extLst>
            <a:ext uri="{FF2B5EF4-FFF2-40B4-BE49-F238E27FC236}">
              <a16:creationId xmlns:a16="http://schemas.microsoft.com/office/drawing/2014/main" id="{316E6BE2-E9B2-4F1D-9A66-B3A7BA11745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4" name="Shape 3">
          <a:extLst>
            <a:ext uri="{FF2B5EF4-FFF2-40B4-BE49-F238E27FC236}">
              <a16:creationId xmlns:a16="http://schemas.microsoft.com/office/drawing/2014/main" id="{BD1BA118-DC42-417F-813A-FBD20F40B04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5" name="Shape 3">
          <a:extLst>
            <a:ext uri="{FF2B5EF4-FFF2-40B4-BE49-F238E27FC236}">
              <a16:creationId xmlns:a16="http://schemas.microsoft.com/office/drawing/2014/main" id="{E192ED59-70CB-4D50-BDED-860C47E6160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6" name="Shape 3">
          <a:extLst>
            <a:ext uri="{FF2B5EF4-FFF2-40B4-BE49-F238E27FC236}">
              <a16:creationId xmlns:a16="http://schemas.microsoft.com/office/drawing/2014/main" id="{40BA4ED6-04C2-4A00-B209-430B768AF71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7" name="Shape 3">
          <a:extLst>
            <a:ext uri="{FF2B5EF4-FFF2-40B4-BE49-F238E27FC236}">
              <a16:creationId xmlns:a16="http://schemas.microsoft.com/office/drawing/2014/main" id="{737E8766-2565-4580-BB65-2A7379FE374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8" name="Shape 3">
          <a:extLst>
            <a:ext uri="{FF2B5EF4-FFF2-40B4-BE49-F238E27FC236}">
              <a16:creationId xmlns:a16="http://schemas.microsoft.com/office/drawing/2014/main" id="{0E561E58-807A-4954-BFF9-C0762F860B1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29" name="Shape 3">
          <a:extLst>
            <a:ext uri="{FF2B5EF4-FFF2-40B4-BE49-F238E27FC236}">
              <a16:creationId xmlns:a16="http://schemas.microsoft.com/office/drawing/2014/main" id="{8B51AC1C-0614-4964-BB6D-3AB6BFF85F7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0" name="Shape 3">
          <a:extLst>
            <a:ext uri="{FF2B5EF4-FFF2-40B4-BE49-F238E27FC236}">
              <a16:creationId xmlns:a16="http://schemas.microsoft.com/office/drawing/2014/main" id="{AC452896-8640-4B06-A815-C89FA8A93F3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1" name="Shape 3">
          <a:extLst>
            <a:ext uri="{FF2B5EF4-FFF2-40B4-BE49-F238E27FC236}">
              <a16:creationId xmlns:a16="http://schemas.microsoft.com/office/drawing/2014/main" id="{62BE6454-601D-4B46-A851-9A286B8573C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2" name="Shape 3">
          <a:extLst>
            <a:ext uri="{FF2B5EF4-FFF2-40B4-BE49-F238E27FC236}">
              <a16:creationId xmlns:a16="http://schemas.microsoft.com/office/drawing/2014/main" id="{FD3292FB-D98D-4CB6-B093-C5BA7BF2F166}"/>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3" name="Shape 3">
          <a:extLst>
            <a:ext uri="{FF2B5EF4-FFF2-40B4-BE49-F238E27FC236}">
              <a16:creationId xmlns:a16="http://schemas.microsoft.com/office/drawing/2014/main" id="{CA760AE1-4A93-4FBC-8BA0-DDC461929B7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4" name="Shape 3">
          <a:extLst>
            <a:ext uri="{FF2B5EF4-FFF2-40B4-BE49-F238E27FC236}">
              <a16:creationId xmlns:a16="http://schemas.microsoft.com/office/drawing/2014/main" id="{3C74DE83-D132-4D9F-BFBB-85450CA8D66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5" name="Shape 3">
          <a:extLst>
            <a:ext uri="{FF2B5EF4-FFF2-40B4-BE49-F238E27FC236}">
              <a16:creationId xmlns:a16="http://schemas.microsoft.com/office/drawing/2014/main" id="{31B244E6-0A05-4262-A426-3D805DE04AA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6" name="Shape 3">
          <a:extLst>
            <a:ext uri="{FF2B5EF4-FFF2-40B4-BE49-F238E27FC236}">
              <a16:creationId xmlns:a16="http://schemas.microsoft.com/office/drawing/2014/main" id="{DD6B5DF7-AC34-421D-8184-597766AAE8D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7" name="Shape 3">
          <a:extLst>
            <a:ext uri="{FF2B5EF4-FFF2-40B4-BE49-F238E27FC236}">
              <a16:creationId xmlns:a16="http://schemas.microsoft.com/office/drawing/2014/main" id="{84CB6A0E-FE36-47D3-8CCF-A0B09425FB9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8" name="Shape 3">
          <a:extLst>
            <a:ext uri="{FF2B5EF4-FFF2-40B4-BE49-F238E27FC236}">
              <a16:creationId xmlns:a16="http://schemas.microsoft.com/office/drawing/2014/main" id="{24126D1C-D583-405C-B191-DAD57AAB7A12}"/>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39" name="Shape 3">
          <a:extLst>
            <a:ext uri="{FF2B5EF4-FFF2-40B4-BE49-F238E27FC236}">
              <a16:creationId xmlns:a16="http://schemas.microsoft.com/office/drawing/2014/main" id="{B33B43A9-D75C-433A-8059-3B599C8972A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0" name="Shape 3">
          <a:extLst>
            <a:ext uri="{FF2B5EF4-FFF2-40B4-BE49-F238E27FC236}">
              <a16:creationId xmlns:a16="http://schemas.microsoft.com/office/drawing/2014/main" id="{1946DB51-091B-4EF9-B798-A24B6B08A62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1" name="Shape 3">
          <a:extLst>
            <a:ext uri="{FF2B5EF4-FFF2-40B4-BE49-F238E27FC236}">
              <a16:creationId xmlns:a16="http://schemas.microsoft.com/office/drawing/2014/main" id="{3B22F806-3431-4758-8B9E-395705C0D678}"/>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2" name="Shape 3">
          <a:extLst>
            <a:ext uri="{FF2B5EF4-FFF2-40B4-BE49-F238E27FC236}">
              <a16:creationId xmlns:a16="http://schemas.microsoft.com/office/drawing/2014/main" id="{5B715EE0-AF8F-4AC0-AD89-1877CB4F2C6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3" name="Shape 3">
          <a:extLst>
            <a:ext uri="{FF2B5EF4-FFF2-40B4-BE49-F238E27FC236}">
              <a16:creationId xmlns:a16="http://schemas.microsoft.com/office/drawing/2014/main" id="{F3C206B7-12F7-443D-A816-9DADDC85BAD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4" name="Shape 3">
          <a:extLst>
            <a:ext uri="{FF2B5EF4-FFF2-40B4-BE49-F238E27FC236}">
              <a16:creationId xmlns:a16="http://schemas.microsoft.com/office/drawing/2014/main" id="{43F8B5E6-8D5A-4C8D-9C29-4C05A2565611}"/>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5" name="Shape 3">
          <a:extLst>
            <a:ext uri="{FF2B5EF4-FFF2-40B4-BE49-F238E27FC236}">
              <a16:creationId xmlns:a16="http://schemas.microsoft.com/office/drawing/2014/main" id="{6146E1EC-8BD7-426C-9B70-F15E512E5A3E}"/>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6" name="Shape 3">
          <a:extLst>
            <a:ext uri="{FF2B5EF4-FFF2-40B4-BE49-F238E27FC236}">
              <a16:creationId xmlns:a16="http://schemas.microsoft.com/office/drawing/2014/main" id="{150BD47A-4CD3-4A66-85D9-C0E70FCA73E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7" name="Shape 3">
          <a:extLst>
            <a:ext uri="{FF2B5EF4-FFF2-40B4-BE49-F238E27FC236}">
              <a16:creationId xmlns:a16="http://schemas.microsoft.com/office/drawing/2014/main" id="{9E8D7D4B-C489-4046-BFC8-68CC2EDD4EAA}"/>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8" name="Shape 3">
          <a:extLst>
            <a:ext uri="{FF2B5EF4-FFF2-40B4-BE49-F238E27FC236}">
              <a16:creationId xmlns:a16="http://schemas.microsoft.com/office/drawing/2014/main" id="{33AC6EF1-3498-46DF-92ED-DACB60752FE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49" name="Shape 3">
          <a:extLst>
            <a:ext uri="{FF2B5EF4-FFF2-40B4-BE49-F238E27FC236}">
              <a16:creationId xmlns:a16="http://schemas.microsoft.com/office/drawing/2014/main" id="{AFEFB4CC-4401-4ACF-9549-0843504E6D8B}"/>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0" name="Shape 3">
          <a:extLst>
            <a:ext uri="{FF2B5EF4-FFF2-40B4-BE49-F238E27FC236}">
              <a16:creationId xmlns:a16="http://schemas.microsoft.com/office/drawing/2014/main" id="{851EAD90-5AB9-4E09-AF9F-0FE88A4376B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1" name="Shape 3">
          <a:extLst>
            <a:ext uri="{FF2B5EF4-FFF2-40B4-BE49-F238E27FC236}">
              <a16:creationId xmlns:a16="http://schemas.microsoft.com/office/drawing/2014/main" id="{62AE73D7-870E-496B-9753-44798C741FA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2" name="Shape 3">
          <a:extLst>
            <a:ext uri="{FF2B5EF4-FFF2-40B4-BE49-F238E27FC236}">
              <a16:creationId xmlns:a16="http://schemas.microsoft.com/office/drawing/2014/main" id="{CB5D6062-6AF1-4BAC-A227-34888A6EDDDF}"/>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3" name="Shape 3">
          <a:extLst>
            <a:ext uri="{FF2B5EF4-FFF2-40B4-BE49-F238E27FC236}">
              <a16:creationId xmlns:a16="http://schemas.microsoft.com/office/drawing/2014/main" id="{E559CEE3-7747-498B-8E2A-CE8C68E6A69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4" name="Shape 3">
          <a:extLst>
            <a:ext uri="{FF2B5EF4-FFF2-40B4-BE49-F238E27FC236}">
              <a16:creationId xmlns:a16="http://schemas.microsoft.com/office/drawing/2014/main" id="{0A3CB069-87BE-4B68-8722-40BFA1C144F7}"/>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5" name="Shape 3">
          <a:extLst>
            <a:ext uri="{FF2B5EF4-FFF2-40B4-BE49-F238E27FC236}">
              <a16:creationId xmlns:a16="http://schemas.microsoft.com/office/drawing/2014/main" id="{E9CF96A9-E498-41F5-A233-488018E14CD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6" name="Shape 3">
          <a:extLst>
            <a:ext uri="{FF2B5EF4-FFF2-40B4-BE49-F238E27FC236}">
              <a16:creationId xmlns:a16="http://schemas.microsoft.com/office/drawing/2014/main" id="{4F917F03-8A64-494C-8ACA-3DC6404B7D1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7" name="Shape 3">
          <a:extLst>
            <a:ext uri="{FF2B5EF4-FFF2-40B4-BE49-F238E27FC236}">
              <a16:creationId xmlns:a16="http://schemas.microsoft.com/office/drawing/2014/main" id="{EAD1D796-E363-45F6-908A-CA8B4737D44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8" name="Shape 3">
          <a:extLst>
            <a:ext uri="{FF2B5EF4-FFF2-40B4-BE49-F238E27FC236}">
              <a16:creationId xmlns:a16="http://schemas.microsoft.com/office/drawing/2014/main" id="{A0F0B8E6-F3F8-4210-9E08-FEFCB763DE2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59" name="Shape 3">
          <a:extLst>
            <a:ext uri="{FF2B5EF4-FFF2-40B4-BE49-F238E27FC236}">
              <a16:creationId xmlns:a16="http://schemas.microsoft.com/office/drawing/2014/main" id="{22AF29E3-C932-4BB9-AFFB-9E362E8FFE43}"/>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60" name="Shape 3">
          <a:extLst>
            <a:ext uri="{FF2B5EF4-FFF2-40B4-BE49-F238E27FC236}">
              <a16:creationId xmlns:a16="http://schemas.microsoft.com/office/drawing/2014/main" id="{0A54BAAD-F2B7-4201-98BE-9709F359D750}"/>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61" name="Shape 3">
          <a:extLst>
            <a:ext uri="{FF2B5EF4-FFF2-40B4-BE49-F238E27FC236}">
              <a16:creationId xmlns:a16="http://schemas.microsoft.com/office/drawing/2014/main" id="{13B9D5AD-0296-4D62-BA25-3698223D9BCC}"/>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62" name="Shape 3">
          <a:extLst>
            <a:ext uri="{FF2B5EF4-FFF2-40B4-BE49-F238E27FC236}">
              <a16:creationId xmlns:a16="http://schemas.microsoft.com/office/drawing/2014/main" id="{F2836556-E60A-4FD4-9127-C81D5D5848E9}"/>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63" name="Shape 3">
          <a:extLst>
            <a:ext uri="{FF2B5EF4-FFF2-40B4-BE49-F238E27FC236}">
              <a16:creationId xmlns:a16="http://schemas.microsoft.com/office/drawing/2014/main" id="{312A1843-29AA-4AC2-9BE9-9DB7E3BDCC0D}"/>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64" name="Shape 3">
          <a:extLst>
            <a:ext uri="{FF2B5EF4-FFF2-40B4-BE49-F238E27FC236}">
              <a16:creationId xmlns:a16="http://schemas.microsoft.com/office/drawing/2014/main" id="{0E92812D-C22C-49CC-B615-48BFD58D5595}"/>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387</xdr:row>
      <xdr:rowOff>310445</xdr:rowOff>
    </xdr:from>
    <xdr:to>
      <xdr:col>10</xdr:col>
      <xdr:colOff>255411</xdr:colOff>
      <xdr:row>388</xdr:row>
      <xdr:rowOff>443089</xdr:rowOff>
    </xdr:to>
    <xdr:sp macro="" textlink="">
      <xdr:nvSpPr>
        <xdr:cNvPr id="9365" name="Shape 3">
          <a:extLst>
            <a:ext uri="{FF2B5EF4-FFF2-40B4-BE49-F238E27FC236}">
              <a16:creationId xmlns:a16="http://schemas.microsoft.com/office/drawing/2014/main" id="{675A615E-F39B-4FD7-ACA4-E7C63342B1A4}"/>
            </a:ext>
          </a:extLst>
        </xdr:cNvPr>
        <xdr:cNvSpPr>
          <a:spLocks noChangeArrowheads="1"/>
        </xdr:cNvSpPr>
      </xdr:nvSpPr>
      <xdr:spPr bwMode="auto">
        <a:xfrm>
          <a:off x="11477272" y="81234845"/>
          <a:ext cx="255764" cy="704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66" name="Shape 3">
          <a:extLst>
            <a:ext uri="{FF2B5EF4-FFF2-40B4-BE49-F238E27FC236}">
              <a16:creationId xmlns:a16="http://schemas.microsoft.com/office/drawing/2014/main" id="{5071F112-6305-4FB7-9756-CDE7788E123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67" name="Shape 3">
          <a:extLst>
            <a:ext uri="{FF2B5EF4-FFF2-40B4-BE49-F238E27FC236}">
              <a16:creationId xmlns:a16="http://schemas.microsoft.com/office/drawing/2014/main" id="{369B4C11-0D93-4E58-94AA-EF527D4C6D1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68" name="Shape 3">
          <a:extLst>
            <a:ext uri="{FF2B5EF4-FFF2-40B4-BE49-F238E27FC236}">
              <a16:creationId xmlns:a16="http://schemas.microsoft.com/office/drawing/2014/main" id="{AF5710E9-77BF-478A-B7AE-8B4FB2078A4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69" name="Shape 3">
          <a:extLst>
            <a:ext uri="{FF2B5EF4-FFF2-40B4-BE49-F238E27FC236}">
              <a16:creationId xmlns:a16="http://schemas.microsoft.com/office/drawing/2014/main" id="{091E2231-0ABD-4025-9E1E-B7C312E4974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0" name="Shape 3">
          <a:extLst>
            <a:ext uri="{FF2B5EF4-FFF2-40B4-BE49-F238E27FC236}">
              <a16:creationId xmlns:a16="http://schemas.microsoft.com/office/drawing/2014/main" id="{2540E1AA-8815-4C51-B19E-34DF1BC8053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1" name="Shape 3">
          <a:extLst>
            <a:ext uri="{FF2B5EF4-FFF2-40B4-BE49-F238E27FC236}">
              <a16:creationId xmlns:a16="http://schemas.microsoft.com/office/drawing/2014/main" id="{165FD5CC-A733-4FB7-8A43-3F89F2A1534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2" name="Shape 3">
          <a:extLst>
            <a:ext uri="{FF2B5EF4-FFF2-40B4-BE49-F238E27FC236}">
              <a16:creationId xmlns:a16="http://schemas.microsoft.com/office/drawing/2014/main" id="{07A1CBA2-67D7-4337-8A5F-5923EF21F4A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3" name="Shape 3">
          <a:extLst>
            <a:ext uri="{FF2B5EF4-FFF2-40B4-BE49-F238E27FC236}">
              <a16:creationId xmlns:a16="http://schemas.microsoft.com/office/drawing/2014/main" id="{7B9B26CD-E769-4F58-AB77-8DA70C4D649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4" name="Shape 3">
          <a:extLst>
            <a:ext uri="{FF2B5EF4-FFF2-40B4-BE49-F238E27FC236}">
              <a16:creationId xmlns:a16="http://schemas.microsoft.com/office/drawing/2014/main" id="{479A1D05-58F7-41CB-97DB-A1A8DC913E4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5" name="Shape 3">
          <a:extLst>
            <a:ext uri="{FF2B5EF4-FFF2-40B4-BE49-F238E27FC236}">
              <a16:creationId xmlns:a16="http://schemas.microsoft.com/office/drawing/2014/main" id="{4FD9ED2E-347D-47A7-8CEE-9538DBB00B8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6" name="Shape 3">
          <a:extLst>
            <a:ext uri="{FF2B5EF4-FFF2-40B4-BE49-F238E27FC236}">
              <a16:creationId xmlns:a16="http://schemas.microsoft.com/office/drawing/2014/main" id="{911F7A51-B943-4904-9A8C-219C5C0D22C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7" name="Shape 3">
          <a:extLst>
            <a:ext uri="{FF2B5EF4-FFF2-40B4-BE49-F238E27FC236}">
              <a16:creationId xmlns:a16="http://schemas.microsoft.com/office/drawing/2014/main" id="{31A9D7C1-1362-46B6-AC03-9482240BD93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8" name="Shape 3">
          <a:extLst>
            <a:ext uri="{FF2B5EF4-FFF2-40B4-BE49-F238E27FC236}">
              <a16:creationId xmlns:a16="http://schemas.microsoft.com/office/drawing/2014/main" id="{6708D2F3-1360-4F87-AF1E-625D787E3AA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79" name="Shape 3">
          <a:extLst>
            <a:ext uri="{FF2B5EF4-FFF2-40B4-BE49-F238E27FC236}">
              <a16:creationId xmlns:a16="http://schemas.microsoft.com/office/drawing/2014/main" id="{7C352E94-44FE-4CB9-AF68-0526A6D6073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0" name="Shape 3">
          <a:extLst>
            <a:ext uri="{FF2B5EF4-FFF2-40B4-BE49-F238E27FC236}">
              <a16:creationId xmlns:a16="http://schemas.microsoft.com/office/drawing/2014/main" id="{EC8988F6-0424-4DFE-BCE7-8B01F724F9B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1" name="Shape 3">
          <a:extLst>
            <a:ext uri="{FF2B5EF4-FFF2-40B4-BE49-F238E27FC236}">
              <a16:creationId xmlns:a16="http://schemas.microsoft.com/office/drawing/2014/main" id="{3FED626C-B70B-4F12-BA2F-B2E8E900715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2" name="Shape 3">
          <a:extLst>
            <a:ext uri="{FF2B5EF4-FFF2-40B4-BE49-F238E27FC236}">
              <a16:creationId xmlns:a16="http://schemas.microsoft.com/office/drawing/2014/main" id="{22B67DB2-D4BE-4538-9F5B-CAE34D50CCC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3" name="Shape 3">
          <a:extLst>
            <a:ext uri="{FF2B5EF4-FFF2-40B4-BE49-F238E27FC236}">
              <a16:creationId xmlns:a16="http://schemas.microsoft.com/office/drawing/2014/main" id="{232BEEFE-3BF0-4356-8C2E-D77B60EB812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4" name="Shape 3">
          <a:extLst>
            <a:ext uri="{FF2B5EF4-FFF2-40B4-BE49-F238E27FC236}">
              <a16:creationId xmlns:a16="http://schemas.microsoft.com/office/drawing/2014/main" id="{E51E1FDE-40BE-4CB5-8935-4A1C95DF3AB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5" name="Shape 3">
          <a:extLst>
            <a:ext uri="{FF2B5EF4-FFF2-40B4-BE49-F238E27FC236}">
              <a16:creationId xmlns:a16="http://schemas.microsoft.com/office/drawing/2014/main" id="{741FD69D-58AE-4716-98CC-C8309813BB6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6" name="Shape 3">
          <a:extLst>
            <a:ext uri="{FF2B5EF4-FFF2-40B4-BE49-F238E27FC236}">
              <a16:creationId xmlns:a16="http://schemas.microsoft.com/office/drawing/2014/main" id="{AC77B9D2-7C3E-49DE-8EC7-09BAE34BC6D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7" name="Shape 3">
          <a:extLst>
            <a:ext uri="{FF2B5EF4-FFF2-40B4-BE49-F238E27FC236}">
              <a16:creationId xmlns:a16="http://schemas.microsoft.com/office/drawing/2014/main" id="{BE00963E-54BB-4604-9BAE-6035B6C4662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8" name="Shape 3">
          <a:extLst>
            <a:ext uri="{FF2B5EF4-FFF2-40B4-BE49-F238E27FC236}">
              <a16:creationId xmlns:a16="http://schemas.microsoft.com/office/drawing/2014/main" id="{93777E79-112A-4964-8D4D-3D661056085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89" name="Shape 3">
          <a:extLst>
            <a:ext uri="{FF2B5EF4-FFF2-40B4-BE49-F238E27FC236}">
              <a16:creationId xmlns:a16="http://schemas.microsoft.com/office/drawing/2014/main" id="{D17D5B86-753C-4839-A5DA-EBD5F61313E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0" name="Shape 3">
          <a:extLst>
            <a:ext uri="{FF2B5EF4-FFF2-40B4-BE49-F238E27FC236}">
              <a16:creationId xmlns:a16="http://schemas.microsoft.com/office/drawing/2014/main" id="{8E3F6F3A-8D59-434A-A81B-578A2CF573E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1" name="Shape 3">
          <a:extLst>
            <a:ext uri="{FF2B5EF4-FFF2-40B4-BE49-F238E27FC236}">
              <a16:creationId xmlns:a16="http://schemas.microsoft.com/office/drawing/2014/main" id="{B9E13606-6353-4963-8EDA-51B443AACD7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2" name="Shape 3">
          <a:extLst>
            <a:ext uri="{FF2B5EF4-FFF2-40B4-BE49-F238E27FC236}">
              <a16:creationId xmlns:a16="http://schemas.microsoft.com/office/drawing/2014/main" id="{4057A099-0F1B-4A2C-A7E6-E34862F78BC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3" name="Shape 3">
          <a:extLst>
            <a:ext uri="{FF2B5EF4-FFF2-40B4-BE49-F238E27FC236}">
              <a16:creationId xmlns:a16="http://schemas.microsoft.com/office/drawing/2014/main" id="{A8DCE33A-3AE8-4D21-AB45-1AA33306F35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4" name="Shape 3">
          <a:extLst>
            <a:ext uri="{FF2B5EF4-FFF2-40B4-BE49-F238E27FC236}">
              <a16:creationId xmlns:a16="http://schemas.microsoft.com/office/drawing/2014/main" id="{1776B182-3A5B-431F-AE33-22BF0FC71D6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5" name="Shape 3">
          <a:extLst>
            <a:ext uri="{FF2B5EF4-FFF2-40B4-BE49-F238E27FC236}">
              <a16:creationId xmlns:a16="http://schemas.microsoft.com/office/drawing/2014/main" id="{732D30C5-BFE2-4F75-97B1-700D12366F7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6" name="Shape 3">
          <a:extLst>
            <a:ext uri="{FF2B5EF4-FFF2-40B4-BE49-F238E27FC236}">
              <a16:creationId xmlns:a16="http://schemas.microsoft.com/office/drawing/2014/main" id="{55AA16A9-F56D-438B-A9BD-90A5A9D57DF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7" name="Shape 3">
          <a:extLst>
            <a:ext uri="{FF2B5EF4-FFF2-40B4-BE49-F238E27FC236}">
              <a16:creationId xmlns:a16="http://schemas.microsoft.com/office/drawing/2014/main" id="{53F3462D-7EDF-41C2-B6D2-9B5B81D60D1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8" name="Shape 3">
          <a:extLst>
            <a:ext uri="{FF2B5EF4-FFF2-40B4-BE49-F238E27FC236}">
              <a16:creationId xmlns:a16="http://schemas.microsoft.com/office/drawing/2014/main" id="{86916E9A-B249-419F-81E4-670C8050A5E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399" name="Shape 3">
          <a:extLst>
            <a:ext uri="{FF2B5EF4-FFF2-40B4-BE49-F238E27FC236}">
              <a16:creationId xmlns:a16="http://schemas.microsoft.com/office/drawing/2014/main" id="{21E2EE90-F152-451D-8315-5C120B4C125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0" name="Shape 3">
          <a:extLst>
            <a:ext uri="{FF2B5EF4-FFF2-40B4-BE49-F238E27FC236}">
              <a16:creationId xmlns:a16="http://schemas.microsoft.com/office/drawing/2014/main" id="{A1EDFFF5-A323-4184-BCB0-E234E3BCEFB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1" name="Shape 3">
          <a:extLst>
            <a:ext uri="{FF2B5EF4-FFF2-40B4-BE49-F238E27FC236}">
              <a16:creationId xmlns:a16="http://schemas.microsoft.com/office/drawing/2014/main" id="{DEC7BE4C-B781-49E1-90FD-9DF113C5514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2" name="Shape 3">
          <a:extLst>
            <a:ext uri="{FF2B5EF4-FFF2-40B4-BE49-F238E27FC236}">
              <a16:creationId xmlns:a16="http://schemas.microsoft.com/office/drawing/2014/main" id="{2A28DEB1-2507-4F57-9828-A598111173C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3" name="Shape 3">
          <a:extLst>
            <a:ext uri="{FF2B5EF4-FFF2-40B4-BE49-F238E27FC236}">
              <a16:creationId xmlns:a16="http://schemas.microsoft.com/office/drawing/2014/main" id="{4B17DE2F-EAC4-4C88-A362-F7E4B33CF35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4" name="Shape 3">
          <a:extLst>
            <a:ext uri="{FF2B5EF4-FFF2-40B4-BE49-F238E27FC236}">
              <a16:creationId xmlns:a16="http://schemas.microsoft.com/office/drawing/2014/main" id="{79852EA4-E6EA-4EEE-9BCE-0566062BE5C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5" name="Shape 3">
          <a:extLst>
            <a:ext uri="{FF2B5EF4-FFF2-40B4-BE49-F238E27FC236}">
              <a16:creationId xmlns:a16="http://schemas.microsoft.com/office/drawing/2014/main" id="{244B9B0E-B17C-4475-9538-3EDAB467A06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6" name="Shape 3">
          <a:extLst>
            <a:ext uri="{FF2B5EF4-FFF2-40B4-BE49-F238E27FC236}">
              <a16:creationId xmlns:a16="http://schemas.microsoft.com/office/drawing/2014/main" id="{D4F717F7-8D13-4EB4-B004-DC6C8FB5453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7" name="Shape 3">
          <a:extLst>
            <a:ext uri="{FF2B5EF4-FFF2-40B4-BE49-F238E27FC236}">
              <a16:creationId xmlns:a16="http://schemas.microsoft.com/office/drawing/2014/main" id="{DD2C5903-D344-4A43-A7B8-B94A336DB73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8" name="Shape 3">
          <a:extLst>
            <a:ext uri="{FF2B5EF4-FFF2-40B4-BE49-F238E27FC236}">
              <a16:creationId xmlns:a16="http://schemas.microsoft.com/office/drawing/2014/main" id="{CA5CAC80-EEB7-47CB-9F20-5BFFB62F336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09" name="Shape 3">
          <a:extLst>
            <a:ext uri="{FF2B5EF4-FFF2-40B4-BE49-F238E27FC236}">
              <a16:creationId xmlns:a16="http://schemas.microsoft.com/office/drawing/2014/main" id="{D695FAB0-19DF-48C2-8995-8A46413BE3A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0" name="Shape 3">
          <a:extLst>
            <a:ext uri="{FF2B5EF4-FFF2-40B4-BE49-F238E27FC236}">
              <a16:creationId xmlns:a16="http://schemas.microsoft.com/office/drawing/2014/main" id="{F4A7DF50-2E7E-4F76-A32F-EC9ACB0ACB8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1" name="Shape 3">
          <a:extLst>
            <a:ext uri="{FF2B5EF4-FFF2-40B4-BE49-F238E27FC236}">
              <a16:creationId xmlns:a16="http://schemas.microsoft.com/office/drawing/2014/main" id="{936F3CE9-A733-4E2A-9CB3-3A729B5531D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2" name="Shape 3">
          <a:extLst>
            <a:ext uri="{FF2B5EF4-FFF2-40B4-BE49-F238E27FC236}">
              <a16:creationId xmlns:a16="http://schemas.microsoft.com/office/drawing/2014/main" id="{0FA2B047-9A41-465F-89A6-6646D2C580F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3" name="Shape 3">
          <a:extLst>
            <a:ext uri="{FF2B5EF4-FFF2-40B4-BE49-F238E27FC236}">
              <a16:creationId xmlns:a16="http://schemas.microsoft.com/office/drawing/2014/main" id="{D9AB6653-BFCF-4A37-83B2-88C18B93695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4" name="Shape 3">
          <a:extLst>
            <a:ext uri="{FF2B5EF4-FFF2-40B4-BE49-F238E27FC236}">
              <a16:creationId xmlns:a16="http://schemas.microsoft.com/office/drawing/2014/main" id="{31A6680F-9748-4682-9F63-BE91B3BA18C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5" name="Shape 3">
          <a:extLst>
            <a:ext uri="{FF2B5EF4-FFF2-40B4-BE49-F238E27FC236}">
              <a16:creationId xmlns:a16="http://schemas.microsoft.com/office/drawing/2014/main" id="{D9C4BA10-C3FD-4BCB-8B49-B02D8051BF4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6" name="Shape 3">
          <a:extLst>
            <a:ext uri="{FF2B5EF4-FFF2-40B4-BE49-F238E27FC236}">
              <a16:creationId xmlns:a16="http://schemas.microsoft.com/office/drawing/2014/main" id="{A9B1D75B-8F72-4502-B0F1-14283B4FA29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7" name="Shape 3">
          <a:extLst>
            <a:ext uri="{FF2B5EF4-FFF2-40B4-BE49-F238E27FC236}">
              <a16:creationId xmlns:a16="http://schemas.microsoft.com/office/drawing/2014/main" id="{7D5F66A5-3AF8-4735-A498-91AE1BAFB06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8" name="Shape 3">
          <a:extLst>
            <a:ext uri="{FF2B5EF4-FFF2-40B4-BE49-F238E27FC236}">
              <a16:creationId xmlns:a16="http://schemas.microsoft.com/office/drawing/2014/main" id="{32843B14-C18A-4CC2-9F9D-13446C4D3EE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19" name="Shape 3">
          <a:extLst>
            <a:ext uri="{FF2B5EF4-FFF2-40B4-BE49-F238E27FC236}">
              <a16:creationId xmlns:a16="http://schemas.microsoft.com/office/drawing/2014/main" id="{6ADA699A-B3DA-4128-8041-F0CAF107F096}"/>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0" name="Shape 3">
          <a:extLst>
            <a:ext uri="{FF2B5EF4-FFF2-40B4-BE49-F238E27FC236}">
              <a16:creationId xmlns:a16="http://schemas.microsoft.com/office/drawing/2014/main" id="{AEB5D27A-C3F4-461E-97E5-00FC4F6F3CE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1" name="Shape 3">
          <a:extLst>
            <a:ext uri="{FF2B5EF4-FFF2-40B4-BE49-F238E27FC236}">
              <a16:creationId xmlns:a16="http://schemas.microsoft.com/office/drawing/2014/main" id="{10D24532-F740-4B13-BA20-038111E2971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2" name="Shape 3">
          <a:extLst>
            <a:ext uri="{FF2B5EF4-FFF2-40B4-BE49-F238E27FC236}">
              <a16:creationId xmlns:a16="http://schemas.microsoft.com/office/drawing/2014/main" id="{C357199E-3DE3-42AE-9F13-D560E2B227C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3" name="Shape 3">
          <a:extLst>
            <a:ext uri="{FF2B5EF4-FFF2-40B4-BE49-F238E27FC236}">
              <a16:creationId xmlns:a16="http://schemas.microsoft.com/office/drawing/2014/main" id="{86DB6DCE-1994-48B2-824B-4F8FDC8866F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4" name="Shape 3">
          <a:extLst>
            <a:ext uri="{FF2B5EF4-FFF2-40B4-BE49-F238E27FC236}">
              <a16:creationId xmlns:a16="http://schemas.microsoft.com/office/drawing/2014/main" id="{F959EF9F-D4CC-45C7-B37D-EE892001035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5" name="Shape 3">
          <a:extLst>
            <a:ext uri="{FF2B5EF4-FFF2-40B4-BE49-F238E27FC236}">
              <a16:creationId xmlns:a16="http://schemas.microsoft.com/office/drawing/2014/main" id="{8DF68FE7-F436-405B-91A3-F795D78A274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6" name="Shape 3">
          <a:extLst>
            <a:ext uri="{FF2B5EF4-FFF2-40B4-BE49-F238E27FC236}">
              <a16:creationId xmlns:a16="http://schemas.microsoft.com/office/drawing/2014/main" id="{7037B98D-2E57-4A12-B86D-6F026ECED1E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7" name="Shape 3">
          <a:extLst>
            <a:ext uri="{FF2B5EF4-FFF2-40B4-BE49-F238E27FC236}">
              <a16:creationId xmlns:a16="http://schemas.microsoft.com/office/drawing/2014/main" id="{ADDE5E0A-F109-4D29-A949-D42D73BCA20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8" name="Shape 3">
          <a:extLst>
            <a:ext uri="{FF2B5EF4-FFF2-40B4-BE49-F238E27FC236}">
              <a16:creationId xmlns:a16="http://schemas.microsoft.com/office/drawing/2014/main" id="{85803E18-31F9-4A50-9276-CD75CB75410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29" name="Shape 3">
          <a:extLst>
            <a:ext uri="{FF2B5EF4-FFF2-40B4-BE49-F238E27FC236}">
              <a16:creationId xmlns:a16="http://schemas.microsoft.com/office/drawing/2014/main" id="{983C27AC-BD76-4659-9878-39C60D47715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0" name="Shape 3">
          <a:extLst>
            <a:ext uri="{FF2B5EF4-FFF2-40B4-BE49-F238E27FC236}">
              <a16:creationId xmlns:a16="http://schemas.microsoft.com/office/drawing/2014/main" id="{3BF38902-2E21-4A58-8E04-88FA8E0DED2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1" name="Shape 3">
          <a:extLst>
            <a:ext uri="{FF2B5EF4-FFF2-40B4-BE49-F238E27FC236}">
              <a16:creationId xmlns:a16="http://schemas.microsoft.com/office/drawing/2014/main" id="{F255B1E2-FDEF-4C86-8C15-231A268FA26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2" name="Shape 3">
          <a:extLst>
            <a:ext uri="{FF2B5EF4-FFF2-40B4-BE49-F238E27FC236}">
              <a16:creationId xmlns:a16="http://schemas.microsoft.com/office/drawing/2014/main" id="{80156000-F0D0-4D53-BB51-AF39E855D71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3" name="Shape 3">
          <a:extLst>
            <a:ext uri="{FF2B5EF4-FFF2-40B4-BE49-F238E27FC236}">
              <a16:creationId xmlns:a16="http://schemas.microsoft.com/office/drawing/2014/main" id="{F732D848-8093-4877-8C88-0F2F6467C8F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4" name="Shape 3">
          <a:extLst>
            <a:ext uri="{FF2B5EF4-FFF2-40B4-BE49-F238E27FC236}">
              <a16:creationId xmlns:a16="http://schemas.microsoft.com/office/drawing/2014/main" id="{8B2DC1A0-62A9-4206-9825-4F242BFE52A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5" name="Shape 3">
          <a:extLst>
            <a:ext uri="{FF2B5EF4-FFF2-40B4-BE49-F238E27FC236}">
              <a16:creationId xmlns:a16="http://schemas.microsoft.com/office/drawing/2014/main" id="{6F99116E-1D81-413A-840A-82091E168BE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6" name="Shape 3">
          <a:extLst>
            <a:ext uri="{FF2B5EF4-FFF2-40B4-BE49-F238E27FC236}">
              <a16:creationId xmlns:a16="http://schemas.microsoft.com/office/drawing/2014/main" id="{6CF974F0-BAF5-43C9-B322-9542CE688B8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7" name="Shape 3">
          <a:extLst>
            <a:ext uri="{FF2B5EF4-FFF2-40B4-BE49-F238E27FC236}">
              <a16:creationId xmlns:a16="http://schemas.microsoft.com/office/drawing/2014/main" id="{1B24024F-18A9-46FF-B304-578D60DCCE11}"/>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8" name="Shape 3">
          <a:extLst>
            <a:ext uri="{FF2B5EF4-FFF2-40B4-BE49-F238E27FC236}">
              <a16:creationId xmlns:a16="http://schemas.microsoft.com/office/drawing/2014/main" id="{68C1AEA3-BC82-4666-89F4-BA51FF04161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39" name="Shape 3">
          <a:extLst>
            <a:ext uri="{FF2B5EF4-FFF2-40B4-BE49-F238E27FC236}">
              <a16:creationId xmlns:a16="http://schemas.microsoft.com/office/drawing/2014/main" id="{C01BDC3D-8DED-4206-B3F1-5AF43A3BAB0F}"/>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0" name="Shape 3">
          <a:extLst>
            <a:ext uri="{FF2B5EF4-FFF2-40B4-BE49-F238E27FC236}">
              <a16:creationId xmlns:a16="http://schemas.microsoft.com/office/drawing/2014/main" id="{31674A75-CFBD-40ED-8CA9-622FB4E9C81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1" name="Shape 3">
          <a:extLst>
            <a:ext uri="{FF2B5EF4-FFF2-40B4-BE49-F238E27FC236}">
              <a16:creationId xmlns:a16="http://schemas.microsoft.com/office/drawing/2014/main" id="{A5479B63-105A-4229-B018-C8465C6096C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2" name="Shape 3">
          <a:extLst>
            <a:ext uri="{FF2B5EF4-FFF2-40B4-BE49-F238E27FC236}">
              <a16:creationId xmlns:a16="http://schemas.microsoft.com/office/drawing/2014/main" id="{DB7F1C13-C083-48D7-8472-0D7EBF8CFD8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3" name="Shape 3">
          <a:extLst>
            <a:ext uri="{FF2B5EF4-FFF2-40B4-BE49-F238E27FC236}">
              <a16:creationId xmlns:a16="http://schemas.microsoft.com/office/drawing/2014/main" id="{F97D6BE6-3FE6-40D0-BA60-97B37B1DF2B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4" name="Shape 3">
          <a:extLst>
            <a:ext uri="{FF2B5EF4-FFF2-40B4-BE49-F238E27FC236}">
              <a16:creationId xmlns:a16="http://schemas.microsoft.com/office/drawing/2014/main" id="{6159DDF8-5693-48DF-BB4A-091B017AA668}"/>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5" name="Shape 3">
          <a:extLst>
            <a:ext uri="{FF2B5EF4-FFF2-40B4-BE49-F238E27FC236}">
              <a16:creationId xmlns:a16="http://schemas.microsoft.com/office/drawing/2014/main" id="{C922624F-11A1-4349-9880-2F7C4AB571D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6" name="Shape 3">
          <a:extLst>
            <a:ext uri="{FF2B5EF4-FFF2-40B4-BE49-F238E27FC236}">
              <a16:creationId xmlns:a16="http://schemas.microsoft.com/office/drawing/2014/main" id="{4B8A06D4-712B-43A1-B45C-B33EC116B28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7" name="Shape 3">
          <a:extLst>
            <a:ext uri="{FF2B5EF4-FFF2-40B4-BE49-F238E27FC236}">
              <a16:creationId xmlns:a16="http://schemas.microsoft.com/office/drawing/2014/main" id="{4D1BC454-590D-4BC1-9BEB-912D91F33C5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8" name="Shape 3">
          <a:extLst>
            <a:ext uri="{FF2B5EF4-FFF2-40B4-BE49-F238E27FC236}">
              <a16:creationId xmlns:a16="http://schemas.microsoft.com/office/drawing/2014/main" id="{AC823230-1F45-4EC3-B5F7-3F4E9DD7E42D}"/>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49" name="Shape 3">
          <a:extLst>
            <a:ext uri="{FF2B5EF4-FFF2-40B4-BE49-F238E27FC236}">
              <a16:creationId xmlns:a16="http://schemas.microsoft.com/office/drawing/2014/main" id="{DECB8691-1629-4BF8-AD1D-3C390FCBCA47}"/>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0" name="Shape 3">
          <a:extLst>
            <a:ext uri="{FF2B5EF4-FFF2-40B4-BE49-F238E27FC236}">
              <a16:creationId xmlns:a16="http://schemas.microsoft.com/office/drawing/2014/main" id="{81576BE8-51B3-4BD9-A960-69A6CEE4A1B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1" name="Shape 3">
          <a:extLst>
            <a:ext uri="{FF2B5EF4-FFF2-40B4-BE49-F238E27FC236}">
              <a16:creationId xmlns:a16="http://schemas.microsoft.com/office/drawing/2014/main" id="{098DE1C2-08F6-486D-B24D-A5B29F2A6CAE}"/>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2" name="Shape 3">
          <a:extLst>
            <a:ext uri="{FF2B5EF4-FFF2-40B4-BE49-F238E27FC236}">
              <a16:creationId xmlns:a16="http://schemas.microsoft.com/office/drawing/2014/main" id="{FDA5E2D0-94B4-455E-A92A-DA736A378810}"/>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3" name="Shape 3">
          <a:extLst>
            <a:ext uri="{FF2B5EF4-FFF2-40B4-BE49-F238E27FC236}">
              <a16:creationId xmlns:a16="http://schemas.microsoft.com/office/drawing/2014/main" id="{E5B03444-7F8E-4C8E-9265-1AE852B72A0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4" name="Shape 3">
          <a:extLst>
            <a:ext uri="{FF2B5EF4-FFF2-40B4-BE49-F238E27FC236}">
              <a16:creationId xmlns:a16="http://schemas.microsoft.com/office/drawing/2014/main" id="{AB730AED-9C93-4217-9E01-58B3EDDEF972}"/>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5" name="Shape 3">
          <a:extLst>
            <a:ext uri="{FF2B5EF4-FFF2-40B4-BE49-F238E27FC236}">
              <a16:creationId xmlns:a16="http://schemas.microsoft.com/office/drawing/2014/main" id="{7A0A1BF2-DFE1-49E4-96BE-93861A73706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6" name="Shape 3">
          <a:extLst>
            <a:ext uri="{FF2B5EF4-FFF2-40B4-BE49-F238E27FC236}">
              <a16:creationId xmlns:a16="http://schemas.microsoft.com/office/drawing/2014/main" id="{2FF5ABE0-8F7E-43B6-B6BE-6939BFFC31E9}"/>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7" name="Shape 3">
          <a:extLst>
            <a:ext uri="{FF2B5EF4-FFF2-40B4-BE49-F238E27FC236}">
              <a16:creationId xmlns:a16="http://schemas.microsoft.com/office/drawing/2014/main" id="{6B29D87D-0729-4DC2-BA09-43318B3724AA}"/>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8" name="Shape 3">
          <a:extLst>
            <a:ext uri="{FF2B5EF4-FFF2-40B4-BE49-F238E27FC236}">
              <a16:creationId xmlns:a16="http://schemas.microsoft.com/office/drawing/2014/main" id="{1CFA7C19-4330-42FC-9FDE-E4B1AF2B7BE5}"/>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59" name="Shape 3">
          <a:extLst>
            <a:ext uri="{FF2B5EF4-FFF2-40B4-BE49-F238E27FC236}">
              <a16:creationId xmlns:a16="http://schemas.microsoft.com/office/drawing/2014/main" id="{2BC74BA8-7448-4F77-B2B1-B924CD9A6E84}"/>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60" name="Shape 3">
          <a:extLst>
            <a:ext uri="{FF2B5EF4-FFF2-40B4-BE49-F238E27FC236}">
              <a16:creationId xmlns:a16="http://schemas.microsoft.com/office/drawing/2014/main" id="{F760BB6C-1F80-4941-B504-51AA6A92852B}"/>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61" name="Shape 3">
          <a:extLst>
            <a:ext uri="{FF2B5EF4-FFF2-40B4-BE49-F238E27FC236}">
              <a16:creationId xmlns:a16="http://schemas.microsoft.com/office/drawing/2014/main" id="{8818BE98-306C-4976-96FC-BA63DCBB9C8C}"/>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377</xdr:row>
      <xdr:rowOff>310445</xdr:rowOff>
    </xdr:from>
    <xdr:to>
      <xdr:col>10</xdr:col>
      <xdr:colOff>255411</xdr:colOff>
      <xdr:row>378</xdr:row>
      <xdr:rowOff>0</xdr:rowOff>
    </xdr:to>
    <xdr:sp macro="" textlink="">
      <xdr:nvSpPr>
        <xdr:cNvPr id="9462" name="Shape 3">
          <a:extLst>
            <a:ext uri="{FF2B5EF4-FFF2-40B4-BE49-F238E27FC236}">
              <a16:creationId xmlns:a16="http://schemas.microsoft.com/office/drawing/2014/main" id="{BBDC3867-4559-4381-BEC8-DA01C82A3603}"/>
            </a:ext>
          </a:extLst>
        </xdr:cNvPr>
        <xdr:cNvSpPr>
          <a:spLocks noChangeArrowheads="1"/>
        </xdr:cNvSpPr>
      </xdr:nvSpPr>
      <xdr:spPr bwMode="auto">
        <a:xfrm>
          <a:off x="11477272" y="75329345"/>
          <a:ext cx="255764" cy="70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63" name="Shape 3">
          <a:extLst>
            <a:ext uri="{FF2B5EF4-FFF2-40B4-BE49-F238E27FC236}">
              <a16:creationId xmlns:a16="http://schemas.microsoft.com/office/drawing/2014/main" id="{91DDD5B6-1A84-4552-8D79-8219334D060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64" name="Shape 3">
          <a:extLst>
            <a:ext uri="{FF2B5EF4-FFF2-40B4-BE49-F238E27FC236}">
              <a16:creationId xmlns:a16="http://schemas.microsoft.com/office/drawing/2014/main" id="{FC502DDF-F6D7-4EE9-A5C0-FB2B74D50F1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65" name="Shape 3">
          <a:extLst>
            <a:ext uri="{FF2B5EF4-FFF2-40B4-BE49-F238E27FC236}">
              <a16:creationId xmlns:a16="http://schemas.microsoft.com/office/drawing/2014/main" id="{EE54454F-DAA8-427C-BE7A-95A8EC7A0FD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66" name="Shape 3">
          <a:extLst>
            <a:ext uri="{FF2B5EF4-FFF2-40B4-BE49-F238E27FC236}">
              <a16:creationId xmlns:a16="http://schemas.microsoft.com/office/drawing/2014/main" id="{B5998E9E-4EF0-4369-B357-C059E3355F2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67" name="Shape 3">
          <a:extLst>
            <a:ext uri="{FF2B5EF4-FFF2-40B4-BE49-F238E27FC236}">
              <a16:creationId xmlns:a16="http://schemas.microsoft.com/office/drawing/2014/main" id="{D797B6C7-F58B-4957-9FC7-3E2B47D71A7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68" name="Shape 3">
          <a:extLst>
            <a:ext uri="{FF2B5EF4-FFF2-40B4-BE49-F238E27FC236}">
              <a16:creationId xmlns:a16="http://schemas.microsoft.com/office/drawing/2014/main" id="{705262AD-BE0A-44C1-A974-21422E64214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69" name="Shape 3">
          <a:extLst>
            <a:ext uri="{FF2B5EF4-FFF2-40B4-BE49-F238E27FC236}">
              <a16:creationId xmlns:a16="http://schemas.microsoft.com/office/drawing/2014/main" id="{593B7221-E09D-48F3-AD84-4E47DA6C8FC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0" name="Shape 3">
          <a:extLst>
            <a:ext uri="{FF2B5EF4-FFF2-40B4-BE49-F238E27FC236}">
              <a16:creationId xmlns:a16="http://schemas.microsoft.com/office/drawing/2014/main" id="{8A3B327A-C432-4172-B286-B4929FBEEBB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1" name="Shape 3">
          <a:extLst>
            <a:ext uri="{FF2B5EF4-FFF2-40B4-BE49-F238E27FC236}">
              <a16:creationId xmlns:a16="http://schemas.microsoft.com/office/drawing/2014/main" id="{811D888E-979A-499B-9A39-08AD9135193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2" name="Shape 3">
          <a:extLst>
            <a:ext uri="{FF2B5EF4-FFF2-40B4-BE49-F238E27FC236}">
              <a16:creationId xmlns:a16="http://schemas.microsoft.com/office/drawing/2014/main" id="{16387B09-AFDC-42C7-A02E-54E49B6154C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3" name="Shape 3">
          <a:extLst>
            <a:ext uri="{FF2B5EF4-FFF2-40B4-BE49-F238E27FC236}">
              <a16:creationId xmlns:a16="http://schemas.microsoft.com/office/drawing/2014/main" id="{A5267701-16F7-4274-AAA6-0276576921F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4" name="Shape 3">
          <a:extLst>
            <a:ext uri="{FF2B5EF4-FFF2-40B4-BE49-F238E27FC236}">
              <a16:creationId xmlns:a16="http://schemas.microsoft.com/office/drawing/2014/main" id="{39078643-7A0B-492C-8E41-2C3BE9A9E5D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5" name="Shape 3">
          <a:extLst>
            <a:ext uri="{FF2B5EF4-FFF2-40B4-BE49-F238E27FC236}">
              <a16:creationId xmlns:a16="http://schemas.microsoft.com/office/drawing/2014/main" id="{CDBF4CD0-C665-4BDB-8214-D466303F835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6" name="Shape 3">
          <a:extLst>
            <a:ext uri="{FF2B5EF4-FFF2-40B4-BE49-F238E27FC236}">
              <a16:creationId xmlns:a16="http://schemas.microsoft.com/office/drawing/2014/main" id="{588C6861-78DB-40D1-9440-00DD4B2831F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7" name="Shape 3">
          <a:extLst>
            <a:ext uri="{FF2B5EF4-FFF2-40B4-BE49-F238E27FC236}">
              <a16:creationId xmlns:a16="http://schemas.microsoft.com/office/drawing/2014/main" id="{C2BC991D-E7D9-4B2F-BBAB-61ADC6E0B80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8" name="Shape 3">
          <a:extLst>
            <a:ext uri="{FF2B5EF4-FFF2-40B4-BE49-F238E27FC236}">
              <a16:creationId xmlns:a16="http://schemas.microsoft.com/office/drawing/2014/main" id="{C604F886-DBBD-4C38-937F-FA80EE90A51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79" name="Shape 3">
          <a:extLst>
            <a:ext uri="{FF2B5EF4-FFF2-40B4-BE49-F238E27FC236}">
              <a16:creationId xmlns:a16="http://schemas.microsoft.com/office/drawing/2014/main" id="{6238F67B-0A84-4CEB-9988-AA5AEE22840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0" name="Shape 3">
          <a:extLst>
            <a:ext uri="{FF2B5EF4-FFF2-40B4-BE49-F238E27FC236}">
              <a16:creationId xmlns:a16="http://schemas.microsoft.com/office/drawing/2014/main" id="{B3896194-66AC-4628-A7FD-98D9AAE0049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1" name="Shape 3">
          <a:extLst>
            <a:ext uri="{FF2B5EF4-FFF2-40B4-BE49-F238E27FC236}">
              <a16:creationId xmlns:a16="http://schemas.microsoft.com/office/drawing/2014/main" id="{5776CA55-5F62-43F0-8977-9AB12731657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2" name="Shape 3">
          <a:extLst>
            <a:ext uri="{FF2B5EF4-FFF2-40B4-BE49-F238E27FC236}">
              <a16:creationId xmlns:a16="http://schemas.microsoft.com/office/drawing/2014/main" id="{94832BF7-9F36-4A46-9FA3-36BBB36EAD8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3" name="Shape 3">
          <a:extLst>
            <a:ext uri="{FF2B5EF4-FFF2-40B4-BE49-F238E27FC236}">
              <a16:creationId xmlns:a16="http://schemas.microsoft.com/office/drawing/2014/main" id="{AE1336C0-BFFE-4817-8B2C-62A4A2ECB0A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4" name="Shape 3">
          <a:extLst>
            <a:ext uri="{FF2B5EF4-FFF2-40B4-BE49-F238E27FC236}">
              <a16:creationId xmlns:a16="http://schemas.microsoft.com/office/drawing/2014/main" id="{F356CE90-6FF5-4241-9AD4-C5E48F0E001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5" name="Shape 3">
          <a:extLst>
            <a:ext uri="{FF2B5EF4-FFF2-40B4-BE49-F238E27FC236}">
              <a16:creationId xmlns:a16="http://schemas.microsoft.com/office/drawing/2014/main" id="{AA622E51-2673-48EE-A5B7-04C6B7A021E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6" name="Shape 3">
          <a:extLst>
            <a:ext uri="{FF2B5EF4-FFF2-40B4-BE49-F238E27FC236}">
              <a16:creationId xmlns:a16="http://schemas.microsoft.com/office/drawing/2014/main" id="{8787050A-9C53-46D0-8C20-15BF75131D1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7" name="Shape 3">
          <a:extLst>
            <a:ext uri="{FF2B5EF4-FFF2-40B4-BE49-F238E27FC236}">
              <a16:creationId xmlns:a16="http://schemas.microsoft.com/office/drawing/2014/main" id="{AC59707A-90E3-4D46-BD2A-38FB10D50EC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8" name="Shape 3">
          <a:extLst>
            <a:ext uri="{FF2B5EF4-FFF2-40B4-BE49-F238E27FC236}">
              <a16:creationId xmlns:a16="http://schemas.microsoft.com/office/drawing/2014/main" id="{EDE2B034-D22A-407B-A18D-62E66DA8113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89" name="Shape 3">
          <a:extLst>
            <a:ext uri="{FF2B5EF4-FFF2-40B4-BE49-F238E27FC236}">
              <a16:creationId xmlns:a16="http://schemas.microsoft.com/office/drawing/2014/main" id="{A061878E-1B75-4660-B13B-2F425CBAD3B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0" name="Shape 3">
          <a:extLst>
            <a:ext uri="{FF2B5EF4-FFF2-40B4-BE49-F238E27FC236}">
              <a16:creationId xmlns:a16="http://schemas.microsoft.com/office/drawing/2014/main" id="{E89374C3-2A5E-492B-B49A-345EA26E7D8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1" name="Shape 3">
          <a:extLst>
            <a:ext uri="{FF2B5EF4-FFF2-40B4-BE49-F238E27FC236}">
              <a16:creationId xmlns:a16="http://schemas.microsoft.com/office/drawing/2014/main" id="{3702C1A9-979B-4E1E-B997-8DFF22D2058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2" name="Shape 3">
          <a:extLst>
            <a:ext uri="{FF2B5EF4-FFF2-40B4-BE49-F238E27FC236}">
              <a16:creationId xmlns:a16="http://schemas.microsoft.com/office/drawing/2014/main" id="{3E682A4F-0573-4581-B794-6216FADEF36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3" name="Shape 3">
          <a:extLst>
            <a:ext uri="{FF2B5EF4-FFF2-40B4-BE49-F238E27FC236}">
              <a16:creationId xmlns:a16="http://schemas.microsoft.com/office/drawing/2014/main" id="{A5E6B52C-F8EF-4321-8A7D-90ECEA7657B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4" name="Shape 3">
          <a:extLst>
            <a:ext uri="{FF2B5EF4-FFF2-40B4-BE49-F238E27FC236}">
              <a16:creationId xmlns:a16="http://schemas.microsoft.com/office/drawing/2014/main" id="{27669B4D-8AD1-4D86-A4CF-A1763D0FBC0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5" name="Shape 3">
          <a:extLst>
            <a:ext uri="{FF2B5EF4-FFF2-40B4-BE49-F238E27FC236}">
              <a16:creationId xmlns:a16="http://schemas.microsoft.com/office/drawing/2014/main" id="{E8333813-EB6F-4CEB-B072-1EC476A1A24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6" name="Shape 3">
          <a:extLst>
            <a:ext uri="{FF2B5EF4-FFF2-40B4-BE49-F238E27FC236}">
              <a16:creationId xmlns:a16="http://schemas.microsoft.com/office/drawing/2014/main" id="{AD7B3AD0-676F-4921-ADE6-213914EB930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7" name="Shape 3">
          <a:extLst>
            <a:ext uri="{FF2B5EF4-FFF2-40B4-BE49-F238E27FC236}">
              <a16:creationId xmlns:a16="http://schemas.microsoft.com/office/drawing/2014/main" id="{61A1B7DA-CCDA-41FF-A41A-0062959572B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8" name="Shape 3">
          <a:extLst>
            <a:ext uri="{FF2B5EF4-FFF2-40B4-BE49-F238E27FC236}">
              <a16:creationId xmlns:a16="http://schemas.microsoft.com/office/drawing/2014/main" id="{A51E6AD0-B3E7-4BBC-A588-ABD14F9BF4E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499" name="Shape 3">
          <a:extLst>
            <a:ext uri="{FF2B5EF4-FFF2-40B4-BE49-F238E27FC236}">
              <a16:creationId xmlns:a16="http://schemas.microsoft.com/office/drawing/2014/main" id="{88188710-04C6-4374-884D-2ED532A5176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0" name="Shape 3">
          <a:extLst>
            <a:ext uri="{FF2B5EF4-FFF2-40B4-BE49-F238E27FC236}">
              <a16:creationId xmlns:a16="http://schemas.microsoft.com/office/drawing/2014/main" id="{A721E829-54AD-4E34-9D6D-F15F940E7B8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1" name="Shape 3">
          <a:extLst>
            <a:ext uri="{FF2B5EF4-FFF2-40B4-BE49-F238E27FC236}">
              <a16:creationId xmlns:a16="http://schemas.microsoft.com/office/drawing/2014/main" id="{3286493F-4380-466C-8422-9D85EA97EE3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2" name="Shape 3">
          <a:extLst>
            <a:ext uri="{FF2B5EF4-FFF2-40B4-BE49-F238E27FC236}">
              <a16:creationId xmlns:a16="http://schemas.microsoft.com/office/drawing/2014/main" id="{CDA64B99-43BC-4D29-90B8-3132733EC5F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3" name="Shape 3">
          <a:extLst>
            <a:ext uri="{FF2B5EF4-FFF2-40B4-BE49-F238E27FC236}">
              <a16:creationId xmlns:a16="http://schemas.microsoft.com/office/drawing/2014/main" id="{CF8CE6C7-E09D-4B4F-A787-6780254AE20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4" name="Shape 3">
          <a:extLst>
            <a:ext uri="{FF2B5EF4-FFF2-40B4-BE49-F238E27FC236}">
              <a16:creationId xmlns:a16="http://schemas.microsoft.com/office/drawing/2014/main" id="{0A03A7F3-CF96-43CE-9EAC-713DCA94F58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5" name="Shape 3">
          <a:extLst>
            <a:ext uri="{FF2B5EF4-FFF2-40B4-BE49-F238E27FC236}">
              <a16:creationId xmlns:a16="http://schemas.microsoft.com/office/drawing/2014/main" id="{6E2F6BCD-675D-4013-A59E-E64FD5E8F05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6" name="Shape 3">
          <a:extLst>
            <a:ext uri="{FF2B5EF4-FFF2-40B4-BE49-F238E27FC236}">
              <a16:creationId xmlns:a16="http://schemas.microsoft.com/office/drawing/2014/main" id="{B35F82FB-0236-4F61-972B-5C84D222E8D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7" name="Shape 3">
          <a:extLst>
            <a:ext uri="{FF2B5EF4-FFF2-40B4-BE49-F238E27FC236}">
              <a16:creationId xmlns:a16="http://schemas.microsoft.com/office/drawing/2014/main" id="{793A5E40-6534-4019-8AB8-6E31CFF471E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8" name="Shape 3">
          <a:extLst>
            <a:ext uri="{FF2B5EF4-FFF2-40B4-BE49-F238E27FC236}">
              <a16:creationId xmlns:a16="http://schemas.microsoft.com/office/drawing/2014/main" id="{F8AFD7C6-12E2-437B-AA27-BC89F97C7B0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09" name="Shape 3">
          <a:extLst>
            <a:ext uri="{FF2B5EF4-FFF2-40B4-BE49-F238E27FC236}">
              <a16:creationId xmlns:a16="http://schemas.microsoft.com/office/drawing/2014/main" id="{6A9B8F31-7BB0-4D57-8E5A-35C5FC1D8C0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0" name="Shape 3">
          <a:extLst>
            <a:ext uri="{FF2B5EF4-FFF2-40B4-BE49-F238E27FC236}">
              <a16:creationId xmlns:a16="http://schemas.microsoft.com/office/drawing/2014/main" id="{27ADA2A9-F9B2-4370-B366-D9ADA8336B0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1" name="Shape 3">
          <a:extLst>
            <a:ext uri="{FF2B5EF4-FFF2-40B4-BE49-F238E27FC236}">
              <a16:creationId xmlns:a16="http://schemas.microsoft.com/office/drawing/2014/main" id="{5419232B-7D1A-4D4A-8842-727AE071B81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2" name="Shape 3">
          <a:extLst>
            <a:ext uri="{FF2B5EF4-FFF2-40B4-BE49-F238E27FC236}">
              <a16:creationId xmlns:a16="http://schemas.microsoft.com/office/drawing/2014/main" id="{6E3DB57F-D391-4990-A5EB-4DA156407D0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3" name="Shape 3">
          <a:extLst>
            <a:ext uri="{FF2B5EF4-FFF2-40B4-BE49-F238E27FC236}">
              <a16:creationId xmlns:a16="http://schemas.microsoft.com/office/drawing/2014/main" id="{8296C6B9-8531-4C08-8084-6A1CC28795E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4" name="Shape 3">
          <a:extLst>
            <a:ext uri="{FF2B5EF4-FFF2-40B4-BE49-F238E27FC236}">
              <a16:creationId xmlns:a16="http://schemas.microsoft.com/office/drawing/2014/main" id="{5AC42C95-424B-41BE-93D0-E0C2435A0EF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5" name="Shape 3">
          <a:extLst>
            <a:ext uri="{FF2B5EF4-FFF2-40B4-BE49-F238E27FC236}">
              <a16:creationId xmlns:a16="http://schemas.microsoft.com/office/drawing/2014/main" id="{AFCA96B3-02EC-4A85-9373-980F7758273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6" name="Shape 3">
          <a:extLst>
            <a:ext uri="{FF2B5EF4-FFF2-40B4-BE49-F238E27FC236}">
              <a16:creationId xmlns:a16="http://schemas.microsoft.com/office/drawing/2014/main" id="{1781C2B8-33F8-4FE3-BE9E-E132AC5553E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7" name="Shape 3">
          <a:extLst>
            <a:ext uri="{FF2B5EF4-FFF2-40B4-BE49-F238E27FC236}">
              <a16:creationId xmlns:a16="http://schemas.microsoft.com/office/drawing/2014/main" id="{B4C84CD5-16CC-4826-A4F8-76E51AAEE4B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8" name="Shape 3">
          <a:extLst>
            <a:ext uri="{FF2B5EF4-FFF2-40B4-BE49-F238E27FC236}">
              <a16:creationId xmlns:a16="http://schemas.microsoft.com/office/drawing/2014/main" id="{85C36A61-DF67-426C-88EE-D17267C1DCD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19" name="Shape 3">
          <a:extLst>
            <a:ext uri="{FF2B5EF4-FFF2-40B4-BE49-F238E27FC236}">
              <a16:creationId xmlns:a16="http://schemas.microsoft.com/office/drawing/2014/main" id="{6953EAAD-3A40-4E26-AE42-D24DF8A3DDE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0" name="Shape 3">
          <a:extLst>
            <a:ext uri="{FF2B5EF4-FFF2-40B4-BE49-F238E27FC236}">
              <a16:creationId xmlns:a16="http://schemas.microsoft.com/office/drawing/2014/main" id="{4F30AA19-0093-4E0B-A7A9-68231381C42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1" name="Shape 3">
          <a:extLst>
            <a:ext uri="{FF2B5EF4-FFF2-40B4-BE49-F238E27FC236}">
              <a16:creationId xmlns:a16="http://schemas.microsoft.com/office/drawing/2014/main" id="{7E2CA127-FB9A-4EE3-A0A3-B56E7AD7CF0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2" name="Shape 3">
          <a:extLst>
            <a:ext uri="{FF2B5EF4-FFF2-40B4-BE49-F238E27FC236}">
              <a16:creationId xmlns:a16="http://schemas.microsoft.com/office/drawing/2014/main" id="{79F7BE3A-9DD2-4693-B683-4736ABD0F8C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3" name="Shape 3">
          <a:extLst>
            <a:ext uri="{FF2B5EF4-FFF2-40B4-BE49-F238E27FC236}">
              <a16:creationId xmlns:a16="http://schemas.microsoft.com/office/drawing/2014/main" id="{2FA44E5F-B89B-464C-B4C9-4C09AFDDD5A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4" name="Shape 3">
          <a:extLst>
            <a:ext uri="{FF2B5EF4-FFF2-40B4-BE49-F238E27FC236}">
              <a16:creationId xmlns:a16="http://schemas.microsoft.com/office/drawing/2014/main" id="{D0853C49-A26C-4A25-B98C-E94F49AEB7E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5" name="Shape 3">
          <a:extLst>
            <a:ext uri="{FF2B5EF4-FFF2-40B4-BE49-F238E27FC236}">
              <a16:creationId xmlns:a16="http://schemas.microsoft.com/office/drawing/2014/main" id="{D1FBE096-9E39-4137-90A1-C050748F6F0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6" name="Shape 3">
          <a:extLst>
            <a:ext uri="{FF2B5EF4-FFF2-40B4-BE49-F238E27FC236}">
              <a16:creationId xmlns:a16="http://schemas.microsoft.com/office/drawing/2014/main" id="{26621A42-A0F5-4C8F-A29E-AAB3CDC5813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7" name="Shape 3">
          <a:extLst>
            <a:ext uri="{FF2B5EF4-FFF2-40B4-BE49-F238E27FC236}">
              <a16:creationId xmlns:a16="http://schemas.microsoft.com/office/drawing/2014/main" id="{61528797-725C-4CDB-9BA9-D3B18E1FA87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8" name="Shape 3">
          <a:extLst>
            <a:ext uri="{FF2B5EF4-FFF2-40B4-BE49-F238E27FC236}">
              <a16:creationId xmlns:a16="http://schemas.microsoft.com/office/drawing/2014/main" id="{118EDBC3-0899-4962-AB6B-342D4924FE0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29" name="Shape 3">
          <a:extLst>
            <a:ext uri="{FF2B5EF4-FFF2-40B4-BE49-F238E27FC236}">
              <a16:creationId xmlns:a16="http://schemas.microsoft.com/office/drawing/2014/main" id="{9CC85016-B2B9-4690-8542-BBD5D82D595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0" name="Shape 3">
          <a:extLst>
            <a:ext uri="{FF2B5EF4-FFF2-40B4-BE49-F238E27FC236}">
              <a16:creationId xmlns:a16="http://schemas.microsoft.com/office/drawing/2014/main" id="{0768EDED-3C55-4E61-87DC-F68B6BC1D91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1" name="Shape 3">
          <a:extLst>
            <a:ext uri="{FF2B5EF4-FFF2-40B4-BE49-F238E27FC236}">
              <a16:creationId xmlns:a16="http://schemas.microsoft.com/office/drawing/2014/main" id="{9641FA0C-BCB7-490F-9475-B5D08E01CB5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2" name="Shape 3">
          <a:extLst>
            <a:ext uri="{FF2B5EF4-FFF2-40B4-BE49-F238E27FC236}">
              <a16:creationId xmlns:a16="http://schemas.microsoft.com/office/drawing/2014/main" id="{B7FF294D-7258-4EE1-AC50-77A77EA24A6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3" name="Shape 3">
          <a:extLst>
            <a:ext uri="{FF2B5EF4-FFF2-40B4-BE49-F238E27FC236}">
              <a16:creationId xmlns:a16="http://schemas.microsoft.com/office/drawing/2014/main" id="{E03FEBCF-0F26-448F-A6EB-94010A38786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4" name="Shape 3">
          <a:extLst>
            <a:ext uri="{FF2B5EF4-FFF2-40B4-BE49-F238E27FC236}">
              <a16:creationId xmlns:a16="http://schemas.microsoft.com/office/drawing/2014/main" id="{63B45A72-151B-4F46-A24C-56339ED6F7CF}"/>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5" name="Shape 3">
          <a:extLst>
            <a:ext uri="{FF2B5EF4-FFF2-40B4-BE49-F238E27FC236}">
              <a16:creationId xmlns:a16="http://schemas.microsoft.com/office/drawing/2014/main" id="{8448D62A-BE9F-4616-AE49-F408DC6EC23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6" name="Shape 3">
          <a:extLst>
            <a:ext uri="{FF2B5EF4-FFF2-40B4-BE49-F238E27FC236}">
              <a16:creationId xmlns:a16="http://schemas.microsoft.com/office/drawing/2014/main" id="{AFAFFB0D-8EBA-47B2-9096-A2ABA203F44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7" name="Shape 3">
          <a:extLst>
            <a:ext uri="{FF2B5EF4-FFF2-40B4-BE49-F238E27FC236}">
              <a16:creationId xmlns:a16="http://schemas.microsoft.com/office/drawing/2014/main" id="{AF772A2D-5B75-4376-88A1-E647BAF4A07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8" name="Shape 3">
          <a:extLst>
            <a:ext uri="{FF2B5EF4-FFF2-40B4-BE49-F238E27FC236}">
              <a16:creationId xmlns:a16="http://schemas.microsoft.com/office/drawing/2014/main" id="{0DA66D92-3B70-45BC-BC64-7EE1244AFE1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39" name="Shape 3">
          <a:extLst>
            <a:ext uri="{FF2B5EF4-FFF2-40B4-BE49-F238E27FC236}">
              <a16:creationId xmlns:a16="http://schemas.microsoft.com/office/drawing/2014/main" id="{19C3F013-368D-4777-BD37-F76FBAAA07A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0" name="Shape 3">
          <a:extLst>
            <a:ext uri="{FF2B5EF4-FFF2-40B4-BE49-F238E27FC236}">
              <a16:creationId xmlns:a16="http://schemas.microsoft.com/office/drawing/2014/main" id="{04241866-69C4-4F8E-8930-365C7CCB0F5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1" name="Shape 3">
          <a:extLst>
            <a:ext uri="{FF2B5EF4-FFF2-40B4-BE49-F238E27FC236}">
              <a16:creationId xmlns:a16="http://schemas.microsoft.com/office/drawing/2014/main" id="{3CA914B8-601D-429D-B06E-7DD2FF99840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2" name="Shape 3">
          <a:extLst>
            <a:ext uri="{FF2B5EF4-FFF2-40B4-BE49-F238E27FC236}">
              <a16:creationId xmlns:a16="http://schemas.microsoft.com/office/drawing/2014/main" id="{87F9BF69-B752-47C8-84EC-57D0145FCE7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3" name="Shape 3">
          <a:extLst>
            <a:ext uri="{FF2B5EF4-FFF2-40B4-BE49-F238E27FC236}">
              <a16:creationId xmlns:a16="http://schemas.microsoft.com/office/drawing/2014/main" id="{40969329-27DE-40C3-B777-CBE3E8ABA2D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4" name="Shape 3">
          <a:extLst>
            <a:ext uri="{FF2B5EF4-FFF2-40B4-BE49-F238E27FC236}">
              <a16:creationId xmlns:a16="http://schemas.microsoft.com/office/drawing/2014/main" id="{AE29ED99-78EE-496A-B17A-64A37765DB6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5" name="Shape 3">
          <a:extLst>
            <a:ext uri="{FF2B5EF4-FFF2-40B4-BE49-F238E27FC236}">
              <a16:creationId xmlns:a16="http://schemas.microsoft.com/office/drawing/2014/main" id="{FE5D0D55-4AE4-4C29-A85D-71345F6663F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6" name="Shape 3">
          <a:extLst>
            <a:ext uri="{FF2B5EF4-FFF2-40B4-BE49-F238E27FC236}">
              <a16:creationId xmlns:a16="http://schemas.microsoft.com/office/drawing/2014/main" id="{2E094D82-EF42-4B75-8BE1-956FF619A36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7" name="Shape 3">
          <a:extLst>
            <a:ext uri="{FF2B5EF4-FFF2-40B4-BE49-F238E27FC236}">
              <a16:creationId xmlns:a16="http://schemas.microsoft.com/office/drawing/2014/main" id="{FC72C8A1-E574-44EC-844A-5C6462D4DF5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8" name="Shape 3">
          <a:extLst>
            <a:ext uri="{FF2B5EF4-FFF2-40B4-BE49-F238E27FC236}">
              <a16:creationId xmlns:a16="http://schemas.microsoft.com/office/drawing/2014/main" id="{FA6F98FE-8E43-41BC-8C29-02E08C06438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49" name="Shape 3">
          <a:extLst>
            <a:ext uri="{FF2B5EF4-FFF2-40B4-BE49-F238E27FC236}">
              <a16:creationId xmlns:a16="http://schemas.microsoft.com/office/drawing/2014/main" id="{C23C1AF0-70DD-491D-A8C5-0F67356021D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0" name="Shape 3">
          <a:extLst>
            <a:ext uri="{FF2B5EF4-FFF2-40B4-BE49-F238E27FC236}">
              <a16:creationId xmlns:a16="http://schemas.microsoft.com/office/drawing/2014/main" id="{39391024-A8DB-4D80-8980-92ACF489861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1" name="Shape 3">
          <a:extLst>
            <a:ext uri="{FF2B5EF4-FFF2-40B4-BE49-F238E27FC236}">
              <a16:creationId xmlns:a16="http://schemas.microsoft.com/office/drawing/2014/main" id="{59EAC0F8-6177-4858-B928-8486BC9FB2A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2" name="Shape 3">
          <a:extLst>
            <a:ext uri="{FF2B5EF4-FFF2-40B4-BE49-F238E27FC236}">
              <a16:creationId xmlns:a16="http://schemas.microsoft.com/office/drawing/2014/main" id="{13C4817D-F692-4358-9B1F-5D3CC0180DE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3" name="Shape 3">
          <a:extLst>
            <a:ext uri="{FF2B5EF4-FFF2-40B4-BE49-F238E27FC236}">
              <a16:creationId xmlns:a16="http://schemas.microsoft.com/office/drawing/2014/main" id="{222B2E10-FF27-4B2B-859E-319240187605}"/>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4" name="Shape 3">
          <a:extLst>
            <a:ext uri="{FF2B5EF4-FFF2-40B4-BE49-F238E27FC236}">
              <a16:creationId xmlns:a16="http://schemas.microsoft.com/office/drawing/2014/main" id="{B7005682-2361-4484-A398-E01B7CA8B01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5" name="Shape 3">
          <a:extLst>
            <a:ext uri="{FF2B5EF4-FFF2-40B4-BE49-F238E27FC236}">
              <a16:creationId xmlns:a16="http://schemas.microsoft.com/office/drawing/2014/main" id="{CA2BC4A6-80E6-4C62-8652-A08D596B2F0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6" name="Shape 3">
          <a:extLst>
            <a:ext uri="{FF2B5EF4-FFF2-40B4-BE49-F238E27FC236}">
              <a16:creationId xmlns:a16="http://schemas.microsoft.com/office/drawing/2014/main" id="{9A95113D-543C-440F-A57C-DB8C0EACAA3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7" name="Shape 3">
          <a:extLst>
            <a:ext uri="{FF2B5EF4-FFF2-40B4-BE49-F238E27FC236}">
              <a16:creationId xmlns:a16="http://schemas.microsoft.com/office/drawing/2014/main" id="{9505A8FB-3F4A-4D64-9D23-E2570531774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8" name="Shape 3">
          <a:extLst>
            <a:ext uri="{FF2B5EF4-FFF2-40B4-BE49-F238E27FC236}">
              <a16:creationId xmlns:a16="http://schemas.microsoft.com/office/drawing/2014/main" id="{EE581404-7CD8-4809-9C00-527D15E0D3A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59" name="Shape 3">
          <a:extLst>
            <a:ext uri="{FF2B5EF4-FFF2-40B4-BE49-F238E27FC236}">
              <a16:creationId xmlns:a16="http://schemas.microsoft.com/office/drawing/2014/main" id="{8AE0567D-FFCB-43CD-99C7-D1326034D09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0" name="Shape 3">
          <a:extLst>
            <a:ext uri="{FF2B5EF4-FFF2-40B4-BE49-F238E27FC236}">
              <a16:creationId xmlns:a16="http://schemas.microsoft.com/office/drawing/2014/main" id="{E41B6524-1749-48E3-9826-60BE332A5446}"/>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1" name="Shape 3">
          <a:extLst>
            <a:ext uri="{FF2B5EF4-FFF2-40B4-BE49-F238E27FC236}">
              <a16:creationId xmlns:a16="http://schemas.microsoft.com/office/drawing/2014/main" id="{584F4B46-F198-4658-90B1-32598874B60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2" name="Shape 3">
          <a:extLst>
            <a:ext uri="{FF2B5EF4-FFF2-40B4-BE49-F238E27FC236}">
              <a16:creationId xmlns:a16="http://schemas.microsoft.com/office/drawing/2014/main" id="{E1A1E227-C4D5-4CFE-9BB7-07B9C95B838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3" name="Shape 3">
          <a:extLst>
            <a:ext uri="{FF2B5EF4-FFF2-40B4-BE49-F238E27FC236}">
              <a16:creationId xmlns:a16="http://schemas.microsoft.com/office/drawing/2014/main" id="{51FEE0B2-C4EA-4D00-AAEE-322E6320F2A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4" name="Shape 3">
          <a:extLst>
            <a:ext uri="{FF2B5EF4-FFF2-40B4-BE49-F238E27FC236}">
              <a16:creationId xmlns:a16="http://schemas.microsoft.com/office/drawing/2014/main" id="{09CF1933-4EA3-46AD-8C87-268879EBCA4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5" name="Shape 3">
          <a:extLst>
            <a:ext uri="{FF2B5EF4-FFF2-40B4-BE49-F238E27FC236}">
              <a16:creationId xmlns:a16="http://schemas.microsoft.com/office/drawing/2014/main" id="{23DB14DB-4C1E-4999-B46B-6EEE7BD592D4}"/>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6" name="Shape 3">
          <a:extLst>
            <a:ext uri="{FF2B5EF4-FFF2-40B4-BE49-F238E27FC236}">
              <a16:creationId xmlns:a16="http://schemas.microsoft.com/office/drawing/2014/main" id="{4379F9C0-EFBB-47E9-BE07-DDDD215B547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7" name="Shape 3">
          <a:extLst>
            <a:ext uri="{FF2B5EF4-FFF2-40B4-BE49-F238E27FC236}">
              <a16:creationId xmlns:a16="http://schemas.microsoft.com/office/drawing/2014/main" id="{DEB3976E-AD05-40FD-9B75-6057143D202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8" name="Shape 3">
          <a:extLst>
            <a:ext uri="{FF2B5EF4-FFF2-40B4-BE49-F238E27FC236}">
              <a16:creationId xmlns:a16="http://schemas.microsoft.com/office/drawing/2014/main" id="{A4E36F74-07C2-446A-8FAE-B8B3777B2A9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69" name="Shape 3">
          <a:extLst>
            <a:ext uri="{FF2B5EF4-FFF2-40B4-BE49-F238E27FC236}">
              <a16:creationId xmlns:a16="http://schemas.microsoft.com/office/drawing/2014/main" id="{3D0D009C-F1F8-4D29-BBB6-6A104DD299B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0" name="Shape 3">
          <a:extLst>
            <a:ext uri="{FF2B5EF4-FFF2-40B4-BE49-F238E27FC236}">
              <a16:creationId xmlns:a16="http://schemas.microsoft.com/office/drawing/2014/main" id="{030F1338-AB2F-49E4-8774-1C3F8692F2A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1" name="Shape 3">
          <a:extLst>
            <a:ext uri="{FF2B5EF4-FFF2-40B4-BE49-F238E27FC236}">
              <a16:creationId xmlns:a16="http://schemas.microsoft.com/office/drawing/2014/main" id="{DD7BB951-6BB0-4C07-BDF6-BF8B94528A0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2" name="Shape 3">
          <a:extLst>
            <a:ext uri="{FF2B5EF4-FFF2-40B4-BE49-F238E27FC236}">
              <a16:creationId xmlns:a16="http://schemas.microsoft.com/office/drawing/2014/main" id="{A2A37CDE-C585-43DF-9E4E-F9C3403BA09D}"/>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3" name="Shape 3">
          <a:extLst>
            <a:ext uri="{FF2B5EF4-FFF2-40B4-BE49-F238E27FC236}">
              <a16:creationId xmlns:a16="http://schemas.microsoft.com/office/drawing/2014/main" id="{31F6689E-C5ED-4FC7-817B-639B4138B26B}"/>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4" name="Shape 3">
          <a:extLst>
            <a:ext uri="{FF2B5EF4-FFF2-40B4-BE49-F238E27FC236}">
              <a16:creationId xmlns:a16="http://schemas.microsoft.com/office/drawing/2014/main" id="{76627279-6A39-44DE-8626-BAF36492B60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5" name="Shape 3">
          <a:extLst>
            <a:ext uri="{FF2B5EF4-FFF2-40B4-BE49-F238E27FC236}">
              <a16:creationId xmlns:a16="http://schemas.microsoft.com/office/drawing/2014/main" id="{C6034023-C170-4681-A718-4C01A59C9A5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6" name="Shape 3">
          <a:extLst>
            <a:ext uri="{FF2B5EF4-FFF2-40B4-BE49-F238E27FC236}">
              <a16:creationId xmlns:a16="http://schemas.microsoft.com/office/drawing/2014/main" id="{CC9F85AC-1EBD-4CB0-B1CF-6EEC3D24280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7" name="Shape 3">
          <a:extLst>
            <a:ext uri="{FF2B5EF4-FFF2-40B4-BE49-F238E27FC236}">
              <a16:creationId xmlns:a16="http://schemas.microsoft.com/office/drawing/2014/main" id="{BF254249-8631-4DC3-8624-2EDC29FBF41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8" name="Shape 3">
          <a:extLst>
            <a:ext uri="{FF2B5EF4-FFF2-40B4-BE49-F238E27FC236}">
              <a16:creationId xmlns:a16="http://schemas.microsoft.com/office/drawing/2014/main" id="{2B5EA887-93E1-4316-8482-7EBBB246FA0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79" name="Shape 3">
          <a:extLst>
            <a:ext uri="{FF2B5EF4-FFF2-40B4-BE49-F238E27FC236}">
              <a16:creationId xmlns:a16="http://schemas.microsoft.com/office/drawing/2014/main" id="{35FF9941-4620-41DA-B648-25BFA406D24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0" name="Shape 3">
          <a:extLst>
            <a:ext uri="{FF2B5EF4-FFF2-40B4-BE49-F238E27FC236}">
              <a16:creationId xmlns:a16="http://schemas.microsoft.com/office/drawing/2014/main" id="{8BB21188-2EF2-4A38-A2A2-6D5C2AB0634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1" name="Shape 3">
          <a:extLst>
            <a:ext uri="{FF2B5EF4-FFF2-40B4-BE49-F238E27FC236}">
              <a16:creationId xmlns:a16="http://schemas.microsoft.com/office/drawing/2014/main" id="{42F0C565-0E4B-499C-8EAF-37096659A60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2" name="Shape 3">
          <a:extLst>
            <a:ext uri="{FF2B5EF4-FFF2-40B4-BE49-F238E27FC236}">
              <a16:creationId xmlns:a16="http://schemas.microsoft.com/office/drawing/2014/main" id="{80DE953B-946E-4AEC-AD15-D7B0C3E92A3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3" name="Shape 3">
          <a:extLst>
            <a:ext uri="{FF2B5EF4-FFF2-40B4-BE49-F238E27FC236}">
              <a16:creationId xmlns:a16="http://schemas.microsoft.com/office/drawing/2014/main" id="{EC43DA2A-2893-4FBF-8F9E-5917D136EBC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4" name="Shape 3">
          <a:extLst>
            <a:ext uri="{FF2B5EF4-FFF2-40B4-BE49-F238E27FC236}">
              <a16:creationId xmlns:a16="http://schemas.microsoft.com/office/drawing/2014/main" id="{0DB56EC6-F927-455D-B8D4-C7C6CA615AFC}"/>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5" name="Shape 3">
          <a:extLst>
            <a:ext uri="{FF2B5EF4-FFF2-40B4-BE49-F238E27FC236}">
              <a16:creationId xmlns:a16="http://schemas.microsoft.com/office/drawing/2014/main" id="{25BC1B3B-CBAC-439A-875A-A81EF8AEDE1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6" name="Shape 3">
          <a:extLst>
            <a:ext uri="{FF2B5EF4-FFF2-40B4-BE49-F238E27FC236}">
              <a16:creationId xmlns:a16="http://schemas.microsoft.com/office/drawing/2014/main" id="{63CC62B2-45F3-4436-880F-670C444ACC37}"/>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7" name="Shape 3">
          <a:extLst>
            <a:ext uri="{FF2B5EF4-FFF2-40B4-BE49-F238E27FC236}">
              <a16:creationId xmlns:a16="http://schemas.microsoft.com/office/drawing/2014/main" id="{BF348173-683D-45F2-A7DC-AE831CF6D4B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8" name="Shape 3">
          <a:extLst>
            <a:ext uri="{FF2B5EF4-FFF2-40B4-BE49-F238E27FC236}">
              <a16:creationId xmlns:a16="http://schemas.microsoft.com/office/drawing/2014/main" id="{C3E258BA-A6D4-4B29-BDFA-B0A6EDABAF6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89" name="Shape 3">
          <a:extLst>
            <a:ext uri="{FF2B5EF4-FFF2-40B4-BE49-F238E27FC236}">
              <a16:creationId xmlns:a16="http://schemas.microsoft.com/office/drawing/2014/main" id="{9A8A2A6A-F1CE-4F53-8363-B57E98FD5CC0}"/>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0" name="Shape 3">
          <a:extLst>
            <a:ext uri="{FF2B5EF4-FFF2-40B4-BE49-F238E27FC236}">
              <a16:creationId xmlns:a16="http://schemas.microsoft.com/office/drawing/2014/main" id="{43EDF2B6-B372-4AD9-B4CB-607D59808BB3}"/>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1" name="Shape 3">
          <a:extLst>
            <a:ext uri="{FF2B5EF4-FFF2-40B4-BE49-F238E27FC236}">
              <a16:creationId xmlns:a16="http://schemas.microsoft.com/office/drawing/2014/main" id="{69B7E3BE-45EB-4BC2-840F-0FA07DEF251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2" name="Shape 3">
          <a:extLst>
            <a:ext uri="{FF2B5EF4-FFF2-40B4-BE49-F238E27FC236}">
              <a16:creationId xmlns:a16="http://schemas.microsoft.com/office/drawing/2014/main" id="{B1CD56B9-72F2-4B29-9113-81A7DEC07BC9}"/>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3" name="Shape 3">
          <a:extLst>
            <a:ext uri="{FF2B5EF4-FFF2-40B4-BE49-F238E27FC236}">
              <a16:creationId xmlns:a16="http://schemas.microsoft.com/office/drawing/2014/main" id="{AE71E590-98C2-45E3-9458-4BF92E57AF1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4" name="Shape 3">
          <a:extLst>
            <a:ext uri="{FF2B5EF4-FFF2-40B4-BE49-F238E27FC236}">
              <a16:creationId xmlns:a16="http://schemas.microsoft.com/office/drawing/2014/main" id="{8307120F-5280-49C3-82C8-E1FC8DF7FA3A}"/>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5" name="Shape 3">
          <a:extLst>
            <a:ext uri="{FF2B5EF4-FFF2-40B4-BE49-F238E27FC236}">
              <a16:creationId xmlns:a16="http://schemas.microsoft.com/office/drawing/2014/main" id="{9FBD314A-6A6F-4108-A898-0EA053B17422}"/>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6" name="Shape 3">
          <a:extLst>
            <a:ext uri="{FF2B5EF4-FFF2-40B4-BE49-F238E27FC236}">
              <a16:creationId xmlns:a16="http://schemas.microsoft.com/office/drawing/2014/main" id="{BD77BF26-4BC4-488B-BDED-A9261A517888}"/>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7" name="Shape 3">
          <a:extLst>
            <a:ext uri="{FF2B5EF4-FFF2-40B4-BE49-F238E27FC236}">
              <a16:creationId xmlns:a16="http://schemas.microsoft.com/office/drawing/2014/main" id="{1BF0DC64-5AC2-4273-825B-F22D60A1FF7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8" name="Shape 3">
          <a:extLst>
            <a:ext uri="{FF2B5EF4-FFF2-40B4-BE49-F238E27FC236}">
              <a16:creationId xmlns:a16="http://schemas.microsoft.com/office/drawing/2014/main" id="{C116C84B-7EED-48B7-BBF9-A1525E015B2E}"/>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370</xdr:row>
      <xdr:rowOff>310445</xdr:rowOff>
    </xdr:from>
    <xdr:to>
      <xdr:col>10</xdr:col>
      <xdr:colOff>255411</xdr:colOff>
      <xdr:row>371</xdr:row>
      <xdr:rowOff>443089</xdr:rowOff>
    </xdr:to>
    <xdr:sp macro="" textlink="">
      <xdr:nvSpPr>
        <xdr:cNvPr id="9599" name="Shape 3">
          <a:extLst>
            <a:ext uri="{FF2B5EF4-FFF2-40B4-BE49-F238E27FC236}">
              <a16:creationId xmlns:a16="http://schemas.microsoft.com/office/drawing/2014/main" id="{D7F28BC3-0F46-441C-92E3-DB692B60A431}"/>
            </a:ext>
          </a:extLst>
        </xdr:cNvPr>
        <xdr:cNvSpPr>
          <a:spLocks noChangeArrowheads="1"/>
        </xdr:cNvSpPr>
      </xdr:nvSpPr>
      <xdr:spPr bwMode="auto">
        <a:xfrm>
          <a:off x="11477272" y="68661845"/>
          <a:ext cx="255764" cy="1656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0" name="Shape 3">
          <a:extLst>
            <a:ext uri="{FF2B5EF4-FFF2-40B4-BE49-F238E27FC236}">
              <a16:creationId xmlns:a16="http://schemas.microsoft.com/office/drawing/2014/main" id="{9D8924E7-8B63-4CA6-99A2-002B73C1EF2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1" name="Shape 3">
          <a:extLst>
            <a:ext uri="{FF2B5EF4-FFF2-40B4-BE49-F238E27FC236}">
              <a16:creationId xmlns:a16="http://schemas.microsoft.com/office/drawing/2014/main" id="{ADF1F903-07A9-458E-850E-560E7C6EC41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2" name="Shape 3">
          <a:extLst>
            <a:ext uri="{FF2B5EF4-FFF2-40B4-BE49-F238E27FC236}">
              <a16:creationId xmlns:a16="http://schemas.microsoft.com/office/drawing/2014/main" id="{C6F12856-CBAD-41B2-8D2C-0F82F292925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3" name="Shape 3">
          <a:extLst>
            <a:ext uri="{FF2B5EF4-FFF2-40B4-BE49-F238E27FC236}">
              <a16:creationId xmlns:a16="http://schemas.microsoft.com/office/drawing/2014/main" id="{D1758F7E-EA2D-465E-B8A6-17A3119A8F8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4" name="Shape 3">
          <a:extLst>
            <a:ext uri="{FF2B5EF4-FFF2-40B4-BE49-F238E27FC236}">
              <a16:creationId xmlns:a16="http://schemas.microsoft.com/office/drawing/2014/main" id="{A60D7AAC-4867-4C57-9A16-DAEEA522C4A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5" name="Shape 3">
          <a:extLst>
            <a:ext uri="{FF2B5EF4-FFF2-40B4-BE49-F238E27FC236}">
              <a16:creationId xmlns:a16="http://schemas.microsoft.com/office/drawing/2014/main" id="{B9C78E34-5734-4053-B35F-97E517FDC63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6" name="Shape 3">
          <a:extLst>
            <a:ext uri="{FF2B5EF4-FFF2-40B4-BE49-F238E27FC236}">
              <a16:creationId xmlns:a16="http://schemas.microsoft.com/office/drawing/2014/main" id="{F2AC816B-6BE1-4B74-A8DE-0923960D972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7" name="Shape 3">
          <a:extLst>
            <a:ext uri="{FF2B5EF4-FFF2-40B4-BE49-F238E27FC236}">
              <a16:creationId xmlns:a16="http://schemas.microsoft.com/office/drawing/2014/main" id="{49976448-9C63-4A04-B386-A2C8B51F82F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8" name="Shape 3">
          <a:extLst>
            <a:ext uri="{FF2B5EF4-FFF2-40B4-BE49-F238E27FC236}">
              <a16:creationId xmlns:a16="http://schemas.microsoft.com/office/drawing/2014/main" id="{083B0777-E6C3-4F76-BFFF-458AD5738DA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09" name="Shape 3">
          <a:extLst>
            <a:ext uri="{FF2B5EF4-FFF2-40B4-BE49-F238E27FC236}">
              <a16:creationId xmlns:a16="http://schemas.microsoft.com/office/drawing/2014/main" id="{429BFDC4-1AC5-4755-B33F-64D601A2F27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0" name="Shape 3">
          <a:extLst>
            <a:ext uri="{FF2B5EF4-FFF2-40B4-BE49-F238E27FC236}">
              <a16:creationId xmlns:a16="http://schemas.microsoft.com/office/drawing/2014/main" id="{0E50C725-6255-41EB-8FE8-89AC106F0D0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1" name="Shape 3">
          <a:extLst>
            <a:ext uri="{FF2B5EF4-FFF2-40B4-BE49-F238E27FC236}">
              <a16:creationId xmlns:a16="http://schemas.microsoft.com/office/drawing/2014/main" id="{8DE9E757-6578-4055-B966-2675DBB4CE0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2" name="Shape 3">
          <a:extLst>
            <a:ext uri="{FF2B5EF4-FFF2-40B4-BE49-F238E27FC236}">
              <a16:creationId xmlns:a16="http://schemas.microsoft.com/office/drawing/2014/main" id="{B18EA8D2-B41E-443B-A1F7-9DCE2B0EF0A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3" name="Shape 3">
          <a:extLst>
            <a:ext uri="{FF2B5EF4-FFF2-40B4-BE49-F238E27FC236}">
              <a16:creationId xmlns:a16="http://schemas.microsoft.com/office/drawing/2014/main" id="{076CC91D-E126-4F1C-B3BC-921B15C0505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4" name="Shape 3">
          <a:extLst>
            <a:ext uri="{FF2B5EF4-FFF2-40B4-BE49-F238E27FC236}">
              <a16:creationId xmlns:a16="http://schemas.microsoft.com/office/drawing/2014/main" id="{45270CF8-EA18-4262-9D55-AB542074D93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5" name="Shape 3">
          <a:extLst>
            <a:ext uri="{FF2B5EF4-FFF2-40B4-BE49-F238E27FC236}">
              <a16:creationId xmlns:a16="http://schemas.microsoft.com/office/drawing/2014/main" id="{37CAB4B1-01D6-4AEF-ADE8-1C4CBEADB37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6" name="Shape 3">
          <a:extLst>
            <a:ext uri="{FF2B5EF4-FFF2-40B4-BE49-F238E27FC236}">
              <a16:creationId xmlns:a16="http://schemas.microsoft.com/office/drawing/2014/main" id="{97F0A4F6-4877-4887-8244-A89CDE1396E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7" name="Shape 3">
          <a:extLst>
            <a:ext uri="{FF2B5EF4-FFF2-40B4-BE49-F238E27FC236}">
              <a16:creationId xmlns:a16="http://schemas.microsoft.com/office/drawing/2014/main" id="{26F23BE8-C880-4EAF-B005-AF56A88752E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8" name="Shape 3">
          <a:extLst>
            <a:ext uri="{FF2B5EF4-FFF2-40B4-BE49-F238E27FC236}">
              <a16:creationId xmlns:a16="http://schemas.microsoft.com/office/drawing/2014/main" id="{6D8580D3-E976-4210-9317-443AFFE875F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19" name="Shape 3">
          <a:extLst>
            <a:ext uri="{FF2B5EF4-FFF2-40B4-BE49-F238E27FC236}">
              <a16:creationId xmlns:a16="http://schemas.microsoft.com/office/drawing/2014/main" id="{763A2C20-96C1-493B-8FB5-9D32A9C7F5E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0" name="Shape 3">
          <a:extLst>
            <a:ext uri="{FF2B5EF4-FFF2-40B4-BE49-F238E27FC236}">
              <a16:creationId xmlns:a16="http://schemas.microsoft.com/office/drawing/2014/main" id="{B3EBBBBD-FE7F-42EA-8694-5685EBD5341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1" name="Shape 3">
          <a:extLst>
            <a:ext uri="{FF2B5EF4-FFF2-40B4-BE49-F238E27FC236}">
              <a16:creationId xmlns:a16="http://schemas.microsoft.com/office/drawing/2014/main" id="{FBB8FDBC-C8E5-4FBC-A696-9741DBA5284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2" name="Shape 3">
          <a:extLst>
            <a:ext uri="{FF2B5EF4-FFF2-40B4-BE49-F238E27FC236}">
              <a16:creationId xmlns:a16="http://schemas.microsoft.com/office/drawing/2014/main" id="{D4AA54B6-F48B-4D88-A940-BBFA1F22915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3" name="Shape 3">
          <a:extLst>
            <a:ext uri="{FF2B5EF4-FFF2-40B4-BE49-F238E27FC236}">
              <a16:creationId xmlns:a16="http://schemas.microsoft.com/office/drawing/2014/main" id="{9D51B276-3313-4B8C-8993-23F5EE8D1E5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4" name="Shape 3">
          <a:extLst>
            <a:ext uri="{FF2B5EF4-FFF2-40B4-BE49-F238E27FC236}">
              <a16:creationId xmlns:a16="http://schemas.microsoft.com/office/drawing/2014/main" id="{419C34EC-594E-43D1-BD2F-35987DE342F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5" name="Shape 3">
          <a:extLst>
            <a:ext uri="{FF2B5EF4-FFF2-40B4-BE49-F238E27FC236}">
              <a16:creationId xmlns:a16="http://schemas.microsoft.com/office/drawing/2014/main" id="{1875C5B2-D03E-48FF-AFCE-326ACF44AF2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6" name="Shape 3">
          <a:extLst>
            <a:ext uri="{FF2B5EF4-FFF2-40B4-BE49-F238E27FC236}">
              <a16:creationId xmlns:a16="http://schemas.microsoft.com/office/drawing/2014/main" id="{9D80558A-9F9E-4412-A9F3-39DDBC47533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7" name="Shape 3">
          <a:extLst>
            <a:ext uri="{FF2B5EF4-FFF2-40B4-BE49-F238E27FC236}">
              <a16:creationId xmlns:a16="http://schemas.microsoft.com/office/drawing/2014/main" id="{B015F9C2-29B7-4980-931B-48F32E9C63D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8" name="Shape 3">
          <a:extLst>
            <a:ext uri="{FF2B5EF4-FFF2-40B4-BE49-F238E27FC236}">
              <a16:creationId xmlns:a16="http://schemas.microsoft.com/office/drawing/2014/main" id="{7310F3F7-EAC5-45F9-903E-BF8E734E588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29" name="Shape 3">
          <a:extLst>
            <a:ext uri="{FF2B5EF4-FFF2-40B4-BE49-F238E27FC236}">
              <a16:creationId xmlns:a16="http://schemas.microsoft.com/office/drawing/2014/main" id="{66EA3D87-1A96-4344-9261-A1B956699F3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0" name="Shape 3">
          <a:extLst>
            <a:ext uri="{FF2B5EF4-FFF2-40B4-BE49-F238E27FC236}">
              <a16:creationId xmlns:a16="http://schemas.microsoft.com/office/drawing/2014/main" id="{94FEB278-71F3-4BB3-BCC5-1ABF87954D1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1" name="Shape 3">
          <a:extLst>
            <a:ext uri="{FF2B5EF4-FFF2-40B4-BE49-F238E27FC236}">
              <a16:creationId xmlns:a16="http://schemas.microsoft.com/office/drawing/2014/main" id="{78BB3EF7-8757-45CB-9213-ABE55965360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2" name="Shape 3">
          <a:extLst>
            <a:ext uri="{FF2B5EF4-FFF2-40B4-BE49-F238E27FC236}">
              <a16:creationId xmlns:a16="http://schemas.microsoft.com/office/drawing/2014/main" id="{C9060C72-E578-4C72-9410-B57C8D7C9A1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3" name="Shape 3">
          <a:extLst>
            <a:ext uri="{FF2B5EF4-FFF2-40B4-BE49-F238E27FC236}">
              <a16:creationId xmlns:a16="http://schemas.microsoft.com/office/drawing/2014/main" id="{72A6446D-240C-411E-80DC-EFF51CDB0F6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4" name="Shape 3">
          <a:extLst>
            <a:ext uri="{FF2B5EF4-FFF2-40B4-BE49-F238E27FC236}">
              <a16:creationId xmlns:a16="http://schemas.microsoft.com/office/drawing/2014/main" id="{09BAA09D-63AB-4D21-BF3A-BEAC30F8AD6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5" name="Shape 3">
          <a:extLst>
            <a:ext uri="{FF2B5EF4-FFF2-40B4-BE49-F238E27FC236}">
              <a16:creationId xmlns:a16="http://schemas.microsoft.com/office/drawing/2014/main" id="{7691391B-557D-4220-9001-2AC4D80E0A3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6" name="Shape 3">
          <a:extLst>
            <a:ext uri="{FF2B5EF4-FFF2-40B4-BE49-F238E27FC236}">
              <a16:creationId xmlns:a16="http://schemas.microsoft.com/office/drawing/2014/main" id="{6518B472-5090-4799-9615-56EDCD925E4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7" name="Shape 3">
          <a:extLst>
            <a:ext uri="{FF2B5EF4-FFF2-40B4-BE49-F238E27FC236}">
              <a16:creationId xmlns:a16="http://schemas.microsoft.com/office/drawing/2014/main" id="{B1371092-205D-458C-B534-0D0EAC986A0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8" name="Shape 3">
          <a:extLst>
            <a:ext uri="{FF2B5EF4-FFF2-40B4-BE49-F238E27FC236}">
              <a16:creationId xmlns:a16="http://schemas.microsoft.com/office/drawing/2014/main" id="{0C6CA4D3-F2BD-4E88-B71C-5050922E311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39" name="Shape 3">
          <a:extLst>
            <a:ext uri="{FF2B5EF4-FFF2-40B4-BE49-F238E27FC236}">
              <a16:creationId xmlns:a16="http://schemas.microsoft.com/office/drawing/2014/main" id="{2DC9C0E2-3E4B-4101-8845-0E64D5139B5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0" name="Shape 3">
          <a:extLst>
            <a:ext uri="{FF2B5EF4-FFF2-40B4-BE49-F238E27FC236}">
              <a16:creationId xmlns:a16="http://schemas.microsoft.com/office/drawing/2014/main" id="{305297CA-F16C-42E5-89B0-D13B03D3BD8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1" name="Shape 3">
          <a:extLst>
            <a:ext uri="{FF2B5EF4-FFF2-40B4-BE49-F238E27FC236}">
              <a16:creationId xmlns:a16="http://schemas.microsoft.com/office/drawing/2014/main" id="{BB4A2E6F-49C7-41AC-9850-31CB1A8F4B6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2" name="Shape 3">
          <a:extLst>
            <a:ext uri="{FF2B5EF4-FFF2-40B4-BE49-F238E27FC236}">
              <a16:creationId xmlns:a16="http://schemas.microsoft.com/office/drawing/2014/main" id="{ADED2B75-AE53-49A4-889B-1F3221C246B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3" name="Shape 3">
          <a:extLst>
            <a:ext uri="{FF2B5EF4-FFF2-40B4-BE49-F238E27FC236}">
              <a16:creationId xmlns:a16="http://schemas.microsoft.com/office/drawing/2014/main" id="{DA80A4C8-F310-4B7D-BB9A-F3650FC45C3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4" name="Shape 3">
          <a:extLst>
            <a:ext uri="{FF2B5EF4-FFF2-40B4-BE49-F238E27FC236}">
              <a16:creationId xmlns:a16="http://schemas.microsoft.com/office/drawing/2014/main" id="{860EEFFB-6756-452A-827A-D0B196FB510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5" name="Shape 3">
          <a:extLst>
            <a:ext uri="{FF2B5EF4-FFF2-40B4-BE49-F238E27FC236}">
              <a16:creationId xmlns:a16="http://schemas.microsoft.com/office/drawing/2014/main" id="{58A64F02-CC69-4C57-B611-26D2C72BB6C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6" name="Shape 3">
          <a:extLst>
            <a:ext uri="{FF2B5EF4-FFF2-40B4-BE49-F238E27FC236}">
              <a16:creationId xmlns:a16="http://schemas.microsoft.com/office/drawing/2014/main" id="{CE2C950D-307D-4045-9F23-BCF02471948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7" name="Shape 3">
          <a:extLst>
            <a:ext uri="{FF2B5EF4-FFF2-40B4-BE49-F238E27FC236}">
              <a16:creationId xmlns:a16="http://schemas.microsoft.com/office/drawing/2014/main" id="{1700CFA4-C061-4F84-9877-CABEC8AAF88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8" name="Shape 3">
          <a:extLst>
            <a:ext uri="{FF2B5EF4-FFF2-40B4-BE49-F238E27FC236}">
              <a16:creationId xmlns:a16="http://schemas.microsoft.com/office/drawing/2014/main" id="{3B9D1AD2-8497-45A1-9AA5-615F0B4E9A1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49" name="Shape 3">
          <a:extLst>
            <a:ext uri="{FF2B5EF4-FFF2-40B4-BE49-F238E27FC236}">
              <a16:creationId xmlns:a16="http://schemas.microsoft.com/office/drawing/2014/main" id="{F5E6E86F-C371-41D5-A121-342BD4CE02E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0" name="Shape 3">
          <a:extLst>
            <a:ext uri="{FF2B5EF4-FFF2-40B4-BE49-F238E27FC236}">
              <a16:creationId xmlns:a16="http://schemas.microsoft.com/office/drawing/2014/main" id="{5EB5CC5C-33F2-471F-82D1-1CE07FE5DA3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1" name="Shape 3">
          <a:extLst>
            <a:ext uri="{FF2B5EF4-FFF2-40B4-BE49-F238E27FC236}">
              <a16:creationId xmlns:a16="http://schemas.microsoft.com/office/drawing/2014/main" id="{9ECF0B8F-6176-4663-828B-F0979478DD3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2" name="Shape 3">
          <a:extLst>
            <a:ext uri="{FF2B5EF4-FFF2-40B4-BE49-F238E27FC236}">
              <a16:creationId xmlns:a16="http://schemas.microsoft.com/office/drawing/2014/main" id="{26D5DCC3-0643-48DE-8711-207FB186799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3" name="Shape 3">
          <a:extLst>
            <a:ext uri="{FF2B5EF4-FFF2-40B4-BE49-F238E27FC236}">
              <a16:creationId xmlns:a16="http://schemas.microsoft.com/office/drawing/2014/main" id="{ABB314AB-3C45-4741-907E-11898E66EC4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4" name="Shape 3">
          <a:extLst>
            <a:ext uri="{FF2B5EF4-FFF2-40B4-BE49-F238E27FC236}">
              <a16:creationId xmlns:a16="http://schemas.microsoft.com/office/drawing/2014/main" id="{7CCC619E-B014-47CE-B941-3589DCF62BF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5" name="Shape 3">
          <a:extLst>
            <a:ext uri="{FF2B5EF4-FFF2-40B4-BE49-F238E27FC236}">
              <a16:creationId xmlns:a16="http://schemas.microsoft.com/office/drawing/2014/main" id="{83406665-8F44-4F10-8FC6-EA8DE7321F7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6" name="Shape 3">
          <a:extLst>
            <a:ext uri="{FF2B5EF4-FFF2-40B4-BE49-F238E27FC236}">
              <a16:creationId xmlns:a16="http://schemas.microsoft.com/office/drawing/2014/main" id="{96EBB475-DD14-4347-8E49-DCE691E4794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7" name="Shape 3">
          <a:extLst>
            <a:ext uri="{FF2B5EF4-FFF2-40B4-BE49-F238E27FC236}">
              <a16:creationId xmlns:a16="http://schemas.microsoft.com/office/drawing/2014/main" id="{F5F20A2A-E295-4064-9371-BEE42E4D9B3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8" name="Shape 3">
          <a:extLst>
            <a:ext uri="{FF2B5EF4-FFF2-40B4-BE49-F238E27FC236}">
              <a16:creationId xmlns:a16="http://schemas.microsoft.com/office/drawing/2014/main" id="{753FA40A-FB7B-4814-AB6F-87E1133B4C4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59" name="Shape 3">
          <a:extLst>
            <a:ext uri="{FF2B5EF4-FFF2-40B4-BE49-F238E27FC236}">
              <a16:creationId xmlns:a16="http://schemas.microsoft.com/office/drawing/2014/main" id="{39A4715E-4A4A-42C3-A4A6-4C4EABB1ED6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0" name="Shape 3">
          <a:extLst>
            <a:ext uri="{FF2B5EF4-FFF2-40B4-BE49-F238E27FC236}">
              <a16:creationId xmlns:a16="http://schemas.microsoft.com/office/drawing/2014/main" id="{A147F090-9A46-4A25-98EA-FC41D957932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1" name="Shape 3">
          <a:extLst>
            <a:ext uri="{FF2B5EF4-FFF2-40B4-BE49-F238E27FC236}">
              <a16:creationId xmlns:a16="http://schemas.microsoft.com/office/drawing/2014/main" id="{7CB1D031-4485-4118-873D-1D3666D40E7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2" name="Shape 3">
          <a:extLst>
            <a:ext uri="{FF2B5EF4-FFF2-40B4-BE49-F238E27FC236}">
              <a16:creationId xmlns:a16="http://schemas.microsoft.com/office/drawing/2014/main" id="{11E4E1C8-7D13-468C-9353-70551862195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3" name="Shape 3">
          <a:extLst>
            <a:ext uri="{FF2B5EF4-FFF2-40B4-BE49-F238E27FC236}">
              <a16:creationId xmlns:a16="http://schemas.microsoft.com/office/drawing/2014/main" id="{303781EF-3A72-47E3-B068-40DADD3107C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4" name="Shape 3">
          <a:extLst>
            <a:ext uri="{FF2B5EF4-FFF2-40B4-BE49-F238E27FC236}">
              <a16:creationId xmlns:a16="http://schemas.microsoft.com/office/drawing/2014/main" id="{B63A4C8F-DD68-4B7D-8DA8-5541E4B0CEC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5" name="Shape 3">
          <a:extLst>
            <a:ext uri="{FF2B5EF4-FFF2-40B4-BE49-F238E27FC236}">
              <a16:creationId xmlns:a16="http://schemas.microsoft.com/office/drawing/2014/main" id="{3E4AC9F9-998B-4B44-92FF-8405A47505F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6" name="Shape 3">
          <a:extLst>
            <a:ext uri="{FF2B5EF4-FFF2-40B4-BE49-F238E27FC236}">
              <a16:creationId xmlns:a16="http://schemas.microsoft.com/office/drawing/2014/main" id="{4A0EDD0D-645A-49F8-9304-A68BAD79901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7" name="Shape 3">
          <a:extLst>
            <a:ext uri="{FF2B5EF4-FFF2-40B4-BE49-F238E27FC236}">
              <a16:creationId xmlns:a16="http://schemas.microsoft.com/office/drawing/2014/main" id="{5F6F930E-7084-4D8E-918D-3BC495765BD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8" name="Shape 3">
          <a:extLst>
            <a:ext uri="{FF2B5EF4-FFF2-40B4-BE49-F238E27FC236}">
              <a16:creationId xmlns:a16="http://schemas.microsoft.com/office/drawing/2014/main" id="{54BE79DD-99DC-450D-A10D-E47F4D18C3D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69" name="Shape 3">
          <a:extLst>
            <a:ext uri="{FF2B5EF4-FFF2-40B4-BE49-F238E27FC236}">
              <a16:creationId xmlns:a16="http://schemas.microsoft.com/office/drawing/2014/main" id="{C07538A7-314A-47E2-8201-7DFB9E1F791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0" name="Shape 3">
          <a:extLst>
            <a:ext uri="{FF2B5EF4-FFF2-40B4-BE49-F238E27FC236}">
              <a16:creationId xmlns:a16="http://schemas.microsoft.com/office/drawing/2014/main" id="{FD013AA5-8C6E-4C6C-B1B3-6D139DDCC77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1" name="Shape 3">
          <a:extLst>
            <a:ext uri="{FF2B5EF4-FFF2-40B4-BE49-F238E27FC236}">
              <a16:creationId xmlns:a16="http://schemas.microsoft.com/office/drawing/2014/main" id="{A730596B-9143-47E2-AB29-B19B2621D88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2" name="Shape 3">
          <a:extLst>
            <a:ext uri="{FF2B5EF4-FFF2-40B4-BE49-F238E27FC236}">
              <a16:creationId xmlns:a16="http://schemas.microsoft.com/office/drawing/2014/main" id="{F5FF48F8-508D-4557-AF0D-8766CC62108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3" name="Shape 3">
          <a:extLst>
            <a:ext uri="{FF2B5EF4-FFF2-40B4-BE49-F238E27FC236}">
              <a16:creationId xmlns:a16="http://schemas.microsoft.com/office/drawing/2014/main" id="{4A800D97-6131-4D8D-979A-AF1B7EC7EA5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4" name="Shape 3">
          <a:extLst>
            <a:ext uri="{FF2B5EF4-FFF2-40B4-BE49-F238E27FC236}">
              <a16:creationId xmlns:a16="http://schemas.microsoft.com/office/drawing/2014/main" id="{1F79CDBD-F339-43FB-8F17-9D1BA3AEBFC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5" name="Shape 3">
          <a:extLst>
            <a:ext uri="{FF2B5EF4-FFF2-40B4-BE49-F238E27FC236}">
              <a16:creationId xmlns:a16="http://schemas.microsoft.com/office/drawing/2014/main" id="{09A8ABF0-EEDB-41E3-A7D0-9E3ED226C13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6" name="Shape 3">
          <a:extLst>
            <a:ext uri="{FF2B5EF4-FFF2-40B4-BE49-F238E27FC236}">
              <a16:creationId xmlns:a16="http://schemas.microsoft.com/office/drawing/2014/main" id="{5F487F57-5E86-403E-96B5-5CFCE18121A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7" name="Shape 3">
          <a:extLst>
            <a:ext uri="{FF2B5EF4-FFF2-40B4-BE49-F238E27FC236}">
              <a16:creationId xmlns:a16="http://schemas.microsoft.com/office/drawing/2014/main" id="{0B5106A7-E2C0-447C-AB4E-647ADEEF03C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8" name="Shape 3">
          <a:extLst>
            <a:ext uri="{FF2B5EF4-FFF2-40B4-BE49-F238E27FC236}">
              <a16:creationId xmlns:a16="http://schemas.microsoft.com/office/drawing/2014/main" id="{23F4A2C6-CFE0-46B6-AB59-632BE7723AA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79" name="Shape 3">
          <a:extLst>
            <a:ext uri="{FF2B5EF4-FFF2-40B4-BE49-F238E27FC236}">
              <a16:creationId xmlns:a16="http://schemas.microsoft.com/office/drawing/2014/main" id="{36750AE6-224B-41FB-84E5-70A52721FBA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0" name="Shape 3">
          <a:extLst>
            <a:ext uri="{FF2B5EF4-FFF2-40B4-BE49-F238E27FC236}">
              <a16:creationId xmlns:a16="http://schemas.microsoft.com/office/drawing/2014/main" id="{DC5B52F0-3C49-4C08-94DF-033CE220C0FA}"/>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1" name="Shape 3">
          <a:extLst>
            <a:ext uri="{FF2B5EF4-FFF2-40B4-BE49-F238E27FC236}">
              <a16:creationId xmlns:a16="http://schemas.microsoft.com/office/drawing/2014/main" id="{9E00AD9B-51FB-4B3C-8BA7-3484D83DD2E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2" name="Shape 3">
          <a:extLst>
            <a:ext uri="{FF2B5EF4-FFF2-40B4-BE49-F238E27FC236}">
              <a16:creationId xmlns:a16="http://schemas.microsoft.com/office/drawing/2014/main" id="{0D786612-E69F-4FB7-A9BB-63605976768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3" name="Shape 3">
          <a:extLst>
            <a:ext uri="{FF2B5EF4-FFF2-40B4-BE49-F238E27FC236}">
              <a16:creationId xmlns:a16="http://schemas.microsoft.com/office/drawing/2014/main" id="{1460EE45-41DC-4926-89BC-8527CA82436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4" name="Shape 3">
          <a:extLst>
            <a:ext uri="{FF2B5EF4-FFF2-40B4-BE49-F238E27FC236}">
              <a16:creationId xmlns:a16="http://schemas.microsoft.com/office/drawing/2014/main" id="{7D2B0F26-B75C-4BC5-873B-01216436259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5" name="Shape 3">
          <a:extLst>
            <a:ext uri="{FF2B5EF4-FFF2-40B4-BE49-F238E27FC236}">
              <a16:creationId xmlns:a16="http://schemas.microsoft.com/office/drawing/2014/main" id="{9EA59118-12D6-4A34-A10C-97105619564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6" name="Shape 3">
          <a:extLst>
            <a:ext uri="{FF2B5EF4-FFF2-40B4-BE49-F238E27FC236}">
              <a16:creationId xmlns:a16="http://schemas.microsoft.com/office/drawing/2014/main" id="{E088B46D-528A-4B80-BCAB-9108310644F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7" name="Shape 3">
          <a:extLst>
            <a:ext uri="{FF2B5EF4-FFF2-40B4-BE49-F238E27FC236}">
              <a16:creationId xmlns:a16="http://schemas.microsoft.com/office/drawing/2014/main" id="{2CC232C7-1A7D-4B05-A3A9-EEC3D0E433B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8" name="Shape 3">
          <a:extLst>
            <a:ext uri="{FF2B5EF4-FFF2-40B4-BE49-F238E27FC236}">
              <a16:creationId xmlns:a16="http://schemas.microsoft.com/office/drawing/2014/main" id="{4835BD6E-E30D-415E-8DDD-75542F21FA3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89" name="Shape 3">
          <a:extLst>
            <a:ext uri="{FF2B5EF4-FFF2-40B4-BE49-F238E27FC236}">
              <a16:creationId xmlns:a16="http://schemas.microsoft.com/office/drawing/2014/main" id="{27544803-8E6D-4B44-B68B-A718F8F113F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0" name="Shape 3">
          <a:extLst>
            <a:ext uri="{FF2B5EF4-FFF2-40B4-BE49-F238E27FC236}">
              <a16:creationId xmlns:a16="http://schemas.microsoft.com/office/drawing/2014/main" id="{9727BC0E-031F-45D7-8B1D-0FDC465F5D5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1" name="Shape 3">
          <a:extLst>
            <a:ext uri="{FF2B5EF4-FFF2-40B4-BE49-F238E27FC236}">
              <a16:creationId xmlns:a16="http://schemas.microsoft.com/office/drawing/2014/main" id="{BED03235-F7BA-4A7F-BE33-9D90990FB46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2" name="Shape 3">
          <a:extLst>
            <a:ext uri="{FF2B5EF4-FFF2-40B4-BE49-F238E27FC236}">
              <a16:creationId xmlns:a16="http://schemas.microsoft.com/office/drawing/2014/main" id="{CB8BB230-B865-44FC-9895-D9A79CF4523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3" name="Shape 3">
          <a:extLst>
            <a:ext uri="{FF2B5EF4-FFF2-40B4-BE49-F238E27FC236}">
              <a16:creationId xmlns:a16="http://schemas.microsoft.com/office/drawing/2014/main" id="{2760DA06-5D8B-4CE3-A976-C108C77DA9C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4" name="Shape 3">
          <a:extLst>
            <a:ext uri="{FF2B5EF4-FFF2-40B4-BE49-F238E27FC236}">
              <a16:creationId xmlns:a16="http://schemas.microsoft.com/office/drawing/2014/main" id="{F692BBAD-A6C9-4E62-994A-3C6BC7ADCA6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5" name="Shape 3">
          <a:extLst>
            <a:ext uri="{FF2B5EF4-FFF2-40B4-BE49-F238E27FC236}">
              <a16:creationId xmlns:a16="http://schemas.microsoft.com/office/drawing/2014/main" id="{943D0E69-1BA8-44F0-B73D-1C7FC407F35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6" name="Shape 3">
          <a:extLst>
            <a:ext uri="{FF2B5EF4-FFF2-40B4-BE49-F238E27FC236}">
              <a16:creationId xmlns:a16="http://schemas.microsoft.com/office/drawing/2014/main" id="{D6C25136-B721-4D20-A525-D34BCBCD8139}"/>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7" name="Shape 3">
          <a:extLst>
            <a:ext uri="{FF2B5EF4-FFF2-40B4-BE49-F238E27FC236}">
              <a16:creationId xmlns:a16="http://schemas.microsoft.com/office/drawing/2014/main" id="{0132DD2B-EDB9-4B44-99D1-17A25B15C41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8" name="Shape 3">
          <a:extLst>
            <a:ext uri="{FF2B5EF4-FFF2-40B4-BE49-F238E27FC236}">
              <a16:creationId xmlns:a16="http://schemas.microsoft.com/office/drawing/2014/main" id="{878B09FB-44AE-4C03-BB12-4B078E5F0DD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699" name="Shape 3">
          <a:extLst>
            <a:ext uri="{FF2B5EF4-FFF2-40B4-BE49-F238E27FC236}">
              <a16:creationId xmlns:a16="http://schemas.microsoft.com/office/drawing/2014/main" id="{631F71E9-EAB4-4AEE-97C8-1A1511C638D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0" name="Shape 3">
          <a:extLst>
            <a:ext uri="{FF2B5EF4-FFF2-40B4-BE49-F238E27FC236}">
              <a16:creationId xmlns:a16="http://schemas.microsoft.com/office/drawing/2014/main" id="{D19D2874-8073-4E49-ABE9-01DF6351A6D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1" name="Shape 3">
          <a:extLst>
            <a:ext uri="{FF2B5EF4-FFF2-40B4-BE49-F238E27FC236}">
              <a16:creationId xmlns:a16="http://schemas.microsoft.com/office/drawing/2014/main" id="{38931048-4EDE-46D4-9831-D23A4642D29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2" name="Shape 3">
          <a:extLst>
            <a:ext uri="{FF2B5EF4-FFF2-40B4-BE49-F238E27FC236}">
              <a16:creationId xmlns:a16="http://schemas.microsoft.com/office/drawing/2014/main" id="{4808BE0D-E3BA-4CE4-883D-78533AE9F97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3" name="Shape 3">
          <a:extLst>
            <a:ext uri="{FF2B5EF4-FFF2-40B4-BE49-F238E27FC236}">
              <a16:creationId xmlns:a16="http://schemas.microsoft.com/office/drawing/2014/main" id="{3AD8FA91-DBC3-4BA0-9505-81BB058B9DB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4" name="Shape 3">
          <a:extLst>
            <a:ext uri="{FF2B5EF4-FFF2-40B4-BE49-F238E27FC236}">
              <a16:creationId xmlns:a16="http://schemas.microsoft.com/office/drawing/2014/main" id="{6A290E7E-F1FB-4029-A9D1-CFAB854CA89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5" name="Shape 3">
          <a:extLst>
            <a:ext uri="{FF2B5EF4-FFF2-40B4-BE49-F238E27FC236}">
              <a16:creationId xmlns:a16="http://schemas.microsoft.com/office/drawing/2014/main" id="{4F2302CD-B73A-43C9-92FC-EB731F9CA1A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6" name="Shape 3">
          <a:extLst>
            <a:ext uri="{FF2B5EF4-FFF2-40B4-BE49-F238E27FC236}">
              <a16:creationId xmlns:a16="http://schemas.microsoft.com/office/drawing/2014/main" id="{D2A89A08-D866-4C55-B42B-DC59A3B49A3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7" name="Shape 3">
          <a:extLst>
            <a:ext uri="{FF2B5EF4-FFF2-40B4-BE49-F238E27FC236}">
              <a16:creationId xmlns:a16="http://schemas.microsoft.com/office/drawing/2014/main" id="{CE3FE486-71D9-41F3-A7D3-A8063EEA7767}"/>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8" name="Shape 3">
          <a:extLst>
            <a:ext uri="{FF2B5EF4-FFF2-40B4-BE49-F238E27FC236}">
              <a16:creationId xmlns:a16="http://schemas.microsoft.com/office/drawing/2014/main" id="{1BD9307B-F7B2-43EA-8F74-8BF0B215D733}"/>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09" name="Shape 3">
          <a:extLst>
            <a:ext uri="{FF2B5EF4-FFF2-40B4-BE49-F238E27FC236}">
              <a16:creationId xmlns:a16="http://schemas.microsoft.com/office/drawing/2014/main" id="{09A78922-03FB-49D0-A357-45497FF1EB9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0" name="Shape 3">
          <a:extLst>
            <a:ext uri="{FF2B5EF4-FFF2-40B4-BE49-F238E27FC236}">
              <a16:creationId xmlns:a16="http://schemas.microsoft.com/office/drawing/2014/main" id="{505F7052-0745-4D15-B055-0235AB2E4D61}"/>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1" name="Shape 3">
          <a:extLst>
            <a:ext uri="{FF2B5EF4-FFF2-40B4-BE49-F238E27FC236}">
              <a16:creationId xmlns:a16="http://schemas.microsoft.com/office/drawing/2014/main" id="{72EDCEB7-3441-425A-8938-75BBC33F26B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2" name="Shape 3">
          <a:extLst>
            <a:ext uri="{FF2B5EF4-FFF2-40B4-BE49-F238E27FC236}">
              <a16:creationId xmlns:a16="http://schemas.microsoft.com/office/drawing/2014/main" id="{F31E870A-1B2E-4D2D-893C-440361962E2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3" name="Shape 3">
          <a:extLst>
            <a:ext uri="{FF2B5EF4-FFF2-40B4-BE49-F238E27FC236}">
              <a16:creationId xmlns:a16="http://schemas.microsoft.com/office/drawing/2014/main" id="{1D23C990-0CE4-4152-8C4B-0EACB219BAB0}"/>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4" name="Shape 3">
          <a:extLst>
            <a:ext uri="{FF2B5EF4-FFF2-40B4-BE49-F238E27FC236}">
              <a16:creationId xmlns:a16="http://schemas.microsoft.com/office/drawing/2014/main" id="{F37A007D-2A37-411A-8197-E7843E70279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5" name="Shape 3">
          <a:extLst>
            <a:ext uri="{FF2B5EF4-FFF2-40B4-BE49-F238E27FC236}">
              <a16:creationId xmlns:a16="http://schemas.microsoft.com/office/drawing/2014/main" id="{4F31740F-81E7-4189-A997-F772F4DEC92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6" name="Shape 3">
          <a:extLst>
            <a:ext uri="{FF2B5EF4-FFF2-40B4-BE49-F238E27FC236}">
              <a16:creationId xmlns:a16="http://schemas.microsoft.com/office/drawing/2014/main" id="{782C8671-FD38-457C-BBD5-FEF16525FF38}"/>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7" name="Shape 3">
          <a:extLst>
            <a:ext uri="{FF2B5EF4-FFF2-40B4-BE49-F238E27FC236}">
              <a16:creationId xmlns:a16="http://schemas.microsoft.com/office/drawing/2014/main" id="{BD356283-336A-4347-B849-D07EDA1A7C0B}"/>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8" name="Shape 3">
          <a:extLst>
            <a:ext uri="{FF2B5EF4-FFF2-40B4-BE49-F238E27FC236}">
              <a16:creationId xmlns:a16="http://schemas.microsoft.com/office/drawing/2014/main" id="{53219E47-1D7E-4C11-AC7B-46CA3AE8602C}"/>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19" name="Shape 3">
          <a:extLst>
            <a:ext uri="{FF2B5EF4-FFF2-40B4-BE49-F238E27FC236}">
              <a16:creationId xmlns:a16="http://schemas.microsoft.com/office/drawing/2014/main" id="{A24DCC2B-00B1-4E67-9C94-B6CD0324199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0" name="Shape 3">
          <a:extLst>
            <a:ext uri="{FF2B5EF4-FFF2-40B4-BE49-F238E27FC236}">
              <a16:creationId xmlns:a16="http://schemas.microsoft.com/office/drawing/2014/main" id="{B8BE296D-8C7D-4A6D-8A6F-31991BA9BEB2}"/>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1" name="Shape 3">
          <a:extLst>
            <a:ext uri="{FF2B5EF4-FFF2-40B4-BE49-F238E27FC236}">
              <a16:creationId xmlns:a16="http://schemas.microsoft.com/office/drawing/2014/main" id="{3BA51EC0-ED25-4595-833F-5652347F2E55}"/>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2" name="Shape 3">
          <a:extLst>
            <a:ext uri="{FF2B5EF4-FFF2-40B4-BE49-F238E27FC236}">
              <a16:creationId xmlns:a16="http://schemas.microsoft.com/office/drawing/2014/main" id="{9E5095A8-AD1A-49E6-BCC8-C45025EA39F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3" name="Shape 3">
          <a:extLst>
            <a:ext uri="{FF2B5EF4-FFF2-40B4-BE49-F238E27FC236}">
              <a16:creationId xmlns:a16="http://schemas.microsoft.com/office/drawing/2014/main" id="{262499AC-A94E-45A8-882D-840A3CAD739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4" name="Shape 3">
          <a:extLst>
            <a:ext uri="{FF2B5EF4-FFF2-40B4-BE49-F238E27FC236}">
              <a16:creationId xmlns:a16="http://schemas.microsoft.com/office/drawing/2014/main" id="{A0E64A85-1943-4B99-8F41-F6D6C2BCF9E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5" name="Shape 3">
          <a:extLst>
            <a:ext uri="{FF2B5EF4-FFF2-40B4-BE49-F238E27FC236}">
              <a16:creationId xmlns:a16="http://schemas.microsoft.com/office/drawing/2014/main" id="{42F67224-10ED-4262-BADF-A8BAE1B79EDF}"/>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6" name="Shape 3">
          <a:extLst>
            <a:ext uri="{FF2B5EF4-FFF2-40B4-BE49-F238E27FC236}">
              <a16:creationId xmlns:a16="http://schemas.microsoft.com/office/drawing/2014/main" id="{160E79BA-82F0-4501-90E9-0629C37424C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7" name="Shape 3">
          <a:extLst>
            <a:ext uri="{FF2B5EF4-FFF2-40B4-BE49-F238E27FC236}">
              <a16:creationId xmlns:a16="http://schemas.microsoft.com/office/drawing/2014/main" id="{AABDFB72-D2D0-4782-B522-2E189E536E24}"/>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8" name="Shape 3">
          <a:extLst>
            <a:ext uri="{FF2B5EF4-FFF2-40B4-BE49-F238E27FC236}">
              <a16:creationId xmlns:a16="http://schemas.microsoft.com/office/drawing/2014/main" id="{454F8277-9894-4916-981A-3A5F8C197A8D}"/>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29" name="Shape 3">
          <a:extLst>
            <a:ext uri="{FF2B5EF4-FFF2-40B4-BE49-F238E27FC236}">
              <a16:creationId xmlns:a16="http://schemas.microsoft.com/office/drawing/2014/main" id="{3FAEB07A-2FB7-4169-83DB-7434A034FD1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30" name="Shape 3">
          <a:extLst>
            <a:ext uri="{FF2B5EF4-FFF2-40B4-BE49-F238E27FC236}">
              <a16:creationId xmlns:a16="http://schemas.microsoft.com/office/drawing/2014/main" id="{1887FA95-38CA-4F47-B71C-171343712B8E}"/>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375</xdr:row>
      <xdr:rowOff>443089</xdr:rowOff>
    </xdr:to>
    <xdr:sp macro="" textlink="">
      <xdr:nvSpPr>
        <xdr:cNvPr id="9731" name="Shape 3">
          <a:extLst>
            <a:ext uri="{FF2B5EF4-FFF2-40B4-BE49-F238E27FC236}">
              <a16:creationId xmlns:a16="http://schemas.microsoft.com/office/drawing/2014/main" id="{C89ED74A-2820-495D-9E34-6143139B1F66}"/>
            </a:ext>
          </a:extLst>
        </xdr:cNvPr>
        <xdr:cNvSpPr>
          <a:spLocks noChangeArrowheads="1"/>
        </xdr:cNvSpPr>
      </xdr:nvSpPr>
      <xdr:spPr bwMode="auto">
        <a:xfrm>
          <a:off x="11477272" y="72090845"/>
          <a:ext cx="255764" cy="10851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2" name="Shape 3">
          <a:extLst>
            <a:ext uri="{FF2B5EF4-FFF2-40B4-BE49-F238E27FC236}">
              <a16:creationId xmlns:a16="http://schemas.microsoft.com/office/drawing/2014/main" id="{4066AACA-6EC0-45AB-8C5B-05057053916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3" name="Shape 3">
          <a:extLst>
            <a:ext uri="{FF2B5EF4-FFF2-40B4-BE49-F238E27FC236}">
              <a16:creationId xmlns:a16="http://schemas.microsoft.com/office/drawing/2014/main" id="{E1485D44-FC40-45A8-82D3-4A8C9CD9667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4" name="Shape 3">
          <a:extLst>
            <a:ext uri="{FF2B5EF4-FFF2-40B4-BE49-F238E27FC236}">
              <a16:creationId xmlns:a16="http://schemas.microsoft.com/office/drawing/2014/main" id="{5661D45F-29F6-42F4-BB37-78AE28699CE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5" name="Shape 3">
          <a:extLst>
            <a:ext uri="{FF2B5EF4-FFF2-40B4-BE49-F238E27FC236}">
              <a16:creationId xmlns:a16="http://schemas.microsoft.com/office/drawing/2014/main" id="{380B9B4B-41EA-413A-9F12-39ADF5C58AF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6" name="Shape 3">
          <a:extLst>
            <a:ext uri="{FF2B5EF4-FFF2-40B4-BE49-F238E27FC236}">
              <a16:creationId xmlns:a16="http://schemas.microsoft.com/office/drawing/2014/main" id="{9B0B306B-BDA1-4456-A47A-5753A6693F5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7" name="Shape 3">
          <a:extLst>
            <a:ext uri="{FF2B5EF4-FFF2-40B4-BE49-F238E27FC236}">
              <a16:creationId xmlns:a16="http://schemas.microsoft.com/office/drawing/2014/main" id="{21FC6668-1AE7-4E98-9500-66F2325CCC2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8" name="Shape 3">
          <a:extLst>
            <a:ext uri="{FF2B5EF4-FFF2-40B4-BE49-F238E27FC236}">
              <a16:creationId xmlns:a16="http://schemas.microsoft.com/office/drawing/2014/main" id="{824DA40B-3D04-4BD5-8126-A2D8D491AE5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39" name="Shape 3">
          <a:extLst>
            <a:ext uri="{FF2B5EF4-FFF2-40B4-BE49-F238E27FC236}">
              <a16:creationId xmlns:a16="http://schemas.microsoft.com/office/drawing/2014/main" id="{882C6F08-EF49-4943-A4AD-3C30FBBDDC9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0" name="Shape 3">
          <a:extLst>
            <a:ext uri="{FF2B5EF4-FFF2-40B4-BE49-F238E27FC236}">
              <a16:creationId xmlns:a16="http://schemas.microsoft.com/office/drawing/2014/main" id="{8B2CCFBF-D5DC-4E65-9CC9-BE0F1B9C29A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1" name="Shape 3">
          <a:extLst>
            <a:ext uri="{FF2B5EF4-FFF2-40B4-BE49-F238E27FC236}">
              <a16:creationId xmlns:a16="http://schemas.microsoft.com/office/drawing/2014/main" id="{748D3BB5-A463-4A70-ABCA-0137BEEA57C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2" name="Shape 3">
          <a:extLst>
            <a:ext uri="{FF2B5EF4-FFF2-40B4-BE49-F238E27FC236}">
              <a16:creationId xmlns:a16="http://schemas.microsoft.com/office/drawing/2014/main" id="{29CB6910-0058-4839-94DC-544269CF1DE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3" name="Shape 3">
          <a:extLst>
            <a:ext uri="{FF2B5EF4-FFF2-40B4-BE49-F238E27FC236}">
              <a16:creationId xmlns:a16="http://schemas.microsoft.com/office/drawing/2014/main" id="{35E6117D-4359-4497-BE9A-959396CA1A2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4" name="Shape 3">
          <a:extLst>
            <a:ext uri="{FF2B5EF4-FFF2-40B4-BE49-F238E27FC236}">
              <a16:creationId xmlns:a16="http://schemas.microsoft.com/office/drawing/2014/main" id="{3A738123-3350-4A03-BA98-0D816BF4B6E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5" name="Shape 3">
          <a:extLst>
            <a:ext uri="{FF2B5EF4-FFF2-40B4-BE49-F238E27FC236}">
              <a16:creationId xmlns:a16="http://schemas.microsoft.com/office/drawing/2014/main" id="{2DB3B868-C1E0-44E7-AC0F-6277D094DE6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6" name="Shape 3">
          <a:extLst>
            <a:ext uri="{FF2B5EF4-FFF2-40B4-BE49-F238E27FC236}">
              <a16:creationId xmlns:a16="http://schemas.microsoft.com/office/drawing/2014/main" id="{B2271E74-4709-4C0D-A49E-70A7F12833F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7" name="Shape 3">
          <a:extLst>
            <a:ext uri="{FF2B5EF4-FFF2-40B4-BE49-F238E27FC236}">
              <a16:creationId xmlns:a16="http://schemas.microsoft.com/office/drawing/2014/main" id="{F9823CCA-714D-47A3-A7E0-5DAC60A1F71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8" name="Shape 3">
          <a:extLst>
            <a:ext uri="{FF2B5EF4-FFF2-40B4-BE49-F238E27FC236}">
              <a16:creationId xmlns:a16="http://schemas.microsoft.com/office/drawing/2014/main" id="{9AE27E4E-DFEE-48DC-BB75-EFD2E343160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49" name="Shape 3">
          <a:extLst>
            <a:ext uri="{FF2B5EF4-FFF2-40B4-BE49-F238E27FC236}">
              <a16:creationId xmlns:a16="http://schemas.microsoft.com/office/drawing/2014/main" id="{31534C5D-5FDD-4818-A8E7-A674B598C32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0" name="Shape 3">
          <a:extLst>
            <a:ext uri="{FF2B5EF4-FFF2-40B4-BE49-F238E27FC236}">
              <a16:creationId xmlns:a16="http://schemas.microsoft.com/office/drawing/2014/main" id="{DA513261-DE37-45C0-888D-5FE67734C1E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1" name="Shape 3">
          <a:extLst>
            <a:ext uri="{FF2B5EF4-FFF2-40B4-BE49-F238E27FC236}">
              <a16:creationId xmlns:a16="http://schemas.microsoft.com/office/drawing/2014/main" id="{C58381AB-0B05-4F49-AD1A-DB67DC0BFB7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2" name="Shape 3">
          <a:extLst>
            <a:ext uri="{FF2B5EF4-FFF2-40B4-BE49-F238E27FC236}">
              <a16:creationId xmlns:a16="http://schemas.microsoft.com/office/drawing/2014/main" id="{A53C7945-3AD4-4948-8BA5-CD9C712A709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3" name="Shape 3">
          <a:extLst>
            <a:ext uri="{FF2B5EF4-FFF2-40B4-BE49-F238E27FC236}">
              <a16:creationId xmlns:a16="http://schemas.microsoft.com/office/drawing/2014/main" id="{BF10B1DE-518A-4B70-9F5E-86FD6C9E9F7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4" name="Shape 3">
          <a:extLst>
            <a:ext uri="{FF2B5EF4-FFF2-40B4-BE49-F238E27FC236}">
              <a16:creationId xmlns:a16="http://schemas.microsoft.com/office/drawing/2014/main" id="{35EEB42C-DCB3-4495-A37E-61698586441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5" name="Shape 3">
          <a:extLst>
            <a:ext uri="{FF2B5EF4-FFF2-40B4-BE49-F238E27FC236}">
              <a16:creationId xmlns:a16="http://schemas.microsoft.com/office/drawing/2014/main" id="{6F605D1F-7DE4-494D-AFC1-258F8972D05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6" name="Shape 3">
          <a:extLst>
            <a:ext uri="{FF2B5EF4-FFF2-40B4-BE49-F238E27FC236}">
              <a16:creationId xmlns:a16="http://schemas.microsoft.com/office/drawing/2014/main" id="{5D338C51-2629-41BD-9C75-35D39B96A54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7" name="Shape 3">
          <a:extLst>
            <a:ext uri="{FF2B5EF4-FFF2-40B4-BE49-F238E27FC236}">
              <a16:creationId xmlns:a16="http://schemas.microsoft.com/office/drawing/2014/main" id="{E206B2A2-C0EA-474A-AD2D-6E350D188D3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8" name="Shape 3">
          <a:extLst>
            <a:ext uri="{FF2B5EF4-FFF2-40B4-BE49-F238E27FC236}">
              <a16:creationId xmlns:a16="http://schemas.microsoft.com/office/drawing/2014/main" id="{EF0B5D3E-EBF7-48D8-A7C6-74B37F9CAD1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59" name="Shape 3">
          <a:extLst>
            <a:ext uri="{FF2B5EF4-FFF2-40B4-BE49-F238E27FC236}">
              <a16:creationId xmlns:a16="http://schemas.microsoft.com/office/drawing/2014/main" id="{C50135F4-F713-4D55-9C88-260E6894222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0" name="Shape 3">
          <a:extLst>
            <a:ext uri="{FF2B5EF4-FFF2-40B4-BE49-F238E27FC236}">
              <a16:creationId xmlns:a16="http://schemas.microsoft.com/office/drawing/2014/main" id="{B7CE3ECE-ECF4-45AA-9D46-931A1B90EF2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1" name="Shape 3">
          <a:extLst>
            <a:ext uri="{FF2B5EF4-FFF2-40B4-BE49-F238E27FC236}">
              <a16:creationId xmlns:a16="http://schemas.microsoft.com/office/drawing/2014/main" id="{06709BAC-6CD1-4F7B-82CD-5F2D3A5B01F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2" name="Shape 3">
          <a:extLst>
            <a:ext uri="{FF2B5EF4-FFF2-40B4-BE49-F238E27FC236}">
              <a16:creationId xmlns:a16="http://schemas.microsoft.com/office/drawing/2014/main" id="{56DB2507-5F45-45A4-809D-B5E2782FBFF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3" name="Shape 3">
          <a:extLst>
            <a:ext uri="{FF2B5EF4-FFF2-40B4-BE49-F238E27FC236}">
              <a16:creationId xmlns:a16="http://schemas.microsoft.com/office/drawing/2014/main" id="{1D16F280-F865-47A1-9D5B-03F98D697BD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4" name="Shape 3">
          <a:extLst>
            <a:ext uri="{FF2B5EF4-FFF2-40B4-BE49-F238E27FC236}">
              <a16:creationId xmlns:a16="http://schemas.microsoft.com/office/drawing/2014/main" id="{4831F8F0-5B50-47CA-9351-8769466FED7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5" name="Shape 3">
          <a:extLst>
            <a:ext uri="{FF2B5EF4-FFF2-40B4-BE49-F238E27FC236}">
              <a16:creationId xmlns:a16="http://schemas.microsoft.com/office/drawing/2014/main" id="{304F5914-969C-4614-99B0-E2FCB566FEF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6" name="Shape 3">
          <a:extLst>
            <a:ext uri="{FF2B5EF4-FFF2-40B4-BE49-F238E27FC236}">
              <a16:creationId xmlns:a16="http://schemas.microsoft.com/office/drawing/2014/main" id="{F44FC0FF-0325-48C1-9C9A-2E7EF4F6EF8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7" name="Shape 3">
          <a:extLst>
            <a:ext uri="{FF2B5EF4-FFF2-40B4-BE49-F238E27FC236}">
              <a16:creationId xmlns:a16="http://schemas.microsoft.com/office/drawing/2014/main" id="{4A09750E-E281-4CDA-A08A-C02FC0C00BE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8" name="Shape 3">
          <a:extLst>
            <a:ext uri="{FF2B5EF4-FFF2-40B4-BE49-F238E27FC236}">
              <a16:creationId xmlns:a16="http://schemas.microsoft.com/office/drawing/2014/main" id="{03B15648-10F1-463B-AE79-B48E2EAA00D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69" name="Shape 3">
          <a:extLst>
            <a:ext uri="{FF2B5EF4-FFF2-40B4-BE49-F238E27FC236}">
              <a16:creationId xmlns:a16="http://schemas.microsoft.com/office/drawing/2014/main" id="{579A3318-46A1-4B38-9C34-4A9BFDC9203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0" name="Shape 3">
          <a:extLst>
            <a:ext uri="{FF2B5EF4-FFF2-40B4-BE49-F238E27FC236}">
              <a16:creationId xmlns:a16="http://schemas.microsoft.com/office/drawing/2014/main" id="{0BC39EF1-68C8-4404-BA5E-E40B3CDCB92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1" name="Shape 3">
          <a:extLst>
            <a:ext uri="{FF2B5EF4-FFF2-40B4-BE49-F238E27FC236}">
              <a16:creationId xmlns:a16="http://schemas.microsoft.com/office/drawing/2014/main" id="{C243B0F6-FFCF-460D-8EC0-6C6041EAC7E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2" name="Shape 3">
          <a:extLst>
            <a:ext uri="{FF2B5EF4-FFF2-40B4-BE49-F238E27FC236}">
              <a16:creationId xmlns:a16="http://schemas.microsoft.com/office/drawing/2014/main" id="{CE9213BB-E8EC-4ACD-8F9D-7B168EC996A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3" name="Shape 3">
          <a:extLst>
            <a:ext uri="{FF2B5EF4-FFF2-40B4-BE49-F238E27FC236}">
              <a16:creationId xmlns:a16="http://schemas.microsoft.com/office/drawing/2014/main" id="{B3221F49-F05E-4C3C-9E4F-46F22B197A5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4" name="Shape 3">
          <a:extLst>
            <a:ext uri="{FF2B5EF4-FFF2-40B4-BE49-F238E27FC236}">
              <a16:creationId xmlns:a16="http://schemas.microsoft.com/office/drawing/2014/main" id="{2A73A60C-8665-4229-A6A1-1AAF3F1E64B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5" name="Shape 3">
          <a:extLst>
            <a:ext uri="{FF2B5EF4-FFF2-40B4-BE49-F238E27FC236}">
              <a16:creationId xmlns:a16="http://schemas.microsoft.com/office/drawing/2014/main" id="{5253B721-54A7-48C6-8C43-F7C0C15FACF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6" name="Shape 3">
          <a:extLst>
            <a:ext uri="{FF2B5EF4-FFF2-40B4-BE49-F238E27FC236}">
              <a16:creationId xmlns:a16="http://schemas.microsoft.com/office/drawing/2014/main" id="{EB13F72C-C91B-4FE9-9FB9-7AEB9DADC26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7" name="Shape 3">
          <a:extLst>
            <a:ext uri="{FF2B5EF4-FFF2-40B4-BE49-F238E27FC236}">
              <a16:creationId xmlns:a16="http://schemas.microsoft.com/office/drawing/2014/main" id="{A00ECF18-0212-4A44-8579-3866E970117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8" name="Shape 3">
          <a:extLst>
            <a:ext uri="{FF2B5EF4-FFF2-40B4-BE49-F238E27FC236}">
              <a16:creationId xmlns:a16="http://schemas.microsoft.com/office/drawing/2014/main" id="{8F47E140-27BB-4BF9-B7EC-F1976284FC8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79" name="Shape 3">
          <a:extLst>
            <a:ext uri="{FF2B5EF4-FFF2-40B4-BE49-F238E27FC236}">
              <a16:creationId xmlns:a16="http://schemas.microsoft.com/office/drawing/2014/main" id="{0403715E-C259-4509-8AAB-F15CEC10843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0" name="Shape 3">
          <a:extLst>
            <a:ext uri="{FF2B5EF4-FFF2-40B4-BE49-F238E27FC236}">
              <a16:creationId xmlns:a16="http://schemas.microsoft.com/office/drawing/2014/main" id="{A82814D5-67B8-40A5-BA2D-A3E916DBB17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1" name="Shape 3">
          <a:extLst>
            <a:ext uri="{FF2B5EF4-FFF2-40B4-BE49-F238E27FC236}">
              <a16:creationId xmlns:a16="http://schemas.microsoft.com/office/drawing/2014/main" id="{71646A3C-F7ED-46E2-A52C-B47E9F87B16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2" name="Shape 3">
          <a:extLst>
            <a:ext uri="{FF2B5EF4-FFF2-40B4-BE49-F238E27FC236}">
              <a16:creationId xmlns:a16="http://schemas.microsoft.com/office/drawing/2014/main" id="{CB33FBB4-A2EF-4848-A822-8DC84DD2BF8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3" name="Shape 3">
          <a:extLst>
            <a:ext uri="{FF2B5EF4-FFF2-40B4-BE49-F238E27FC236}">
              <a16:creationId xmlns:a16="http://schemas.microsoft.com/office/drawing/2014/main" id="{91382851-4832-41BE-AC3C-B1D2B2F8D5A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4" name="Shape 3">
          <a:extLst>
            <a:ext uri="{FF2B5EF4-FFF2-40B4-BE49-F238E27FC236}">
              <a16:creationId xmlns:a16="http://schemas.microsoft.com/office/drawing/2014/main" id="{07814F59-8F6F-46C1-895C-EE68D29E785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5" name="Shape 3">
          <a:extLst>
            <a:ext uri="{FF2B5EF4-FFF2-40B4-BE49-F238E27FC236}">
              <a16:creationId xmlns:a16="http://schemas.microsoft.com/office/drawing/2014/main" id="{A562B982-BE59-45DC-9964-7D3E1E72DC2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6" name="Shape 3">
          <a:extLst>
            <a:ext uri="{FF2B5EF4-FFF2-40B4-BE49-F238E27FC236}">
              <a16:creationId xmlns:a16="http://schemas.microsoft.com/office/drawing/2014/main" id="{AD470CE2-E594-4A42-970D-EA7D7DDC83C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7" name="Shape 3">
          <a:extLst>
            <a:ext uri="{FF2B5EF4-FFF2-40B4-BE49-F238E27FC236}">
              <a16:creationId xmlns:a16="http://schemas.microsoft.com/office/drawing/2014/main" id="{7D1D8BC2-A66B-4374-B25A-614DF7B2322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8" name="Shape 3">
          <a:extLst>
            <a:ext uri="{FF2B5EF4-FFF2-40B4-BE49-F238E27FC236}">
              <a16:creationId xmlns:a16="http://schemas.microsoft.com/office/drawing/2014/main" id="{B4E82DB0-0256-4369-AAF5-78689568C3A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89" name="Shape 3">
          <a:extLst>
            <a:ext uri="{FF2B5EF4-FFF2-40B4-BE49-F238E27FC236}">
              <a16:creationId xmlns:a16="http://schemas.microsoft.com/office/drawing/2014/main" id="{C3A5EB77-392D-4244-A007-99F067E9022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0" name="Shape 3">
          <a:extLst>
            <a:ext uri="{FF2B5EF4-FFF2-40B4-BE49-F238E27FC236}">
              <a16:creationId xmlns:a16="http://schemas.microsoft.com/office/drawing/2014/main" id="{8EE3FF5E-8922-4E6D-A194-0435E7B1A28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1" name="Shape 3">
          <a:extLst>
            <a:ext uri="{FF2B5EF4-FFF2-40B4-BE49-F238E27FC236}">
              <a16:creationId xmlns:a16="http://schemas.microsoft.com/office/drawing/2014/main" id="{63A42064-FB52-4F30-AD9A-B8CCC54C339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2" name="Shape 3">
          <a:extLst>
            <a:ext uri="{FF2B5EF4-FFF2-40B4-BE49-F238E27FC236}">
              <a16:creationId xmlns:a16="http://schemas.microsoft.com/office/drawing/2014/main" id="{31E027AA-EEA2-4ED4-A59D-249E8A09C2E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3" name="Shape 3">
          <a:extLst>
            <a:ext uri="{FF2B5EF4-FFF2-40B4-BE49-F238E27FC236}">
              <a16:creationId xmlns:a16="http://schemas.microsoft.com/office/drawing/2014/main" id="{C002E4EF-7590-472E-AE93-EF6C4A135B1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4" name="Shape 3">
          <a:extLst>
            <a:ext uri="{FF2B5EF4-FFF2-40B4-BE49-F238E27FC236}">
              <a16:creationId xmlns:a16="http://schemas.microsoft.com/office/drawing/2014/main" id="{31A1BD44-9202-4ED2-93F1-409B67B24FC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5" name="Shape 3">
          <a:extLst>
            <a:ext uri="{FF2B5EF4-FFF2-40B4-BE49-F238E27FC236}">
              <a16:creationId xmlns:a16="http://schemas.microsoft.com/office/drawing/2014/main" id="{B983539A-37C0-4BE6-B5E6-0513CEA5A40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6" name="Shape 3">
          <a:extLst>
            <a:ext uri="{FF2B5EF4-FFF2-40B4-BE49-F238E27FC236}">
              <a16:creationId xmlns:a16="http://schemas.microsoft.com/office/drawing/2014/main" id="{D2769944-D71C-4CE6-A625-D5D99D75089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7" name="Shape 3">
          <a:extLst>
            <a:ext uri="{FF2B5EF4-FFF2-40B4-BE49-F238E27FC236}">
              <a16:creationId xmlns:a16="http://schemas.microsoft.com/office/drawing/2014/main" id="{3DF78B58-BF06-4AC2-8816-0C09F00A3BF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8" name="Shape 3">
          <a:extLst>
            <a:ext uri="{FF2B5EF4-FFF2-40B4-BE49-F238E27FC236}">
              <a16:creationId xmlns:a16="http://schemas.microsoft.com/office/drawing/2014/main" id="{750C7421-ECC0-46AB-AE02-8D7784D3A2E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799" name="Shape 3">
          <a:extLst>
            <a:ext uri="{FF2B5EF4-FFF2-40B4-BE49-F238E27FC236}">
              <a16:creationId xmlns:a16="http://schemas.microsoft.com/office/drawing/2014/main" id="{CFF9F23C-A63F-48C7-ABFC-FD389A94B22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0" name="Shape 3">
          <a:extLst>
            <a:ext uri="{FF2B5EF4-FFF2-40B4-BE49-F238E27FC236}">
              <a16:creationId xmlns:a16="http://schemas.microsoft.com/office/drawing/2014/main" id="{FAFB70E2-620D-4D67-BF5A-108118DB2DF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1" name="Shape 3">
          <a:extLst>
            <a:ext uri="{FF2B5EF4-FFF2-40B4-BE49-F238E27FC236}">
              <a16:creationId xmlns:a16="http://schemas.microsoft.com/office/drawing/2014/main" id="{673E7056-C81C-4A2A-9116-8CD06B9F0F3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2" name="Shape 3">
          <a:extLst>
            <a:ext uri="{FF2B5EF4-FFF2-40B4-BE49-F238E27FC236}">
              <a16:creationId xmlns:a16="http://schemas.microsoft.com/office/drawing/2014/main" id="{FFCE5A04-15F7-4D47-925C-CAAEA9F9469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3" name="Shape 3">
          <a:extLst>
            <a:ext uri="{FF2B5EF4-FFF2-40B4-BE49-F238E27FC236}">
              <a16:creationId xmlns:a16="http://schemas.microsoft.com/office/drawing/2014/main" id="{9B3C89AC-D7A1-4937-9E36-BEEBED0FEEF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4" name="Shape 3">
          <a:extLst>
            <a:ext uri="{FF2B5EF4-FFF2-40B4-BE49-F238E27FC236}">
              <a16:creationId xmlns:a16="http://schemas.microsoft.com/office/drawing/2014/main" id="{7A32C57E-3C24-4E70-AEE9-84703467ADF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5" name="Shape 3">
          <a:extLst>
            <a:ext uri="{FF2B5EF4-FFF2-40B4-BE49-F238E27FC236}">
              <a16:creationId xmlns:a16="http://schemas.microsoft.com/office/drawing/2014/main" id="{54B70ACD-D2C7-4B8C-B279-488F27EF322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6" name="Shape 3">
          <a:extLst>
            <a:ext uri="{FF2B5EF4-FFF2-40B4-BE49-F238E27FC236}">
              <a16:creationId xmlns:a16="http://schemas.microsoft.com/office/drawing/2014/main" id="{C4315F73-1DF1-4B29-B6B1-5442D04BF15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7" name="Shape 3">
          <a:extLst>
            <a:ext uri="{FF2B5EF4-FFF2-40B4-BE49-F238E27FC236}">
              <a16:creationId xmlns:a16="http://schemas.microsoft.com/office/drawing/2014/main" id="{772E1704-3074-48D4-90D0-02E738E5AC7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8" name="Shape 3">
          <a:extLst>
            <a:ext uri="{FF2B5EF4-FFF2-40B4-BE49-F238E27FC236}">
              <a16:creationId xmlns:a16="http://schemas.microsoft.com/office/drawing/2014/main" id="{52CB5DEB-FE99-46AC-A550-250A5322DA5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09" name="Shape 3">
          <a:extLst>
            <a:ext uri="{FF2B5EF4-FFF2-40B4-BE49-F238E27FC236}">
              <a16:creationId xmlns:a16="http://schemas.microsoft.com/office/drawing/2014/main" id="{6D8580F9-DEB1-441E-9380-15329CD6DBC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0" name="Shape 3">
          <a:extLst>
            <a:ext uri="{FF2B5EF4-FFF2-40B4-BE49-F238E27FC236}">
              <a16:creationId xmlns:a16="http://schemas.microsoft.com/office/drawing/2014/main" id="{91317670-DDC3-4D1B-A301-EF1FBC265A9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1" name="Shape 3">
          <a:extLst>
            <a:ext uri="{FF2B5EF4-FFF2-40B4-BE49-F238E27FC236}">
              <a16:creationId xmlns:a16="http://schemas.microsoft.com/office/drawing/2014/main" id="{51501D62-0582-4768-91F8-1A3E006115A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2" name="Shape 3">
          <a:extLst>
            <a:ext uri="{FF2B5EF4-FFF2-40B4-BE49-F238E27FC236}">
              <a16:creationId xmlns:a16="http://schemas.microsoft.com/office/drawing/2014/main" id="{FF8AD14E-32C8-4DF3-9653-DD7689C2E85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3" name="Shape 3">
          <a:extLst>
            <a:ext uri="{FF2B5EF4-FFF2-40B4-BE49-F238E27FC236}">
              <a16:creationId xmlns:a16="http://schemas.microsoft.com/office/drawing/2014/main" id="{A915E72F-2146-4D7D-AC48-AF06A63D54B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4" name="Shape 3">
          <a:extLst>
            <a:ext uri="{FF2B5EF4-FFF2-40B4-BE49-F238E27FC236}">
              <a16:creationId xmlns:a16="http://schemas.microsoft.com/office/drawing/2014/main" id="{38C63EFD-13CC-4A02-AC58-A1CBA934F6D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5" name="Shape 3">
          <a:extLst>
            <a:ext uri="{FF2B5EF4-FFF2-40B4-BE49-F238E27FC236}">
              <a16:creationId xmlns:a16="http://schemas.microsoft.com/office/drawing/2014/main" id="{78656907-2D96-43BF-8CF3-6DEFAFE9818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6" name="Shape 3">
          <a:extLst>
            <a:ext uri="{FF2B5EF4-FFF2-40B4-BE49-F238E27FC236}">
              <a16:creationId xmlns:a16="http://schemas.microsoft.com/office/drawing/2014/main" id="{476B4BE1-A7B6-4F3F-9D03-98521C3C25C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7" name="Shape 3">
          <a:extLst>
            <a:ext uri="{FF2B5EF4-FFF2-40B4-BE49-F238E27FC236}">
              <a16:creationId xmlns:a16="http://schemas.microsoft.com/office/drawing/2014/main" id="{D5CD2B9C-54DD-4DA0-BB6D-E40C9A56668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8" name="Shape 3">
          <a:extLst>
            <a:ext uri="{FF2B5EF4-FFF2-40B4-BE49-F238E27FC236}">
              <a16:creationId xmlns:a16="http://schemas.microsoft.com/office/drawing/2014/main" id="{EBBBE063-B460-4BB1-AB78-82F4D0DEDE2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19" name="Shape 3">
          <a:extLst>
            <a:ext uri="{FF2B5EF4-FFF2-40B4-BE49-F238E27FC236}">
              <a16:creationId xmlns:a16="http://schemas.microsoft.com/office/drawing/2014/main" id="{8CD8FDE3-A826-4B31-BC3C-EF49D7D2241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0" name="Shape 3">
          <a:extLst>
            <a:ext uri="{FF2B5EF4-FFF2-40B4-BE49-F238E27FC236}">
              <a16:creationId xmlns:a16="http://schemas.microsoft.com/office/drawing/2014/main" id="{079C504F-D399-4A3C-B4F7-C72C505608A2}"/>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1" name="Shape 3">
          <a:extLst>
            <a:ext uri="{FF2B5EF4-FFF2-40B4-BE49-F238E27FC236}">
              <a16:creationId xmlns:a16="http://schemas.microsoft.com/office/drawing/2014/main" id="{56E19438-50B4-41D6-AFAE-5F0405A0BAAA}"/>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2" name="Shape 3">
          <a:extLst>
            <a:ext uri="{FF2B5EF4-FFF2-40B4-BE49-F238E27FC236}">
              <a16:creationId xmlns:a16="http://schemas.microsoft.com/office/drawing/2014/main" id="{9C374DDD-E028-481F-B7C1-FB466F8281D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3" name="Shape 3">
          <a:extLst>
            <a:ext uri="{FF2B5EF4-FFF2-40B4-BE49-F238E27FC236}">
              <a16:creationId xmlns:a16="http://schemas.microsoft.com/office/drawing/2014/main" id="{E1F49EA8-0DB4-4D15-9A51-E6F05413014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4" name="Shape 3">
          <a:extLst>
            <a:ext uri="{FF2B5EF4-FFF2-40B4-BE49-F238E27FC236}">
              <a16:creationId xmlns:a16="http://schemas.microsoft.com/office/drawing/2014/main" id="{906C0937-03DE-452F-BB70-9FCFE41541C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5" name="Shape 3">
          <a:extLst>
            <a:ext uri="{FF2B5EF4-FFF2-40B4-BE49-F238E27FC236}">
              <a16:creationId xmlns:a16="http://schemas.microsoft.com/office/drawing/2014/main" id="{E0118AAF-896A-43D7-8216-60B7C767748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6" name="Shape 3">
          <a:extLst>
            <a:ext uri="{FF2B5EF4-FFF2-40B4-BE49-F238E27FC236}">
              <a16:creationId xmlns:a16="http://schemas.microsoft.com/office/drawing/2014/main" id="{86B00D35-2C6C-4FC9-BA42-BE61C6135AD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7" name="Shape 3">
          <a:extLst>
            <a:ext uri="{FF2B5EF4-FFF2-40B4-BE49-F238E27FC236}">
              <a16:creationId xmlns:a16="http://schemas.microsoft.com/office/drawing/2014/main" id="{DD41C1D0-7777-4095-B07C-1B110EE54C8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8" name="Shape 3">
          <a:extLst>
            <a:ext uri="{FF2B5EF4-FFF2-40B4-BE49-F238E27FC236}">
              <a16:creationId xmlns:a16="http://schemas.microsoft.com/office/drawing/2014/main" id="{AF641E09-8E0B-45F7-A8EF-5E42B0F65A6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29" name="Shape 3">
          <a:extLst>
            <a:ext uri="{FF2B5EF4-FFF2-40B4-BE49-F238E27FC236}">
              <a16:creationId xmlns:a16="http://schemas.microsoft.com/office/drawing/2014/main" id="{9333993D-2970-4B6E-8F8D-C1D476AF4B9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0" name="Shape 3">
          <a:extLst>
            <a:ext uri="{FF2B5EF4-FFF2-40B4-BE49-F238E27FC236}">
              <a16:creationId xmlns:a16="http://schemas.microsoft.com/office/drawing/2014/main" id="{8EFD923A-FBD2-4207-B64A-69744555BA0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1" name="Shape 3">
          <a:extLst>
            <a:ext uri="{FF2B5EF4-FFF2-40B4-BE49-F238E27FC236}">
              <a16:creationId xmlns:a16="http://schemas.microsoft.com/office/drawing/2014/main" id="{2C3FFF86-7DE2-443D-85A9-529E0B13D49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2" name="Shape 3">
          <a:extLst>
            <a:ext uri="{FF2B5EF4-FFF2-40B4-BE49-F238E27FC236}">
              <a16:creationId xmlns:a16="http://schemas.microsoft.com/office/drawing/2014/main" id="{EE496C71-4E7C-486A-AE7F-0209812AA9E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3" name="Shape 3">
          <a:extLst>
            <a:ext uri="{FF2B5EF4-FFF2-40B4-BE49-F238E27FC236}">
              <a16:creationId xmlns:a16="http://schemas.microsoft.com/office/drawing/2014/main" id="{F70C4C34-25CC-4E4A-A488-849A4FF1D39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4" name="Shape 3">
          <a:extLst>
            <a:ext uri="{FF2B5EF4-FFF2-40B4-BE49-F238E27FC236}">
              <a16:creationId xmlns:a16="http://schemas.microsoft.com/office/drawing/2014/main" id="{CA0D6A65-3447-4D96-8917-A34330C0443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5" name="Shape 3">
          <a:extLst>
            <a:ext uri="{FF2B5EF4-FFF2-40B4-BE49-F238E27FC236}">
              <a16:creationId xmlns:a16="http://schemas.microsoft.com/office/drawing/2014/main" id="{6A5D3A6A-46AE-45E8-98F5-CA7821C0E94E}"/>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6" name="Shape 3">
          <a:extLst>
            <a:ext uri="{FF2B5EF4-FFF2-40B4-BE49-F238E27FC236}">
              <a16:creationId xmlns:a16="http://schemas.microsoft.com/office/drawing/2014/main" id="{D1D1249E-2CD5-41F6-BB92-7AB21D7848D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7" name="Shape 3">
          <a:extLst>
            <a:ext uri="{FF2B5EF4-FFF2-40B4-BE49-F238E27FC236}">
              <a16:creationId xmlns:a16="http://schemas.microsoft.com/office/drawing/2014/main" id="{93F436AA-D3FD-4811-A94D-2C2855AB28B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8" name="Shape 3">
          <a:extLst>
            <a:ext uri="{FF2B5EF4-FFF2-40B4-BE49-F238E27FC236}">
              <a16:creationId xmlns:a16="http://schemas.microsoft.com/office/drawing/2014/main" id="{9FED3898-8B41-4E2D-B49E-B76C1E42A6E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39" name="Shape 3">
          <a:extLst>
            <a:ext uri="{FF2B5EF4-FFF2-40B4-BE49-F238E27FC236}">
              <a16:creationId xmlns:a16="http://schemas.microsoft.com/office/drawing/2014/main" id="{50D9C376-05D2-47B9-892D-E65FFF79884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0" name="Shape 3">
          <a:extLst>
            <a:ext uri="{FF2B5EF4-FFF2-40B4-BE49-F238E27FC236}">
              <a16:creationId xmlns:a16="http://schemas.microsoft.com/office/drawing/2014/main" id="{D91B4D3B-A585-44A3-A7C7-DE98A3588A9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1" name="Shape 3">
          <a:extLst>
            <a:ext uri="{FF2B5EF4-FFF2-40B4-BE49-F238E27FC236}">
              <a16:creationId xmlns:a16="http://schemas.microsoft.com/office/drawing/2014/main" id="{B9AAB235-FDE0-477A-AD70-D69CAFEDA7C8}"/>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2" name="Shape 3">
          <a:extLst>
            <a:ext uri="{FF2B5EF4-FFF2-40B4-BE49-F238E27FC236}">
              <a16:creationId xmlns:a16="http://schemas.microsoft.com/office/drawing/2014/main" id="{C6CBD3EC-3BD8-41DD-B882-C3D6208BA13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3" name="Shape 3">
          <a:extLst>
            <a:ext uri="{FF2B5EF4-FFF2-40B4-BE49-F238E27FC236}">
              <a16:creationId xmlns:a16="http://schemas.microsoft.com/office/drawing/2014/main" id="{FA48991F-BFED-4B1B-AC21-2433CEFFCE8D}"/>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4" name="Shape 3">
          <a:extLst>
            <a:ext uri="{FF2B5EF4-FFF2-40B4-BE49-F238E27FC236}">
              <a16:creationId xmlns:a16="http://schemas.microsoft.com/office/drawing/2014/main" id="{C21B4265-AF3B-4632-8E5B-4CBAE6D3C4D1}"/>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5" name="Shape 3">
          <a:extLst>
            <a:ext uri="{FF2B5EF4-FFF2-40B4-BE49-F238E27FC236}">
              <a16:creationId xmlns:a16="http://schemas.microsoft.com/office/drawing/2014/main" id="{074BBF3E-C0FD-42F4-AA1C-A2092C4C23D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6" name="Shape 3">
          <a:extLst>
            <a:ext uri="{FF2B5EF4-FFF2-40B4-BE49-F238E27FC236}">
              <a16:creationId xmlns:a16="http://schemas.microsoft.com/office/drawing/2014/main" id="{0D0BA664-4461-4B24-B08A-DCD917869C2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7" name="Shape 3">
          <a:extLst>
            <a:ext uri="{FF2B5EF4-FFF2-40B4-BE49-F238E27FC236}">
              <a16:creationId xmlns:a16="http://schemas.microsoft.com/office/drawing/2014/main" id="{22FD6356-1F98-496C-8B29-442EF18F00B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8" name="Shape 3">
          <a:extLst>
            <a:ext uri="{FF2B5EF4-FFF2-40B4-BE49-F238E27FC236}">
              <a16:creationId xmlns:a16="http://schemas.microsoft.com/office/drawing/2014/main" id="{7ED0FE13-DAA4-4F57-BDAC-873C45F857E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49" name="Shape 3">
          <a:extLst>
            <a:ext uri="{FF2B5EF4-FFF2-40B4-BE49-F238E27FC236}">
              <a16:creationId xmlns:a16="http://schemas.microsoft.com/office/drawing/2014/main" id="{5CE6F577-00DF-4CC9-B165-0B00C7FD91CB}"/>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0" name="Shape 3">
          <a:extLst>
            <a:ext uri="{FF2B5EF4-FFF2-40B4-BE49-F238E27FC236}">
              <a16:creationId xmlns:a16="http://schemas.microsoft.com/office/drawing/2014/main" id="{72367BA8-4856-48EE-8898-CCECF1BB35A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1" name="Shape 3">
          <a:extLst>
            <a:ext uri="{FF2B5EF4-FFF2-40B4-BE49-F238E27FC236}">
              <a16:creationId xmlns:a16="http://schemas.microsoft.com/office/drawing/2014/main" id="{DE05C880-12AE-4719-AEA7-8A708B35A9FF}"/>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2" name="Shape 3">
          <a:extLst>
            <a:ext uri="{FF2B5EF4-FFF2-40B4-BE49-F238E27FC236}">
              <a16:creationId xmlns:a16="http://schemas.microsoft.com/office/drawing/2014/main" id="{3ECEC7F4-81A3-4501-B637-F9F846616839}"/>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3" name="Shape 3">
          <a:extLst>
            <a:ext uri="{FF2B5EF4-FFF2-40B4-BE49-F238E27FC236}">
              <a16:creationId xmlns:a16="http://schemas.microsoft.com/office/drawing/2014/main" id="{490184CA-C976-4398-9088-8888E3CBC054}"/>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4" name="Shape 3">
          <a:extLst>
            <a:ext uri="{FF2B5EF4-FFF2-40B4-BE49-F238E27FC236}">
              <a16:creationId xmlns:a16="http://schemas.microsoft.com/office/drawing/2014/main" id="{121E9A0E-9A0F-48F9-ABA6-28ABE9D8395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5" name="Shape 3">
          <a:extLst>
            <a:ext uri="{FF2B5EF4-FFF2-40B4-BE49-F238E27FC236}">
              <a16:creationId xmlns:a16="http://schemas.microsoft.com/office/drawing/2014/main" id="{1D42F06E-0812-4675-9553-514809F26597}"/>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6" name="Shape 3">
          <a:extLst>
            <a:ext uri="{FF2B5EF4-FFF2-40B4-BE49-F238E27FC236}">
              <a16:creationId xmlns:a16="http://schemas.microsoft.com/office/drawing/2014/main" id="{460C6CFD-F26C-4FD4-8B6F-E098334A30C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7" name="Shape 3">
          <a:extLst>
            <a:ext uri="{FF2B5EF4-FFF2-40B4-BE49-F238E27FC236}">
              <a16:creationId xmlns:a16="http://schemas.microsoft.com/office/drawing/2014/main" id="{60B5DF20-C101-4E60-A77C-8077866A9F05}"/>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8" name="Shape 3">
          <a:extLst>
            <a:ext uri="{FF2B5EF4-FFF2-40B4-BE49-F238E27FC236}">
              <a16:creationId xmlns:a16="http://schemas.microsoft.com/office/drawing/2014/main" id="{243721FD-2268-4B29-9F64-5635F6A2FF3C}"/>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59" name="Shape 3">
          <a:extLst>
            <a:ext uri="{FF2B5EF4-FFF2-40B4-BE49-F238E27FC236}">
              <a16:creationId xmlns:a16="http://schemas.microsoft.com/office/drawing/2014/main" id="{9B6E9166-952C-4AAF-B034-A10D3C378E53}"/>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60" name="Shape 3">
          <a:extLst>
            <a:ext uri="{FF2B5EF4-FFF2-40B4-BE49-F238E27FC236}">
              <a16:creationId xmlns:a16="http://schemas.microsoft.com/office/drawing/2014/main" id="{BF2AF890-D9C4-4C53-9656-418B797C9DF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61" name="Shape 3">
          <a:extLst>
            <a:ext uri="{FF2B5EF4-FFF2-40B4-BE49-F238E27FC236}">
              <a16:creationId xmlns:a16="http://schemas.microsoft.com/office/drawing/2014/main" id="{9B9B8E2B-434D-4D15-BE33-2B2D65553716}"/>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62" name="Shape 3">
          <a:extLst>
            <a:ext uri="{FF2B5EF4-FFF2-40B4-BE49-F238E27FC236}">
              <a16:creationId xmlns:a16="http://schemas.microsoft.com/office/drawing/2014/main" id="{165EDF2D-7ABB-4CD1-BF4A-4D3E84028C2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375</xdr:row>
      <xdr:rowOff>310445</xdr:rowOff>
    </xdr:from>
    <xdr:to>
      <xdr:col>10</xdr:col>
      <xdr:colOff>255411</xdr:colOff>
      <xdr:row>376</xdr:row>
      <xdr:rowOff>443089</xdr:rowOff>
    </xdr:to>
    <xdr:sp macro="" textlink="">
      <xdr:nvSpPr>
        <xdr:cNvPr id="9863" name="Shape 3">
          <a:extLst>
            <a:ext uri="{FF2B5EF4-FFF2-40B4-BE49-F238E27FC236}">
              <a16:creationId xmlns:a16="http://schemas.microsoft.com/office/drawing/2014/main" id="{8B674C9E-F922-4DF3-B938-882BE74D8970}"/>
            </a:ext>
          </a:extLst>
        </xdr:cNvPr>
        <xdr:cNvSpPr>
          <a:spLocks noChangeArrowheads="1"/>
        </xdr:cNvSpPr>
      </xdr:nvSpPr>
      <xdr:spPr bwMode="auto">
        <a:xfrm>
          <a:off x="11477272" y="73043345"/>
          <a:ext cx="255764" cy="12756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64" name="Shape 3">
          <a:extLst>
            <a:ext uri="{FF2B5EF4-FFF2-40B4-BE49-F238E27FC236}">
              <a16:creationId xmlns:a16="http://schemas.microsoft.com/office/drawing/2014/main" id="{6A0F1612-EFB6-4BAB-9D30-74AEC3A063F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65" name="Shape 3">
          <a:extLst>
            <a:ext uri="{FF2B5EF4-FFF2-40B4-BE49-F238E27FC236}">
              <a16:creationId xmlns:a16="http://schemas.microsoft.com/office/drawing/2014/main" id="{0F757038-FB4C-4C64-A078-68A94C18B8F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66" name="Shape 3">
          <a:extLst>
            <a:ext uri="{FF2B5EF4-FFF2-40B4-BE49-F238E27FC236}">
              <a16:creationId xmlns:a16="http://schemas.microsoft.com/office/drawing/2014/main" id="{64E95613-7697-4B7A-8AC0-4A7EC01861A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67" name="Shape 3">
          <a:extLst>
            <a:ext uri="{FF2B5EF4-FFF2-40B4-BE49-F238E27FC236}">
              <a16:creationId xmlns:a16="http://schemas.microsoft.com/office/drawing/2014/main" id="{ADCE7BA6-08A3-4829-B660-DB711C2DCDC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68" name="Shape 3">
          <a:extLst>
            <a:ext uri="{FF2B5EF4-FFF2-40B4-BE49-F238E27FC236}">
              <a16:creationId xmlns:a16="http://schemas.microsoft.com/office/drawing/2014/main" id="{2A30A443-9477-4342-9A6F-1380CB5F59F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69" name="Shape 3">
          <a:extLst>
            <a:ext uri="{FF2B5EF4-FFF2-40B4-BE49-F238E27FC236}">
              <a16:creationId xmlns:a16="http://schemas.microsoft.com/office/drawing/2014/main" id="{4916FF30-1162-4A54-BB3C-384FF1E5981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0" name="Shape 3">
          <a:extLst>
            <a:ext uri="{FF2B5EF4-FFF2-40B4-BE49-F238E27FC236}">
              <a16:creationId xmlns:a16="http://schemas.microsoft.com/office/drawing/2014/main" id="{2B2471AE-2131-43B2-9220-B1964CC79F1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1" name="Shape 3">
          <a:extLst>
            <a:ext uri="{FF2B5EF4-FFF2-40B4-BE49-F238E27FC236}">
              <a16:creationId xmlns:a16="http://schemas.microsoft.com/office/drawing/2014/main" id="{DCF072F7-6D67-42D1-8D5B-DD4B0AFD347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2" name="Shape 3">
          <a:extLst>
            <a:ext uri="{FF2B5EF4-FFF2-40B4-BE49-F238E27FC236}">
              <a16:creationId xmlns:a16="http://schemas.microsoft.com/office/drawing/2014/main" id="{BB9A0B10-AE3A-4C4F-AF40-73AC110F926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3" name="Shape 3">
          <a:extLst>
            <a:ext uri="{FF2B5EF4-FFF2-40B4-BE49-F238E27FC236}">
              <a16:creationId xmlns:a16="http://schemas.microsoft.com/office/drawing/2014/main" id="{991946EF-88B3-43D2-9F14-A2FD1BBC5E5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4" name="Shape 3">
          <a:extLst>
            <a:ext uri="{FF2B5EF4-FFF2-40B4-BE49-F238E27FC236}">
              <a16:creationId xmlns:a16="http://schemas.microsoft.com/office/drawing/2014/main" id="{BFFBD11A-1C86-4674-909E-F8F62D6F8B7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5" name="Shape 3">
          <a:extLst>
            <a:ext uri="{FF2B5EF4-FFF2-40B4-BE49-F238E27FC236}">
              <a16:creationId xmlns:a16="http://schemas.microsoft.com/office/drawing/2014/main" id="{A338B867-C6B9-44C5-8F99-5F90061B2E3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6" name="Shape 3">
          <a:extLst>
            <a:ext uri="{FF2B5EF4-FFF2-40B4-BE49-F238E27FC236}">
              <a16:creationId xmlns:a16="http://schemas.microsoft.com/office/drawing/2014/main" id="{017EB65B-36DE-4173-B1CD-101F95E2924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7" name="Shape 3">
          <a:extLst>
            <a:ext uri="{FF2B5EF4-FFF2-40B4-BE49-F238E27FC236}">
              <a16:creationId xmlns:a16="http://schemas.microsoft.com/office/drawing/2014/main" id="{69F96625-8A62-4A01-BC68-EEC8BC6BA3D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8" name="Shape 3">
          <a:extLst>
            <a:ext uri="{FF2B5EF4-FFF2-40B4-BE49-F238E27FC236}">
              <a16:creationId xmlns:a16="http://schemas.microsoft.com/office/drawing/2014/main" id="{0D3DD368-C669-4F80-87E5-48E98A3816F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79" name="Shape 3">
          <a:extLst>
            <a:ext uri="{FF2B5EF4-FFF2-40B4-BE49-F238E27FC236}">
              <a16:creationId xmlns:a16="http://schemas.microsoft.com/office/drawing/2014/main" id="{B887D9ED-0B6D-41F8-BA0A-7C7273C4CF9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0" name="Shape 3">
          <a:extLst>
            <a:ext uri="{FF2B5EF4-FFF2-40B4-BE49-F238E27FC236}">
              <a16:creationId xmlns:a16="http://schemas.microsoft.com/office/drawing/2014/main" id="{C07EA2E9-3425-42B0-B22D-49C20A13854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1" name="Shape 3">
          <a:extLst>
            <a:ext uri="{FF2B5EF4-FFF2-40B4-BE49-F238E27FC236}">
              <a16:creationId xmlns:a16="http://schemas.microsoft.com/office/drawing/2014/main" id="{2B396A2C-1FCB-49F2-92B5-F1BD082DF65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2" name="Shape 3">
          <a:extLst>
            <a:ext uri="{FF2B5EF4-FFF2-40B4-BE49-F238E27FC236}">
              <a16:creationId xmlns:a16="http://schemas.microsoft.com/office/drawing/2014/main" id="{BDC78710-1BEC-42B9-81EB-6528850AE21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3" name="Shape 3">
          <a:extLst>
            <a:ext uri="{FF2B5EF4-FFF2-40B4-BE49-F238E27FC236}">
              <a16:creationId xmlns:a16="http://schemas.microsoft.com/office/drawing/2014/main" id="{C4750232-7F70-4BFE-9324-C3410F22A32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4" name="Shape 3">
          <a:extLst>
            <a:ext uri="{FF2B5EF4-FFF2-40B4-BE49-F238E27FC236}">
              <a16:creationId xmlns:a16="http://schemas.microsoft.com/office/drawing/2014/main" id="{2526FBCA-A306-46FB-90A1-1A414EF2F5D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5" name="Shape 3">
          <a:extLst>
            <a:ext uri="{FF2B5EF4-FFF2-40B4-BE49-F238E27FC236}">
              <a16:creationId xmlns:a16="http://schemas.microsoft.com/office/drawing/2014/main" id="{40F31299-B372-488B-99C7-0842FC2F3DD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6" name="Shape 3">
          <a:extLst>
            <a:ext uri="{FF2B5EF4-FFF2-40B4-BE49-F238E27FC236}">
              <a16:creationId xmlns:a16="http://schemas.microsoft.com/office/drawing/2014/main" id="{04A9B154-485C-46BA-AA10-9B20054478E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7" name="Shape 3">
          <a:extLst>
            <a:ext uri="{FF2B5EF4-FFF2-40B4-BE49-F238E27FC236}">
              <a16:creationId xmlns:a16="http://schemas.microsoft.com/office/drawing/2014/main" id="{65BBD0C9-28C3-4945-AB59-13F5EB9299C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8" name="Shape 3">
          <a:extLst>
            <a:ext uri="{FF2B5EF4-FFF2-40B4-BE49-F238E27FC236}">
              <a16:creationId xmlns:a16="http://schemas.microsoft.com/office/drawing/2014/main" id="{5C1AC44F-E306-49AC-85B7-B277926BA8D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89" name="Shape 3">
          <a:extLst>
            <a:ext uri="{FF2B5EF4-FFF2-40B4-BE49-F238E27FC236}">
              <a16:creationId xmlns:a16="http://schemas.microsoft.com/office/drawing/2014/main" id="{5FE98E55-BBBD-4C34-8B2A-3E08F97283E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0" name="Shape 3">
          <a:extLst>
            <a:ext uri="{FF2B5EF4-FFF2-40B4-BE49-F238E27FC236}">
              <a16:creationId xmlns:a16="http://schemas.microsoft.com/office/drawing/2014/main" id="{9ED514CA-799E-460C-908A-F221C50B604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1" name="Shape 3">
          <a:extLst>
            <a:ext uri="{FF2B5EF4-FFF2-40B4-BE49-F238E27FC236}">
              <a16:creationId xmlns:a16="http://schemas.microsoft.com/office/drawing/2014/main" id="{F783BB67-4503-4FFD-9838-C870069B3F7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2" name="Shape 3">
          <a:extLst>
            <a:ext uri="{FF2B5EF4-FFF2-40B4-BE49-F238E27FC236}">
              <a16:creationId xmlns:a16="http://schemas.microsoft.com/office/drawing/2014/main" id="{AC22B6D1-F519-462F-B57B-F440D3E4002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3" name="Shape 3">
          <a:extLst>
            <a:ext uri="{FF2B5EF4-FFF2-40B4-BE49-F238E27FC236}">
              <a16:creationId xmlns:a16="http://schemas.microsoft.com/office/drawing/2014/main" id="{DF52B384-6AA0-41D6-9C9B-B1ABFF2B4D5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4" name="Shape 3">
          <a:extLst>
            <a:ext uri="{FF2B5EF4-FFF2-40B4-BE49-F238E27FC236}">
              <a16:creationId xmlns:a16="http://schemas.microsoft.com/office/drawing/2014/main" id="{D611BDEF-F857-40FE-8FA5-E638C26051D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5" name="Shape 3">
          <a:extLst>
            <a:ext uri="{FF2B5EF4-FFF2-40B4-BE49-F238E27FC236}">
              <a16:creationId xmlns:a16="http://schemas.microsoft.com/office/drawing/2014/main" id="{47A7872C-D0A2-4233-AB46-A6F2434DE62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6" name="Shape 3">
          <a:extLst>
            <a:ext uri="{FF2B5EF4-FFF2-40B4-BE49-F238E27FC236}">
              <a16:creationId xmlns:a16="http://schemas.microsoft.com/office/drawing/2014/main" id="{1E8B91F0-8140-47EC-B2AF-DD3F1104698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7" name="Shape 3">
          <a:extLst>
            <a:ext uri="{FF2B5EF4-FFF2-40B4-BE49-F238E27FC236}">
              <a16:creationId xmlns:a16="http://schemas.microsoft.com/office/drawing/2014/main" id="{51A468AA-711E-4477-A4BE-546F80ED061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8" name="Shape 3">
          <a:extLst>
            <a:ext uri="{FF2B5EF4-FFF2-40B4-BE49-F238E27FC236}">
              <a16:creationId xmlns:a16="http://schemas.microsoft.com/office/drawing/2014/main" id="{C470C6F7-3E9D-40FA-B6CB-F53027D62C9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899" name="Shape 3">
          <a:extLst>
            <a:ext uri="{FF2B5EF4-FFF2-40B4-BE49-F238E27FC236}">
              <a16:creationId xmlns:a16="http://schemas.microsoft.com/office/drawing/2014/main" id="{251EABA0-AEA5-4AE0-9F45-098309F8AA6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0" name="Shape 3">
          <a:extLst>
            <a:ext uri="{FF2B5EF4-FFF2-40B4-BE49-F238E27FC236}">
              <a16:creationId xmlns:a16="http://schemas.microsoft.com/office/drawing/2014/main" id="{40306C48-8AC5-4AC5-BA19-065869E07EA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1" name="Shape 3">
          <a:extLst>
            <a:ext uri="{FF2B5EF4-FFF2-40B4-BE49-F238E27FC236}">
              <a16:creationId xmlns:a16="http://schemas.microsoft.com/office/drawing/2014/main" id="{359A7E43-B314-419A-AFA9-9AC51BBC556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2" name="Shape 3">
          <a:extLst>
            <a:ext uri="{FF2B5EF4-FFF2-40B4-BE49-F238E27FC236}">
              <a16:creationId xmlns:a16="http://schemas.microsoft.com/office/drawing/2014/main" id="{7A18BC1C-B1D2-48FA-BF3B-C2F5670B07F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3" name="Shape 3">
          <a:extLst>
            <a:ext uri="{FF2B5EF4-FFF2-40B4-BE49-F238E27FC236}">
              <a16:creationId xmlns:a16="http://schemas.microsoft.com/office/drawing/2014/main" id="{2664E57C-71F1-4DDC-BF02-31148348644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4" name="Shape 3">
          <a:extLst>
            <a:ext uri="{FF2B5EF4-FFF2-40B4-BE49-F238E27FC236}">
              <a16:creationId xmlns:a16="http://schemas.microsoft.com/office/drawing/2014/main" id="{2B9D9301-F4A0-4377-A073-857C89A6DC1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5" name="Shape 3">
          <a:extLst>
            <a:ext uri="{FF2B5EF4-FFF2-40B4-BE49-F238E27FC236}">
              <a16:creationId xmlns:a16="http://schemas.microsoft.com/office/drawing/2014/main" id="{007D7919-44AA-4324-A63C-20474329D75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6" name="Shape 3">
          <a:extLst>
            <a:ext uri="{FF2B5EF4-FFF2-40B4-BE49-F238E27FC236}">
              <a16:creationId xmlns:a16="http://schemas.microsoft.com/office/drawing/2014/main" id="{25A78EA2-5AD1-4055-BBEC-0A4A7C28430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7" name="Shape 3">
          <a:extLst>
            <a:ext uri="{FF2B5EF4-FFF2-40B4-BE49-F238E27FC236}">
              <a16:creationId xmlns:a16="http://schemas.microsoft.com/office/drawing/2014/main" id="{0D391271-D892-43BD-82D1-6BA1FDBE0CC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8" name="Shape 3">
          <a:extLst>
            <a:ext uri="{FF2B5EF4-FFF2-40B4-BE49-F238E27FC236}">
              <a16:creationId xmlns:a16="http://schemas.microsoft.com/office/drawing/2014/main" id="{5855F675-DF3A-4C03-87AE-9282E16AA50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09" name="Shape 3">
          <a:extLst>
            <a:ext uri="{FF2B5EF4-FFF2-40B4-BE49-F238E27FC236}">
              <a16:creationId xmlns:a16="http://schemas.microsoft.com/office/drawing/2014/main" id="{5C94AAB6-BC1C-4881-ACD6-1FE04AE833B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0" name="Shape 3">
          <a:extLst>
            <a:ext uri="{FF2B5EF4-FFF2-40B4-BE49-F238E27FC236}">
              <a16:creationId xmlns:a16="http://schemas.microsoft.com/office/drawing/2014/main" id="{3C946878-3EEC-4962-A27A-FF9C40F7FC4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1" name="Shape 3">
          <a:extLst>
            <a:ext uri="{FF2B5EF4-FFF2-40B4-BE49-F238E27FC236}">
              <a16:creationId xmlns:a16="http://schemas.microsoft.com/office/drawing/2014/main" id="{ED6FAE3E-2405-4934-B178-E307E4398D5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2" name="Shape 3">
          <a:extLst>
            <a:ext uri="{FF2B5EF4-FFF2-40B4-BE49-F238E27FC236}">
              <a16:creationId xmlns:a16="http://schemas.microsoft.com/office/drawing/2014/main" id="{3834D205-CF57-4578-A76C-FC7D78B9CE9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3" name="Shape 3">
          <a:extLst>
            <a:ext uri="{FF2B5EF4-FFF2-40B4-BE49-F238E27FC236}">
              <a16:creationId xmlns:a16="http://schemas.microsoft.com/office/drawing/2014/main" id="{83E45E72-DA5C-49A3-A91A-57F91B3B2F3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4" name="Shape 3">
          <a:extLst>
            <a:ext uri="{FF2B5EF4-FFF2-40B4-BE49-F238E27FC236}">
              <a16:creationId xmlns:a16="http://schemas.microsoft.com/office/drawing/2014/main" id="{24638EF8-7756-47F4-B031-922B6DEE1DC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5" name="Shape 3">
          <a:extLst>
            <a:ext uri="{FF2B5EF4-FFF2-40B4-BE49-F238E27FC236}">
              <a16:creationId xmlns:a16="http://schemas.microsoft.com/office/drawing/2014/main" id="{53850AED-7A34-4980-A5C7-0A3669974FC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6" name="Shape 3">
          <a:extLst>
            <a:ext uri="{FF2B5EF4-FFF2-40B4-BE49-F238E27FC236}">
              <a16:creationId xmlns:a16="http://schemas.microsoft.com/office/drawing/2014/main" id="{CDD1679F-05D8-41C6-AA91-EBF5C672CF6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7" name="Shape 3">
          <a:extLst>
            <a:ext uri="{FF2B5EF4-FFF2-40B4-BE49-F238E27FC236}">
              <a16:creationId xmlns:a16="http://schemas.microsoft.com/office/drawing/2014/main" id="{891859F1-D06C-44B7-9419-3D82675030E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8" name="Shape 3">
          <a:extLst>
            <a:ext uri="{FF2B5EF4-FFF2-40B4-BE49-F238E27FC236}">
              <a16:creationId xmlns:a16="http://schemas.microsoft.com/office/drawing/2014/main" id="{1A80D9A8-6AF9-4FB7-93F8-2A7F7A7C58E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19" name="Shape 3">
          <a:extLst>
            <a:ext uri="{FF2B5EF4-FFF2-40B4-BE49-F238E27FC236}">
              <a16:creationId xmlns:a16="http://schemas.microsoft.com/office/drawing/2014/main" id="{694A1CEA-A187-4F88-9215-5287A0B7174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0" name="Shape 3">
          <a:extLst>
            <a:ext uri="{FF2B5EF4-FFF2-40B4-BE49-F238E27FC236}">
              <a16:creationId xmlns:a16="http://schemas.microsoft.com/office/drawing/2014/main" id="{60C38777-7128-4062-98DF-4221532DA8F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1" name="Shape 3">
          <a:extLst>
            <a:ext uri="{FF2B5EF4-FFF2-40B4-BE49-F238E27FC236}">
              <a16:creationId xmlns:a16="http://schemas.microsoft.com/office/drawing/2014/main" id="{E822B9B7-B90F-45A9-AF34-374100D0221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2" name="Shape 3">
          <a:extLst>
            <a:ext uri="{FF2B5EF4-FFF2-40B4-BE49-F238E27FC236}">
              <a16:creationId xmlns:a16="http://schemas.microsoft.com/office/drawing/2014/main" id="{B439AB87-A655-4902-83C5-52CA2BC9213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3" name="Shape 3">
          <a:extLst>
            <a:ext uri="{FF2B5EF4-FFF2-40B4-BE49-F238E27FC236}">
              <a16:creationId xmlns:a16="http://schemas.microsoft.com/office/drawing/2014/main" id="{9FE631AD-3889-4A79-A1FB-1CCA68EEF35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4" name="Shape 3">
          <a:extLst>
            <a:ext uri="{FF2B5EF4-FFF2-40B4-BE49-F238E27FC236}">
              <a16:creationId xmlns:a16="http://schemas.microsoft.com/office/drawing/2014/main" id="{95F0CA14-4C2E-4D5F-978D-D4EB64C5BCC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5" name="Shape 3">
          <a:extLst>
            <a:ext uri="{FF2B5EF4-FFF2-40B4-BE49-F238E27FC236}">
              <a16:creationId xmlns:a16="http://schemas.microsoft.com/office/drawing/2014/main" id="{A4AAE617-9069-4D11-A01A-D4A65702824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6" name="Shape 3">
          <a:extLst>
            <a:ext uri="{FF2B5EF4-FFF2-40B4-BE49-F238E27FC236}">
              <a16:creationId xmlns:a16="http://schemas.microsoft.com/office/drawing/2014/main" id="{5D553826-D3AB-472D-9105-7FEF89F50C4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7" name="Shape 3">
          <a:extLst>
            <a:ext uri="{FF2B5EF4-FFF2-40B4-BE49-F238E27FC236}">
              <a16:creationId xmlns:a16="http://schemas.microsoft.com/office/drawing/2014/main" id="{E7D5CA6C-0F50-45EF-921A-018E1FE3955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8" name="Shape 3">
          <a:extLst>
            <a:ext uri="{FF2B5EF4-FFF2-40B4-BE49-F238E27FC236}">
              <a16:creationId xmlns:a16="http://schemas.microsoft.com/office/drawing/2014/main" id="{CF18687F-9D99-45E7-9107-4F383568458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29" name="Shape 3">
          <a:extLst>
            <a:ext uri="{FF2B5EF4-FFF2-40B4-BE49-F238E27FC236}">
              <a16:creationId xmlns:a16="http://schemas.microsoft.com/office/drawing/2014/main" id="{AD1AA6B1-63BF-467E-9492-072FDC158AB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0" name="Shape 3">
          <a:extLst>
            <a:ext uri="{FF2B5EF4-FFF2-40B4-BE49-F238E27FC236}">
              <a16:creationId xmlns:a16="http://schemas.microsoft.com/office/drawing/2014/main" id="{DF6A11B2-2599-4208-BEC2-08C928E6079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1" name="Shape 3">
          <a:extLst>
            <a:ext uri="{FF2B5EF4-FFF2-40B4-BE49-F238E27FC236}">
              <a16:creationId xmlns:a16="http://schemas.microsoft.com/office/drawing/2014/main" id="{E968BB35-C73F-4F9D-B3A1-F3FCB1EF02B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2" name="Shape 3">
          <a:extLst>
            <a:ext uri="{FF2B5EF4-FFF2-40B4-BE49-F238E27FC236}">
              <a16:creationId xmlns:a16="http://schemas.microsoft.com/office/drawing/2014/main" id="{24A5BFD1-C148-41D4-94C2-EFC14AFF7C2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3" name="Shape 3">
          <a:extLst>
            <a:ext uri="{FF2B5EF4-FFF2-40B4-BE49-F238E27FC236}">
              <a16:creationId xmlns:a16="http://schemas.microsoft.com/office/drawing/2014/main" id="{A073994D-692E-43EA-99D6-B4BA0B29826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4" name="Shape 3">
          <a:extLst>
            <a:ext uri="{FF2B5EF4-FFF2-40B4-BE49-F238E27FC236}">
              <a16:creationId xmlns:a16="http://schemas.microsoft.com/office/drawing/2014/main" id="{BB32E999-E8E3-4B0C-9FEC-FAD32F2753D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5" name="Shape 3">
          <a:extLst>
            <a:ext uri="{FF2B5EF4-FFF2-40B4-BE49-F238E27FC236}">
              <a16:creationId xmlns:a16="http://schemas.microsoft.com/office/drawing/2014/main" id="{CAE900B7-766E-4357-828A-389E4CDFD1D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6" name="Shape 3">
          <a:extLst>
            <a:ext uri="{FF2B5EF4-FFF2-40B4-BE49-F238E27FC236}">
              <a16:creationId xmlns:a16="http://schemas.microsoft.com/office/drawing/2014/main" id="{9E3AEE47-29E9-4765-AEB6-A702EA793D6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7" name="Shape 3">
          <a:extLst>
            <a:ext uri="{FF2B5EF4-FFF2-40B4-BE49-F238E27FC236}">
              <a16:creationId xmlns:a16="http://schemas.microsoft.com/office/drawing/2014/main" id="{9E9FBE01-8726-43E4-A668-A8473F16B3E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8" name="Shape 3">
          <a:extLst>
            <a:ext uri="{FF2B5EF4-FFF2-40B4-BE49-F238E27FC236}">
              <a16:creationId xmlns:a16="http://schemas.microsoft.com/office/drawing/2014/main" id="{562DB560-C585-4514-941A-36BE34AC5AD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39" name="Shape 3">
          <a:extLst>
            <a:ext uri="{FF2B5EF4-FFF2-40B4-BE49-F238E27FC236}">
              <a16:creationId xmlns:a16="http://schemas.microsoft.com/office/drawing/2014/main" id="{7AC3F46D-1CAF-4D26-B673-163EACFFD6C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0" name="Shape 3">
          <a:extLst>
            <a:ext uri="{FF2B5EF4-FFF2-40B4-BE49-F238E27FC236}">
              <a16:creationId xmlns:a16="http://schemas.microsoft.com/office/drawing/2014/main" id="{529E7B82-4F60-4D9D-80CD-E8026AF3C78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1" name="Shape 3">
          <a:extLst>
            <a:ext uri="{FF2B5EF4-FFF2-40B4-BE49-F238E27FC236}">
              <a16:creationId xmlns:a16="http://schemas.microsoft.com/office/drawing/2014/main" id="{E8CCAE47-87D9-4002-9E0C-C0E1DDB2ED0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2" name="Shape 3">
          <a:extLst>
            <a:ext uri="{FF2B5EF4-FFF2-40B4-BE49-F238E27FC236}">
              <a16:creationId xmlns:a16="http://schemas.microsoft.com/office/drawing/2014/main" id="{98959A40-F82C-4F9C-8C70-FD7F17024A6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3" name="Shape 3">
          <a:extLst>
            <a:ext uri="{FF2B5EF4-FFF2-40B4-BE49-F238E27FC236}">
              <a16:creationId xmlns:a16="http://schemas.microsoft.com/office/drawing/2014/main" id="{0BB83850-521E-44B9-B996-8291B01CF42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4" name="Shape 3">
          <a:extLst>
            <a:ext uri="{FF2B5EF4-FFF2-40B4-BE49-F238E27FC236}">
              <a16:creationId xmlns:a16="http://schemas.microsoft.com/office/drawing/2014/main" id="{2BA76D6E-0A9D-42D0-8231-EC862073BCF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5" name="Shape 3">
          <a:extLst>
            <a:ext uri="{FF2B5EF4-FFF2-40B4-BE49-F238E27FC236}">
              <a16:creationId xmlns:a16="http://schemas.microsoft.com/office/drawing/2014/main" id="{F5F8DB9B-0B33-49BD-B160-11E3C659CD1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6" name="Shape 3">
          <a:extLst>
            <a:ext uri="{FF2B5EF4-FFF2-40B4-BE49-F238E27FC236}">
              <a16:creationId xmlns:a16="http://schemas.microsoft.com/office/drawing/2014/main" id="{A93C74B1-F87E-438C-AE08-3739F84C6D3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7" name="Shape 3">
          <a:extLst>
            <a:ext uri="{FF2B5EF4-FFF2-40B4-BE49-F238E27FC236}">
              <a16:creationId xmlns:a16="http://schemas.microsoft.com/office/drawing/2014/main" id="{AF642D8A-DAE6-4AA2-885B-E91E0A5AD9C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8" name="Shape 3">
          <a:extLst>
            <a:ext uri="{FF2B5EF4-FFF2-40B4-BE49-F238E27FC236}">
              <a16:creationId xmlns:a16="http://schemas.microsoft.com/office/drawing/2014/main" id="{F40A37B4-388A-4D82-8268-E712C2C8D5C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49" name="Shape 3">
          <a:extLst>
            <a:ext uri="{FF2B5EF4-FFF2-40B4-BE49-F238E27FC236}">
              <a16:creationId xmlns:a16="http://schemas.microsoft.com/office/drawing/2014/main" id="{AE546C84-2CED-40CD-9257-3B00820749F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0" name="Shape 3">
          <a:extLst>
            <a:ext uri="{FF2B5EF4-FFF2-40B4-BE49-F238E27FC236}">
              <a16:creationId xmlns:a16="http://schemas.microsoft.com/office/drawing/2014/main" id="{F4F1FC7D-4258-49AA-BAC5-10BF4087D43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1" name="Shape 3">
          <a:extLst>
            <a:ext uri="{FF2B5EF4-FFF2-40B4-BE49-F238E27FC236}">
              <a16:creationId xmlns:a16="http://schemas.microsoft.com/office/drawing/2014/main" id="{E7C9E3CD-257E-4B57-87F9-5533844805BF}"/>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2" name="Shape 3">
          <a:extLst>
            <a:ext uri="{FF2B5EF4-FFF2-40B4-BE49-F238E27FC236}">
              <a16:creationId xmlns:a16="http://schemas.microsoft.com/office/drawing/2014/main" id="{F34F2049-A284-4C18-BD6A-F76893AE754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3" name="Shape 3">
          <a:extLst>
            <a:ext uri="{FF2B5EF4-FFF2-40B4-BE49-F238E27FC236}">
              <a16:creationId xmlns:a16="http://schemas.microsoft.com/office/drawing/2014/main" id="{91BC82F9-8DAD-4C0B-818D-8F18D48C1D2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4" name="Shape 3">
          <a:extLst>
            <a:ext uri="{FF2B5EF4-FFF2-40B4-BE49-F238E27FC236}">
              <a16:creationId xmlns:a16="http://schemas.microsoft.com/office/drawing/2014/main" id="{74554E29-C469-49E8-8474-B0B2AB7EB0E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5" name="Shape 3">
          <a:extLst>
            <a:ext uri="{FF2B5EF4-FFF2-40B4-BE49-F238E27FC236}">
              <a16:creationId xmlns:a16="http://schemas.microsoft.com/office/drawing/2014/main" id="{6F7C4687-4301-44F8-9166-E80E049A1D3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6" name="Shape 3">
          <a:extLst>
            <a:ext uri="{FF2B5EF4-FFF2-40B4-BE49-F238E27FC236}">
              <a16:creationId xmlns:a16="http://schemas.microsoft.com/office/drawing/2014/main" id="{32E51848-F950-4C0B-9A51-E63C98F3C8C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7" name="Shape 3">
          <a:extLst>
            <a:ext uri="{FF2B5EF4-FFF2-40B4-BE49-F238E27FC236}">
              <a16:creationId xmlns:a16="http://schemas.microsoft.com/office/drawing/2014/main" id="{FF784EDF-EF22-4907-B6A4-74B187F20F7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8" name="Shape 3">
          <a:extLst>
            <a:ext uri="{FF2B5EF4-FFF2-40B4-BE49-F238E27FC236}">
              <a16:creationId xmlns:a16="http://schemas.microsoft.com/office/drawing/2014/main" id="{3BA696E6-627A-4241-8BF2-4ACBB6FB8F5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59" name="Shape 3">
          <a:extLst>
            <a:ext uri="{FF2B5EF4-FFF2-40B4-BE49-F238E27FC236}">
              <a16:creationId xmlns:a16="http://schemas.microsoft.com/office/drawing/2014/main" id="{AEABA971-B58B-4E65-9D33-BDD63AD0D7C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0" name="Shape 3">
          <a:extLst>
            <a:ext uri="{FF2B5EF4-FFF2-40B4-BE49-F238E27FC236}">
              <a16:creationId xmlns:a16="http://schemas.microsoft.com/office/drawing/2014/main" id="{25CA3F2F-7F0E-40FF-B60A-89E7463A677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1" name="Shape 3">
          <a:extLst>
            <a:ext uri="{FF2B5EF4-FFF2-40B4-BE49-F238E27FC236}">
              <a16:creationId xmlns:a16="http://schemas.microsoft.com/office/drawing/2014/main" id="{FFBC4F11-A272-42E9-9987-2E8676E9361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2" name="Shape 3">
          <a:extLst>
            <a:ext uri="{FF2B5EF4-FFF2-40B4-BE49-F238E27FC236}">
              <a16:creationId xmlns:a16="http://schemas.microsoft.com/office/drawing/2014/main" id="{9DE36641-0F0F-413C-B848-0C9818D2600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3" name="Shape 3">
          <a:extLst>
            <a:ext uri="{FF2B5EF4-FFF2-40B4-BE49-F238E27FC236}">
              <a16:creationId xmlns:a16="http://schemas.microsoft.com/office/drawing/2014/main" id="{6A38967D-7AAF-40B4-8404-FEED21F5F44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4" name="Shape 3">
          <a:extLst>
            <a:ext uri="{FF2B5EF4-FFF2-40B4-BE49-F238E27FC236}">
              <a16:creationId xmlns:a16="http://schemas.microsoft.com/office/drawing/2014/main" id="{1C79034F-DC85-4095-A16E-032278F71A9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5" name="Shape 3">
          <a:extLst>
            <a:ext uri="{FF2B5EF4-FFF2-40B4-BE49-F238E27FC236}">
              <a16:creationId xmlns:a16="http://schemas.microsoft.com/office/drawing/2014/main" id="{FB921723-B6A2-4683-9C7C-C92E44AC0B06}"/>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6" name="Shape 3">
          <a:extLst>
            <a:ext uri="{FF2B5EF4-FFF2-40B4-BE49-F238E27FC236}">
              <a16:creationId xmlns:a16="http://schemas.microsoft.com/office/drawing/2014/main" id="{16C2B657-61D8-47D8-B530-F2419DDA45A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7" name="Shape 3">
          <a:extLst>
            <a:ext uri="{FF2B5EF4-FFF2-40B4-BE49-F238E27FC236}">
              <a16:creationId xmlns:a16="http://schemas.microsoft.com/office/drawing/2014/main" id="{8E79ADD0-78BF-4A31-B131-5EE6998E877B}"/>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8" name="Shape 3">
          <a:extLst>
            <a:ext uri="{FF2B5EF4-FFF2-40B4-BE49-F238E27FC236}">
              <a16:creationId xmlns:a16="http://schemas.microsoft.com/office/drawing/2014/main" id="{464E2952-5DC2-483D-B691-FDCFC98BD39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69" name="Shape 3">
          <a:extLst>
            <a:ext uri="{FF2B5EF4-FFF2-40B4-BE49-F238E27FC236}">
              <a16:creationId xmlns:a16="http://schemas.microsoft.com/office/drawing/2014/main" id="{FD0365C5-29BE-45D1-B235-A70BAB22707A}"/>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0" name="Shape 3">
          <a:extLst>
            <a:ext uri="{FF2B5EF4-FFF2-40B4-BE49-F238E27FC236}">
              <a16:creationId xmlns:a16="http://schemas.microsoft.com/office/drawing/2014/main" id="{8FF62332-8C16-409A-9F41-5C3361D9324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1" name="Shape 3">
          <a:extLst>
            <a:ext uri="{FF2B5EF4-FFF2-40B4-BE49-F238E27FC236}">
              <a16:creationId xmlns:a16="http://schemas.microsoft.com/office/drawing/2014/main" id="{8E336026-C5FB-43B0-83E4-FA71FDCAC001}"/>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2" name="Shape 3">
          <a:extLst>
            <a:ext uri="{FF2B5EF4-FFF2-40B4-BE49-F238E27FC236}">
              <a16:creationId xmlns:a16="http://schemas.microsoft.com/office/drawing/2014/main" id="{E7AB183A-4C28-481C-B676-DB6C44EB8EF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3" name="Shape 3">
          <a:extLst>
            <a:ext uri="{FF2B5EF4-FFF2-40B4-BE49-F238E27FC236}">
              <a16:creationId xmlns:a16="http://schemas.microsoft.com/office/drawing/2014/main" id="{08CBFD61-EDF2-41F5-A65E-E40AF6FDAA0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4" name="Shape 3">
          <a:extLst>
            <a:ext uri="{FF2B5EF4-FFF2-40B4-BE49-F238E27FC236}">
              <a16:creationId xmlns:a16="http://schemas.microsoft.com/office/drawing/2014/main" id="{918D3D78-369E-43A4-B0BB-3226EB62A9C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5" name="Shape 3">
          <a:extLst>
            <a:ext uri="{FF2B5EF4-FFF2-40B4-BE49-F238E27FC236}">
              <a16:creationId xmlns:a16="http://schemas.microsoft.com/office/drawing/2014/main" id="{072A081E-BEEB-4F62-951D-B5E5924A61A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6" name="Shape 3">
          <a:extLst>
            <a:ext uri="{FF2B5EF4-FFF2-40B4-BE49-F238E27FC236}">
              <a16:creationId xmlns:a16="http://schemas.microsoft.com/office/drawing/2014/main" id="{3EE805D9-4161-4B91-8BD8-D1D013A57DC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7" name="Shape 3">
          <a:extLst>
            <a:ext uri="{FF2B5EF4-FFF2-40B4-BE49-F238E27FC236}">
              <a16:creationId xmlns:a16="http://schemas.microsoft.com/office/drawing/2014/main" id="{B8C1DB2B-AF3E-48C2-9AE1-2CDBE2FE36D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8" name="Shape 3">
          <a:extLst>
            <a:ext uri="{FF2B5EF4-FFF2-40B4-BE49-F238E27FC236}">
              <a16:creationId xmlns:a16="http://schemas.microsoft.com/office/drawing/2014/main" id="{3D687369-F7BE-49F7-ACEC-2413C904144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79" name="Shape 3">
          <a:extLst>
            <a:ext uri="{FF2B5EF4-FFF2-40B4-BE49-F238E27FC236}">
              <a16:creationId xmlns:a16="http://schemas.microsoft.com/office/drawing/2014/main" id="{CA8AB571-2C8B-4143-8739-CFD9E8C9C9F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0" name="Shape 3">
          <a:extLst>
            <a:ext uri="{FF2B5EF4-FFF2-40B4-BE49-F238E27FC236}">
              <a16:creationId xmlns:a16="http://schemas.microsoft.com/office/drawing/2014/main" id="{1C0834EE-BDFC-4D47-9587-5970A2938AAD}"/>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1" name="Shape 3">
          <a:extLst>
            <a:ext uri="{FF2B5EF4-FFF2-40B4-BE49-F238E27FC236}">
              <a16:creationId xmlns:a16="http://schemas.microsoft.com/office/drawing/2014/main" id="{D979CA53-1B6A-4CAE-BC38-FEE732B6704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2" name="Shape 3">
          <a:extLst>
            <a:ext uri="{FF2B5EF4-FFF2-40B4-BE49-F238E27FC236}">
              <a16:creationId xmlns:a16="http://schemas.microsoft.com/office/drawing/2014/main" id="{E5733133-F8D5-4245-981D-4C497F96C4DE}"/>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3" name="Shape 3">
          <a:extLst>
            <a:ext uri="{FF2B5EF4-FFF2-40B4-BE49-F238E27FC236}">
              <a16:creationId xmlns:a16="http://schemas.microsoft.com/office/drawing/2014/main" id="{85523BCC-4C2D-44DD-9AA6-FA4E94E18979}"/>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4" name="Shape 3">
          <a:extLst>
            <a:ext uri="{FF2B5EF4-FFF2-40B4-BE49-F238E27FC236}">
              <a16:creationId xmlns:a16="http://schemas.microsoft.com/office/drawing/2014/main" id="{9722B0FE-CDFB-4A1F-AC17-32DA0EC75E2C}"/>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5" name="Shape 3">
          <a:extLst>
            <a:ext uri="{FF2B5EF4-FFF2-40B4-BE49-F238E27FC236}">
              <a16:creationId xmlns:a16="http://schemas.microsoft.com/office/drawing/2014/main" id="{E6724BF8-6928-4B84-BB40-5F278CEC7AF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6" name="Shape 3">
          <a:extLst>
            <a:ext uri="{FF2B5EF4-FFF2-40B4-BE49-F238E27FC236}">
              <a16:creationId xmlns:a16="http://schemas.microsoft.com/office/drawing/2014/main" id="{2118C512-43F7-4AD3-9E18-FA75ED0B7E58}"/>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7" name="Shape 3">
          <a:extLst>
            <a:ext uri="{FF2B5EF4-FFF2-40B4-BE49-F238E27FC236}">
              <a16:creationId xmlns:a16="http://schemas.microsoft.com/office/drawing/2014/main" id="{ECFFFC94-8B0B-40ED-B705-8AEE286961D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8" name="Shape 3">
          <a:extLst>
            <a:ext uri="{FF2B5EF4-FFF2-40B4-BE49-F238E27FC236}">
              <a16:creationId xmlns:a16="http://schemas.microsoft.com/office/drawing/2014/main" id="{8D5A2AAB-F4C9-4460-9DD8-995DFD857DE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89" name="Shape 3">
          <a:extLst>
            <a:ext uri="{FF2B5EF4-FFF2-40B4-BE49-F238E27FC236}">
              <a16:creationId xmlns:a16="http://schemas.microsoft.com/office/drawing/2014/main" id="{EB18B471-1B45-4AE3-931E-BEA71981B150}"/>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90" name="Shape 3">
          <a:extLst>
            <a:ext uri="{FF2B5EF4-FFF2-40B4-BE49-F238E27FC236}">
              <a16:creationId xmlns:a16="http://schemas.microsoft.com/office/drawing/2014/main" id="{835F88B3-150C-4F23-AA11-79589D8B4D84}"/>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91" name="Shape 3">
          <a:extLst>
            <a:ext uri="{FF2B5EF4-FFF2-40B4-BE49-F238E27FC236}">
              <a16:creationId xmlns:a16="http://schemas.microsoft.com/office/drawing/2014/main" id="{B918E135-C92D-4112-8798-C7FA2825AE17}"/>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92" name="Shape 3">
          <a:extLst>
            <a:ext uri="{FF2B5EF4-FFF2-40B4-BE49-F238E27FC236}">
              <a16:creationId xmlns:a16="http://schemas.microsoft.com/office/drawing/2014/main" id="{DF67EA02-930B-4D93-A955-A18D7C887CB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93" name="Shape 3">
          <a:extLst>
            <a:ext uri="{FF2B5EF4-FFF2-40B4-BE49-F238E27FC236}">
              <a16:creationId xmlns:a16="http://schemas.microsoft.com/office/drawing/2014/main" id="{902083B7-4DA8-42D9-856D-FA5AF8E90123}"/>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94" name="Shape 3">
          <a:extLst>
            <a:ext uri="{FF2B5EF4-FFF2-40B4-BE49-F238E27FC236}">
              <a16:creationId xmlns:a16="http://schemas.microsoft.com/office/drawing/2014/main" id="{5853382D-BB1D-4CD7-9EFA-727B8CCCD9E5}"/>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373</xdr:row>
      <xdr:rowOff>310445</xdr:rowOff>
    </xdr:from>
    <xdr:to>
      <xdr:col>10</xdr:col>
      <xdr:colOff>255411</xdr:colOff>
      <xdr:row>374</xdr:row>
      <xdr:rowOff>443089</xdr:rowOff>
    </xdr:to>
    <xdr:sp macro="" textlink="">
      <xdr:nvSpPr>
        <xdr:cNvPr id="9995" name="Shape 3">
          <a:extLst>
            <a:ext uri="{FF2B5EF4-FFF2-40B4-BE49-F238E27FC236}">
              <a16:creationId xmlns:a16="http://schemas.microsoft.com/office/drawing/2014/main" id="{C663ADF2-B141-4984-8978-9561A0B07F52}"/>
            </a:ext>
          </a:extLst>
        </xdr:cNvPr>
        <xdr:cNvSpPr>
          <a:spLocks noChangeArrowheads="1"/>
        </xdr:cNvSpPr>
      </xdr:nvSpPr>
      <xdr:spPr bwMode="auto">
        <a:xfrm>
          <a:off x="11477272" y="72090845"/>
          <a:ext cx="255764" cy="6374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424</xdr:row>
      <xdr:rowOff>310445</xdr:rowOff>
    </xdr:from>
    <xdr:to>
      <xdr:col>7</xdr:col>
      <xdr:colOff>255411</xdr:colOff>
      <xdr:row>426</xdr:row>
      <xdr:rowOff>443089</xdr:rowOff>
    </xdr:to>
    <xdr:sp macro="" textlink="">
      <xdr:nvSpPr>
        <xdr:cNvPr id="9996" name="Shape 3">
          <a:extLst>
            <a:ext uri="{FF2B5EF4-FFF2-40B4-BE49-F238E27FC236}">
              <a16:creationId xmlns:a16="http://schemas.microsoft.com/office/drawing/2014/main" id="{161D5CA6-5768-4E2B-88E5-24DA646A650E}"/>
            </a:ext>
          </a:extLst>
        </xdr:cNvPr>
        <xdr:cNvSpPr>
          <a:spLocks noChangeArrowheads="1"/>
        </xdr:cNvSpPr>
      </xdr:nvSpPr>
      <xdr:spPr bwMode="auto">
        <a:xfrm>
          <a:off x="8627936" y="425833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424</xdr:row>
      <xdr:rowOff>310445</xdr:rowOff>
    </xdr:from>
    <xdr:to>
      <xdr:col>7</xdr:col>
      <xdr:colOff>255411</xdr:colOff>
      <xdr:row>426</xdr:row>
      <xdr:rowOff>443089</xdr:rowOff>
    </xdr:to>
    <xdr:sp macro="" textlink="">
      <xdr:nvSpPr>
        <xdr:cNvPr id="9997" name="Shape 3">
          <a:extLst>
            <a:ext uri="{FF2B5EF4-FFF2-40B4-BE49-F238E27FC236}">
              <a16:creationId xmlns:a16="http://schemas.microsoft.com/office/drawing/2014/main" id="{F43D48DF-C088-4EA3-A6AC-46F0DC94CD5D}"/>
            </a:ext>
          </a:extLst>
        </xdr:cNvPr>
        <xdr:cNvSpPr>
          <a:spLocks noChangeArrowheads="1"/>
        </xdr:cNvSpPr>
      </xdr:nvSpPr>
      <xdr:spPr bwMode="auto">
        <a:xfrm>
          <a:off x="8627936" y="425833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424</xdr:row>
      <xdr:rowOff>310445</xdr:rowOff>
    </xdr:from>
    <xdr:to>
      <xdr:col>7</xdr:col>
      <xdr:colOff>255411</xdr:colOff>
      <xdr:row>426</xdr:row>
      <xdr:rowOff>443089</xdr:rowOff>
    </xdr:to>
    <xdr:sp macro="" textlink="">
      <xdr:nvSpPr>
        <xdr:cNvPr id="9998" name="Shape 3">
          <a:extLst>
            <a:ext uri="{FF2B5EF4-FFF2-40B4-BE49-F238E27FC236}">
              <a16:creationId xmlns:a16="http://schemas.microsoft.com/office/drawing/2014/main" id="{7A3345DD-DEA6-4739-9EE0-88DDC50A8A30}"/>
            </a:ext>
          </a:extLst>
        </xdr:cNvPr>
        <xdr:cNvSpPr>
          <a:spLocks noChangeArrowheads="1"/>
        </xdr:cNvSpPr>
      </xdr:nvSpPr>
      <xdr:spPr bwMode="auto">
        <a:xfrm>
          <a:off x="8627936" y="425833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424</xdr:row>
      <xdr:rowOff>310445</xdr:rowOff>
    </xdr:from>
    <xdr:to>
      <xdr:col>7</xdr:col>
      <xdr:colOff>255411</xdr:colOff>
      <xdr:row>426</xdr:row>
      <xdr:rowOff>443089</xdr:rowOff>
    </xdr:to>
    <xdr:sp macro="" textlink="">
      <xdr:nvSpPr>
        <xdr:cNvPr id="9999" name="Shape 3">
          <a:extLst>
            <a:ext uri="{FF2B5EF4-FFF2-40B4-BE49-F238E27FC236}">
              <a16:creationId xmlns:a16="http://schemas.microsoft.com/office/drawing/2014/main" id="{48575651-E90F-48D5-ABC6-AC4FA51C80A7}"/>
            </a:ext>
          </a:extLst>
        </xdr:cNvPr>
        <xdr:cNvSpPr>
          <a:spLocks noChangeArrowheads="1"/>
        </xdr:cNvSpPr>
      </xdr:nvSpPr>
      <xdr:spPr bwMode="auto">
        <a:xfrm>
          <a:off x="8627936" y="425833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424</xdr:row>
      <xdr:rowOff>310445</xdr:rowOff>
    </xdr:from>
    <xdr:to>
      <xdr:col>7</xdr:col>
      <xdr:colOff>255411</xdr:colOff>
      <xdr:row>426</xdr:row>
      <xdr:rowOff>443089</xdr:rowOff>
    </xdr:to>
    <xdr:sp macro="" textlink="">
      <xdr:nvSpPr>
        <xdr:cNvPr id="10000" name="Shape 3">
          <a:extLst>
            <a:ext uri="{FF2B5EF4-FFF2-40B4-BE49-F238E27FC236}">
              <a16:creationId xmlns:a16="http://schemas.microsoft.com/office/drawing/2014/main" id="{9A2612DD-C39A-43F4-B96D-CE11D8C4EB11}"/>
            </a:ext>
          </a:extLst>
        </xdr:cNvPr>
        <xdr:cNvSpPr>
          <a:spLocks noChangeArrowheads="1"/>
        </xdr:cNvSpPr>
      </xdr:nvSpPr>
      <xdr:spPr bwMode="auto">
        <a:xfrm>
          <a:off x="8627936" y="425833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424</xdr:row>
      <xdr:rowOff>310445</xdr:rowOff>
    </xdr:from>
    <xdr:to>
      <xdr:col>7</xdr:col>
      <xdr:colOff>255411</xdr:colOff>
      <xdr:row>426</xdr:row>
      <xdr:rowOff>443089</xdr:rowOff>
    </xdr:to>
    <xdr:sp macro="" textlink="">
      <xdr:nvSpPr>
        <xdr:cNvPr id="10001" name="Shape 3">
          <a:extLst>
            <a:ext uri="{FF2B5EF4-FFF2-40B4-BE49-F238E27FC236}">
              <a16:creationId xmlns:a16="http://schemas.microsoft.com/office/drawing/2014/main" id="{829D9D3A-5075-4824-B4B9-69B9167EF6BF}"/>
            </a:ext>
          </a:extLst>
        </xdr:cNvPr>
        <xdr:cNvSpPr>
          <a:spLocks noChangeArrowheads="1"/>
        </xdr:cNvSpPr>
      </xdr:nvSpPr>
      <xdr:spPr bwMode="auto">
        <a:xfrm>
          <a:off x="8627936" y="425833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424</xdr:row>
      <xdr:rowOff>310445</xdr:rowOff>
    </xdr:from>
    <xdr:to>
      <xdr:col>7</xdr:col>
      <xdr:colOff>255411</xdr:colOff>
      <xdr:row>426</xdr:row>
      <xdr:rowOff>443089</xdr:rowOff>
    </xdr:to>
    <xdr:sp macro="" textlink="">
      <xdr:nvSpPr>
        <xdr:cNvPr id="10002" name="Shape 3">
          <a:extLst>
            <a:ext uri="{FF2B5EF4-FFF2-40B4-BE49-F238E27FC236}">
              <a16:creationId xmlns:a16="http://schemas.microsoft.com/office/drawing/2014/main" id="{4E897960-84D7-4B66-A804-269981BE6F48}"/>
            </a:ext>
          </a:extLst>
        </xdr:cNvPr>
        <xdr:cNvSpPr>
          <a:spLocks noChangeArrowheads="1"/>
        </xdr:cNvSpPr>
      </xdr:nvSpPr>
      <xdr:spPr bwMode="auto">
        <a:xfrm>
          <a:off x="8627936" y="425833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03" name="Shape 3">
          <a:extLst>
            <a:ext uri="{FF2B5EF4-FFF2-40B4-BE49-F238E27FC236}">
              <a16:creationId xmlns:a16="http://schemas.microsoft.com/office/drawing/2014/main" id="{3C9BDE42-B1BE-4206-8AD2-7F34F6C08D8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04" name="Shape 3">
          <a:extLst>
            <a:ext uri="{FF2B5EF4-FFF2-40B4-BE49-F238E27FC236}">
              <a16:creationId xmlns:a16="http://schemas.microsoft.com/office/drawing/2014/main" id="{5E45C88C-3953-4222-BFA8-8C70E8E2ACE6}"/>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05" name="Shape 3">
          <a:extLst>
            <a:ext uri="{FF2B5EF4-FFF2-40B4-BE49-F238E27FC236}">
              <a16:creationId xmlns:a16="http://schemas.microsoft.com/office/drawing/2014/main" id="{82FC9AF9-E171-4406-85D2-4C3E1512E709}"/>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06" name="Shape 3">
          <a:extLst>
            <a:ext uri="{FF2B5EF4-FFF2-40B4-BE49-F238E27FC236}">
              <a16:creationId xmlns:a16="http://schemas.microsoft.com/office/drawing/2014/main" id="{68731066-F51A-4C58-8BD7-ED08E382987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07" name="Shape 3">
          <a:extLst>
            <a:ext uri="{FF2B5EF4-FFF2-40B4-BE49-F238E27FC236}">
              <a16:creationId xmlns:a16="http://schemas.microsoft.com/office/drawing/2014/main" id="{6FAD1080-06D9-42CC-87C1-19B19F6D7EC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08" name="Shape 3">
          <a:extLst>
            <a:ext uri="{FF2B5EF4-FFF2-40B4-BE49-F238E27FC236}">
              <a16:creationId xmlns:a16="http://schemas.microsoft.com/office/drawing/2014/main" id="{A9E40449-6F9A-4CB6-B1E6-56F9D0290C4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09" name="Shape 3">
          <a:extLst>
            <a:ext uri="{FF2B5EF4-FFF2-40B4-BE49-F238E27FC236}">
              <a16:creationId xmlns:a16="http://schemas.microsoft.com/office/drawing/2014/main" id="{FAED4A5E-F670-40E4-8CD5-27C2E891FCA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0" name="Shape 3">
          <a:extLst>
            <a:ext uri="{FF2B5EF4-FFF2-40B4-BE49-F238E27FC236}">
              <a16:creationId xmlns:a16="http://schemas.microsoft.com/office/drawing/2014/main" id="{A9027F68-A646-417C-BDD8-FBF2419DA42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1" name="Shape 3">
          <a:extLst>
            <a:ext uri="{FF2B5EF4-FFF2-40B4-BE49-F238E27FC236}">
              <a16:creationId xmlns:a16="http://schemas.microsoft.com/office/drawing/2014/main" id="{85A1AD2E-2DA7-4590-B1FA-D90CCFC0AF48}"/>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2" name="Shape 3">
          <a:extLst>
            <a:ext uri="{FF2B5EF4-FFF2-40B4-BE49-F238E27FC236}">
              <a16:creationId xmlns:a16="http://schemas.microsoft.com/office/drawing/2014/main" id="{DF3770B0-2BFA-4305-A565-7E765AAAAEAC}"/>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3" name="Shape 3">
          <a:extLst>
            <a:ext uri="{FF2B5EF4-FFF2-40B4-BE49-F238E27FC236}">
              <a16:creationId xmlns:a16="http://schemas.microsoft.com/office/drawing/2014/main" id="{3B3E2235-607D-4AE6-9208-32D9A67A4D7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4" name="Shape 3">
          <a:extLst>
            <a:ext uri="{FF2B5EF4-FFF2-40B4-BE49-F238E27FC236}">
              <a16:creationId xmlns:a16="http://schemas.microsoft.com/office/drawing/2014/main" id="{F8440A8F-D0DC-447D-85B9-2038E5F2AC3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5" name="Shape 3">
          <a:extLst>
            <a:ext uri="{FF2B5EF4-FFF2-40B4-BE49-F238E27FC236}">
              <a16:creationId xmlns:a16="http://schemas.microsoft.com/office/drawing/2014/main" id="{9368CED6-DDB0-43A1-908F-1CA8606AB3A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6" name="Shape 3">
          <a:extLst>
            <a:ext uri="{FF2B5EF4-FFF2-40B4-BE49-F238E27FC236}">
              <a16:creationId xmlns:a16="http://schemas.microsoft.com/office/drawing/2014/main" id="{F81EEB82-0F60-4BB0-AB59-4F426C05073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7" name="Shape 3">
          <a:extLst>
            <a:ext uri="{FF2B5EF4-FFF2-40B4-BE49-F238E27FC236}">
              <a16:creationId xmlns:a16="http://schemas.microsoft.com/office/drawing/2014/main" id="{6725E66C-E9E3-4AD6-A992-E1AC4B833CE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8" name="Shape 3">
          <a:extLst>
            <a:ext uri="{FF2B5EF4-FFF2-40B4-BE49-F238E27FC236}">
              <a16:creationId xmlns:a16="http://schemas.microsoft.com/office/drawing/2014/main" id="{54AA6A98-6D2A-4F42-8EDC-67F7D0A45BD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19" name="Shape 3">
          <a:extLst>
            <a:ext uri="{FF2B5EF4-FFF2-40B4-BE49-F238E27FC236}">
              <a16:creationId xmlns:a16="http://schemas.microsoft.com/office/drawing/2014/main" id="{8C272FD6-FE02-450E-BAF8-608988DF645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0" name="Shape 3">
          <a:extLst>
            <a:ext uri="{FF2B5EF4-FFF2-40B4-BE49-F238E27FC236}">
              <a16:creationId xmlns:a16="http://schemas.microsoft.com/office/drawing/2014/main" id="{4E3A0169-2973-48E6-ABF1-62A02BBB8854}"/>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1" name="Shape 3">
          <a:extLst>
            <a:ext uri="{FF2B5EF4-FFF2-40B4-BE49-F238E27FC236}">
              <a16:creationId xmlns:a16="http://schemas.microsoft.com/office/drawing/2014/main" id="{394319B0-DB83-456D-8DA2-6AAD602C1C3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2" name="Shape 3">
          <a:extLst>
            <a:ext uri="{FF2B5EF4-FFF2-40B4-BE49-F238E27FC236}">
              <a16:creationId xmlns:a16="http://schemas.microsoft.com/office/drawing/2014/main" id="{BC7AC445-C176-4EFC-9E2F-744CDBBE68F4}"/>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3" name="Shape 3">
          <a:extLst>
            <a:ext uri="{FF2B5EF4-FFF2-40B4-BE49-F238E27FC236}">
              <a16:creationId xmlns:a16="http://schemas.microsoft.com/office/drawing/2014/main" id="{8785647D-36E6-4B18-8F7B-D0809130952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4" name="Shape 3">
          <a:extLst>
            <a:ext uri="{FF2B5EF4-FFF2-40B4-BE49-F238E27FC236}">
              <a16:creationId xmlns:a16="http://schemas.microsoft.com/office/drawing/2014/main" id="{875B6DFD-A1CD-4FF0-A14C-1ED32C88A2D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5" name="Shape 3">
          <a:extLst>
            <a:ext uri="{FF2B5EF4-FFF2-40B4-BE49-F238E27FC236}">
              <a16:creationId xmlns:a16="http://schemas.microsoft.com/office/drawing/2014/main" id="{FF1FE901-64BE-41E1-B0ED-1DDD57ADDEE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6" name="Shape 3">
          <a:extLst>
            <a:ext uri="{FF2B5EF4-FFF2-40B4-BE49-F238E27FC236}">
              <a16:creationId xmlns:a16="http://schemas.microsoft.com/office/drawing/2014/main" id="{3906C216-E59A-4300-8B4B-85E670A4088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7" name="Shape 3">
          <a:extLst>
            <a:ext uri="{FF2B5EF4-FFF2-40B4-BE49-F238E27FC236}">
              <a16:creationId xmlns:a16="http://schemas.microsoft.com/office/drawing/2014/main" id="{ADEDF139-05D1-4E80-A8A2-B7656E3498A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8" name="Shape 3">
          <a:extLst>
            <a:ext uri="{FF2B5EF4-FFF2-40B4-BE49-F238E27FC236}">
              <a16:creationId xmlns:a16="http://schemas.microsoft.com/office/drawing/2014/main" id="{64DF4332-076A-4908-A5F5-90606A9AE8F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29" name="Shape 3">
          <a:extLst>
            <a:ext uri="{FF2B5EF4-FFF2-40B4-BE49-F238E27FC236}">
              <a16:creationId xmlns:a16="http://schemas.microsoft.com/office/drawing/2014/main" id="{25A1CBAF-84E7-4C09-94D2-CC5ED94F8D16}"/>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0" name="Shape 3">
          <a:extLst>
            <a:ext uri="{FF2B5EF4-FFF2-40B4-BE49-F238E27FC236}">
              <a16:creationId xmlns:a16="http://schemas.microsoft.com/office/drawing/2014/main" id="{DC8B4AED-9AC2-4D6D-94B3-E6FA66411ECE}"/>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1" name="Shape 3">
          <a:extLst>
            <a:ext uri="{FF2B5EF4-FFF2-40B4-BE49-F238E27FC236}">
              <a16:creationId xmlns:a16="http://schemas.microsoft.com/office/drawing/2014/main" id="{852C2A25-0871-4234-8A8C-7E27989E730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2" name="Shape 3">
          <a:extLst>
            <a:ext uri="{FF2B5EF4-FFF2-40B4-BE49-F238E27FC236}">
              <a16:creationId xmlns:a16="http://schemas.microsoft.com/office/drawing/2014/main" id="{EFAFCB17-064A-41BF-974A-2F7DFAEEFCF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3" name="Shape 3">
          <a:extLst>
            <a:ext uri="{FF2B5EF4-FFF2-40B4-BE49-F238E27FC236}">
              <a16:creationId xmlns:a16="http://schemas.microsoft.com/office/drawing/2014/main" id="{D54B9471-1040-4DE6-9F10-E95DA248B5B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4" name="Shape 3">
          <a:extLst>
            <a:ext uri="{FF2B5EF4-FFF2-40B4-BE49-F238E27FC236}">
              <a16:creationId xmlns:a16="http://schemas.microsoft.com/office/drawing/2014/main" id="{C4AB2AFB-0E32-4F02-A4CA-49AFE1189DA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5" name="Shape 3">
          <a:extLst>
            <a:ext uri="{FF2B5EF4-FFF2-40B4-BE49-F238E27FC236}">
              <a16:creationId xmlns:a16="http://schemas.microsoft.com/office/drawing/2014/main" id="{BD72E3A9-D793-432D-AB52-50921294891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6" name="Shape 3">
          <a:extLst>
            <a:ext uri="{FF2B5EF4-FFF2-40B4-BE49-F238E27FC236}">
              <a16:creationId xmlns:a16="http://schemas.microsoft.com/office/drawing/2014/main" id="{A26AEB91-70D1-4CB5-95D4-1421E78F4AE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7" name="Shape 3">
          <a:extLst>
            <a:ext uri="{FF2B5EF4-FFF2-40B4-BE49-F238E27FC236}">
              <a16:creationId xmlns:a16="http://schemas.microsoft.com/office/drawing/2014/main" id="{4DBBB7A3-4C9A-4036-8C81-487D173A60C9}"/>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8" name="Shape 3">
          <a:extLst>
            <a:ext uri="{FF2B5EF4-FFF2-40B4-BE49-F238E27FC236}">
              <a16:creationId xmlns:a16="http://schemas.microsoft.com/office/drawing/2014/main" id="{68324D82-7C3B-481C-B1F4-2286FFAFD83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39" name="Shape 3">
          <a:extLst>
            <a:ext uri="{FF2B5EF4-FFF2-40B4-BE49-F238E27FC236}">
              <a16:creationId xmlns:a16="http://schemas.microsoft.com/office/drawing/2014/main" id="{95F0B2AC-C83E-4F97-9C37-84933CF1673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0" name="Shape 3">
          <a:extLst>
            <a:ext uri="{FF2B5EF4-FFF2-40B4-BE49-F238E27FC236}">
              <a16:creationId xmlns:a16="http://schemas.microsoft.com/office/drawing/2014/main" id="{8DB30EED-3259-4F53-84D6-DE8BD82ABEB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1" name="Shape 3">
          <a:extLst>
            <a:ext uri="{FF2B5EF4-FFF2-40B4-BE49-F238E27FC236}">
              <a16:creationId xmlns:a16="http://schemas.microsoft.com/office/drawing/2014/main" id="{37D729F6-8E86-442A-A5F2-916EA84D30F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2" name="Shape 3">
          <a:extLst>
            <a:ext uri="{FF2B5EF4-FFF2-40B4-BE49-F238E27FC236}">
              <a16:creationId xmlns:a16="http://schemas.microsoft.com/office/drawing/2014/main" id="{29899C1A-CE37-4B3E-8732-26394FEA28D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3" name="Shape 3">
          <a:extLst>
            <a:ext uri="{FF2B5EF4-FFF2-40B4-BE49-F238E27FC236}">
              <a16:creationId xmlns:a16="http://schemas.microsoft.com/office/drawing/2014/main" id="{F51BB7BA-8957-4345-8C29-C542C2A1F3B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4" name="Shape 3">
          <a:extLst>
            <a:ext uri="{FF2B5EF4-FFF2-40B4-BE49-F238E27FC236}">
              <a16:creationId xmlns:a16="http://schemas.microsoft.com/office/drawing/2014/main" id="{02E89F43-AD28-45CA-9D18-E90AB6E3C29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5" name="Shape 3">
          <a:extLst>
            <a:ext uri="{FF2B5EF4-FFF2-40B4-BE49-F238E27FC236}">
              <a16:creationId xmlns:a16="http://schemas.microsoft.com/office/drawing/2014/main" id="{64780A50-938E-4CFC-86FA-440A3E7976F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6" name="Shape 3">
          <a:extLst>
            <a:ext uri="{FF2B5EF4-FFF2-40B4-BE49-F238E27FC236}">
              <a16:creationId xmlns:a16="http://schemas.microsoft.com/office/drawing/2014/main" id="{5E40C78E-53B1-4F4B-B1E6-9F7D2193266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7" name="Shape 3">
          <a:extLst>
            <a:ext uri="{FF2B5EF4-FFF2-40B4-BE49-F238E27FC236}">
              <a16:creationId xmlns:a16="http://schemas.microsoft.com/office/drawing/2014/main" id="{CB5254A7-FF1A-4D92-90F3-67305A50C94E}"/>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8" name="Shape 3">
          <a:extLst>
            <a:ext uri="{FF2B5EF4-FFF2-40B4-BE49-F238E27FC236}">
              <a16:creationId xmlns:a16="http://schemas.microsoft.com/office/drawing/2014/main" id="{8C200823-F978-4924-936A-EAE28736FFE6}"/>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49" name="Shape 3">
          <a:extLst>
            <a:ext uri="{FF2B5EF4-FFF2-40B4-BE49-F238E27FC236}">
              <a16:creationId xmlns:a16="http://schemas.microsoft.com/office/drawing/2014/main" id="{6BA41456-1C81-4857-9DE0-976CD7C029C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0" name="Shape 3">
          <a:extLst>
            <a:ext uri="{FF2B5EF4-FFF2-40B4-BE49-F238E27FC236}">
              <a16:creationId xmlns:a16="http://schemas.microsoft.com/office/drawing/2014/main" id="{C5F85281-92D9-4146-BD38-B32D7C6CCEEE}"/>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1" name="Shape 3">
          <a:extLst>
            <a:ext uri="{FF2B5EF4-FFF2-40B4-BE49-F238E27FC236}">
              <a16:creationId xmlns:a16="http://schemas.microsoft.com/office/drawing/2014/main" id="{6EE025DD-319B-428F-9FE8-B05E3DC96A3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2" name="Shape 3">
          <a:extLst>
            <a:ext uri="{FF2B5EF4-FFF2-40B4-BE49-F238E27FC236}">
              <a16:creationId xmlns:a16="http://schemas.microsoft.com/office/drawing/2014/main" id="{C9402C3D-F762-42C4-85BA-EE1498D4298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3" name="Shape 3">
          <a:extLst>
            <a:ext uri="{FF2B5EF4-FFF2-40B4-BE49-F238E27FC236}">
              <a16:creationId xmlns:a16="http://schemas.microsoft.com/office/drawing/2014/main" id="{DFA8D06D-D0C0-4C4F-A8FB-A52DB44565C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4" name="Shape 3">
          <a:extLst>
            <a:ext uri="{FF2B5EF4-FFF2-40B4-BE49-F238E27FC236}">
              <a16:creationId xmlns:a16="http://schemas.microsoft.com/office/drawing/2014/main" id="{FB3B9083-6D39-475E-AC62-502C6662C35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5" name="Shape 3">
          <a:extLst>
            <a:ext uri="{FF2B5EF4-FFF2-40B4-BE49-F238E27FC236}">
              <a16:creationId xmlns:a16="http://schemas.microsoft.com/office/drawing/2014/main" id="{15D69D76-908F-4A15-9DC0-08E197B979C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6" name="Shape 3">
          <a:extLst>
            <a:ext uri="{FF2B5EF4-FFF2-40B4-BE49-F238E27FC236}">
              <a16:creationId xmlns:a16="http://schemas.microsoft.com/office/drawing/2014/main" id="{C531742E-6D49-4025-B577-E50BC0584FF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7" name="Shape 3">
          <a:extLst>
            <a:ext uri="{FF2B5EF4-FFF2-40B4-BE49-F238E27FC236}">
              <a16:creationId xmlns:a16="http://schemas.microsoft.com/office/drawing/2014/main" id="{72A636C1-838F-478E-ABBB-FFBAA4E1D41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8" name="Shape 3">
          <a:extLst>
            <a:ext uri="{FF2B5EF4-FFF2-40B4-BE49-F238E27FC236}">
              <a16:creationId xmlns:a16="http://schemas.microsoft.com/office/drawing/2014/main" id="{DDE2CDBF-F3C2-4280-B6B8-3D6DAC46526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59" name="Shape 3">
          <a:extLst>
            <a:ext uri="{FF2B5EF4-FFF2-40B4-BE49-F238E27FC236}">
              <a16:creationId xmlns:a16="http://schemas.microsoft.com/office/drawing/2014/main" id="{E0272AC7-6302-486C-97F6-BB7FE226F6E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0" name="Shape 3">
          <a:extLst>
            <a:ext uri="{FF2B5EF4-FFF2-40B4-BE49-F238E27FC236}">
              <a16:creationId xmlns:a16="http://schemas.microsoft.com/office/drawing/2014/main" id="{6688D46C-2FE7-467D-998B-957C713B48D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1" name="Shape 3">
          <a:extLst>
            <a:ext uri="{FF2B5EF4-FFF2-40B4-BE49-F238E27FC236}">
              <a16:creationId xmlns:a16="http://schemas.microsoft.com/office/drawing/2014/main" id="{DCB9949D-653E-42EB-8E8A-45470DDFAAE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2" name="Shape 3">
          <a:extLst>
            <a:ext uri="{FF2B5EF4-FFF2-40B4-BE49-F238E27FC236}">
              <a16:creationId xmlns:a16="http://schemas.microsoft.com/office/drawing/2014/main" id="{FC3EC505-71A8-4550-AAF5-955648F2874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3" name="Shape 3">
          <a:extLst>
            <a:ext uri="{FF2B5EF4-FFF2-40B4-BE49-F238E27FC236}">
              <a16:creationId xmlns:a16="http://schemas.microsoft.com/office/drawing/2014/main" id="{B3E42A96-9C5E-4515-90D5-1CD4CB055D1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4" name="Shape 3">
          <a:extLst>
            <a:ext uri="{FF2B5EF4-FFF2-40B4-BE49-F238E27FC236}">
              <a16:creationId xmlns:a16="http://schemas.microsoft.com/office/drawing/2014/main" id="{B295A363-8C0B-4FCF-A20D-DC50B25E463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5" name="Shape 3">
          <a:extLst>
            <a:ext uri="{FF2B5EF4-FFF2-40B4-BE49-F238E27FC236}">
              <a16:creationId xmlns:a16="http://schemas.microsoft.com/office/drawing/2014/main" id="{AEEC4BF1-3631-4CAE-98DD-2D939CEF40FF}"/>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6" name="Shape 3">
          <a:extLst>
            <a:ext uri="{FF2B5EF4-FFF2-40B4-BE49-F238E27FC236}">
              <a16:creationId xmlns:a16="http://schemas.microsoft.com/office/drawing/2014/main" id="{D2E0BC6E-2185-448A-B20D-3AB8385ABE1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7" name="Shape 3">
          <a:extLst>
            <a:ext uri="{FF2B5EF4-FFF2-40B4-BE49-F238E27FC236}">
              <a16:creationId xmlns:a16="http://schemas.microsoft.com/office/drawing/2014/main" id="{FE8B25A9-B48C-441C-985B-2725C33EA8C8}"/>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8" name="Shape 3">
          <a:extLst>
            <a:ext uri="{FF2B5EF4-FFF2-40B4-BE49-F238E27FC236}">
              <a16:creationId xmlns:a16="http://schemas.microsoft.com/office/drawing/2014/main" id="{44595448-29A5-4309-B055-5F3A7B8EBC6C}"/>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69" name="Shape 3">
          <a:extLst>
            <a:ext uri="{FF2B5EF4-FFF2-40B4-BE49-F238E27FC236}">
              <a16:creationId xmlns:a16="http://schemas.microsoft.com/office/drawing/2014/main" id="{047712BC-A908-4252-9C39-A83DBF09F97C}"/>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0" name="Shape 3">
          <a:extLst>
            <a:ext uri="{FF2B5EF4-FFF2-40B4-BE49-F238E27FC236}">
              <a16:creationId xmlns:a16="http://schemas.microsoft.com/office/drawing/2014/main" id="{F11BEBF7-D796-4C3D-BB65-A5B2D0B4E91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1" name="Shape 3">
          <a:extLst>
            <a:ext uri="{FF2B5EF4-FFF2-40B4-BE49-F238E27FC236}">
              <a16:creationId xmlns:a16="http://schemas.microsoft.com/office/drawing/2014/main" id="{DBA13003-F6FA-4FF9-8AED-FBD3F0BCF92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2" name="Shape 3">
          <a:extLst>
            <a:ext uri="{FF2B5EF4-FFF2-40B4-BE49-F238E27FC236}">
              <a16:creationId xmlns:a16="http://schemas.microsoft.com/office/drawing/2014/main" id="{BA8265BC-6B45-4B7F-9BBB-A29D8A5003A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3" name="Shape 3">
          <a:extLst>
            <a:ext uri="{FF2B5EF4-FFF2-40B4-BE49-F238E27FC236}">
              <a16:creationId xmlns:a16="http://schemas.microsoft.com/office/drawing/2014/main" id="{AC28548F-9EA1-47C2-8649-B0EE48473794}"/>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4" name="Shape 3">
          <a:extLst>
            <a:ext uri="{FF2B5EF4-FFF2-40B4-BE49-F238E27FC236}">
              <a16:creationId xmlns:a16="http://schemas.microsoft.com/office/drawing/2014/main" id="{B5D960D5-0C8D-4BD8-9EC3-6F2B8D5C3A24}"/>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5" name="Shape 3">
          <a:extLst>
            <a:ext uri="{FF2B5EF4-FFF2-40B4-BE49-F238E27FC236}">
              <a16:creationId xmlns:a16="http://schemas.microsoft.com/office/drawing/2014/main" id="{4FE62F87-6D39-461B-832F-A99CBF56CB0E}"/>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6" name="Shape 3">
          <a:extLst>
            <a:ext uri="{FF2B5EF4-FFF2-40B4-BE49-F238E27FC236}">
              <a16:creationId xmlns:a16="http://schemas.microsoft.com/office/drawing/2014/main" id="{FAA92DA5-FA38-46A5-A06C-2955B443437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7" name="Shape 3">
          <a:extLst>
            <a:ext uri="{FF2B5EF4-FFF2-40B4-BE49-F238E27FC236}">
              <a16:creationId xmlns:a16="http://schemas.microsoft.com/office/drawing/2014/main" id="{E3E8342B-79D6-469A-8BA6-C704A1AC94C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8" name="Shape 3">
          <a:extLst>
            <a:ext uri="{FF2B5EF4-FFF2-40B4-BE49-F238E27FC236}">
              <a16:creationId xmlns:a16="http://schemas.microsoft.com/office/drawing/2014/main" id="{3CCE1B70-3B90-4E97-8DC6-EC050A12E2F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79" name="Shape 3">
          <a:extLst>
            <a:ext uri="{FF2B5EF4-FFF2-40B4-BE49-F238E27FC236}">
              <a16:creationId xmlns:a16="http://schemas.microsoft.com/office/drawing/2014/main" id="{2B90EFE3-B3FC-41B4-904B-3AD063E3F10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0" name="Shape 3">
          <a:extLst>
            <a:ext uri="{FF2B5EF4-FFF2-40B4-BE49-F238E27FC236}">
              <a16:creationId xmlns:a16="http://schemas.microsoft.com/office/drawing/2014/main" id="{8A49FE9A-5C3A-4DD7-A853-669921ED303F}"/>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1" name="Shape 3">
          <a:extLst>
            <a:ext uri="{FF2B5EF4-FFF2-40B4-BE49-F238E27FC236}">
              <a16:creationId xmlns:a16="http://schemas.microsoft.com/office/drawing/2014/main" id="{1D411DB7-E3D9-40D4-B522-8EE61DB711E6}"/>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2" name="Shape 3">
          <a:extLst>
            <a:ext uri="{FF2B5EF4-FFF2-40B4-BE49-F238E27FC236}">
              <a16:creationId xmlns:a16="http://schemas.microsoft.com/office/drawing/2014/main" id="{D6C7BEE4-E4A4-43E4-8C1B-6242EB67BFA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3" name="Shape 3">
          <a:extLst>
            <a:ext uri="{FF2B5EF4-FFF2-40B4-BE49-F238E27FC236}">
              <a16:creationId xmlns:a16="http://schemas.microsoft.com/office/drawing/2014/main" id="{581E9E7F-FA04-451E-882F-1A9DEB3CD8DF}"/>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4" name="Shape 3">
          <a:extLst>
            <a:ext uri="{FF2B5EF4-FFF2-40B4-BE49-F238E27FC236}">
              <a16:creationId xmlns:a16="http://schemas.microsoft.com/office/drawing/2014/main" id="{9098E8A7-01ED-416B-BD6D-3570DD150D1E}"/>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5" name="Shape 3">
          <a:extLst>
            <a:ext uri="{FF2B5EF4-FFF2-40B4-BE49-F238E27FC236}">
              <a16:creationId xmlns:a16="http://schemas.microsoft.com/office/drawing/2014/main" id="{441B442A-0AC1-4FC4-85BA-85FD326D8E9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6" name="Shape 3">
          <a:extLst>
            <a:ext uri="{FF2B5EF4-FFF2-40B4-BE49-F238E27FC236}">
              <a16:creationId xmlns:a16="http://schemas.microsoft.com/office/drawing/2014/main" id="{AC6E1B9D-B931-4EFB-9B29-0796CDDE91B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7" name="Shape 3">
          <a:extLst>
            <a:ext uri="{FF2B5EF4-FFF2-40B4-BE49-F238E27FC236}">
              <a16:creationId xmlns:a16="http://schemas.microsoft.com/office/drawing/2014/main" id="{17314C63-4CA6-4276-8EAD-9B5D1D80323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8" name="Shape 3">
          <a:extLst>
            <a:ext uri="{FF2B5EF4-FFF2-40B4-BE49-F238E27FC236}">
              <a16:creationId xmlns:a16="http://schemas.microsoft.com/office/drawing/2014/main" id="{E71E7F74-DD2E-49F3-A93B-26D1FF92A94E}"/>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89" name="Shape 3">
          <a:extLst>
            <a:ext uri="{FF2B5EF4-FFF2-40B4-BE49-F238E27FC236}">
              <a16:creationId xmlns:a16="http://schemas.microsoft.com/office/drawing/2014/main" id="{008ED59B-1F8C-4D41-B7FD-567B4CF7195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0" name="Shape 3">
          <a:extLst>
            <a:ext uri="{FF2B5EF4-FFF2-40B4-BE49-F238E27FC236}">
              <a16:creationId xmlns:a16="http://schemas.microsoft.com/office/drawing/2014/main" id="{31D68EBE-644F-4E40-AC2F-443986F6B55F}"/>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1" name="Shape 3">
          <a:extLst>
            <a:ext uri="{FF2B5EF4-FFF2-40B4-BE49-F238E27FC236}">
              <a16:creationId xmlns:a16="http://schemas.microsoft.com/office/drawing/2014/main" id="{1EBB8AE5-5FDC-4B9F-B66B-C9D4F9E99BB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2" name="Shape 3">
          <a:extLst>
            <a:ext uri="{FF2B5EF4-FFF2-40B4-BE49-F238E27FC236}">
              <a16:creationId xmlns:a16="http://schemas.microsoft.com/office/drawing/2014/main" id="{14DFE0F3-98E2-42DB-A70F-EE587F6A96E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3" name="Shape 3">
          <a:extLst>
            <a:ext uri="{FF2B5EF4-FFF2-40B4-BE49-F238E27FC236}">
              <a16:creationId xmlns:a16="http://schemas.microsoft.com/office/drawing/2014/main" id="{A0BE9060-D44D-4E5D-BA5B-A889156F1768}"/>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4" name="Shape 3">
          <a:extLst>
            <a:ext uri="{FF2B5EF4-FFF2-40B4-BE49-F238E27FC236}">
              <a16:creationId xmlns:a16="http://schemas.microsoft.com/office/drawing/2014/main" id="{22F3259C-572C-4DD0-8D1C-10B52534DE3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5" name="Shape 3">
          <a:extLst>
            <a:ext uri="{FF2B5EF4-FFF2-40B4-BE49-F238E27FC236}">
              <a16:creationId xmlns:a16="http://schemas.microsoft.com/office/drawing/2014/main" id="{15B0E488-F317-48A5-9CFC-A67A12C881E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6" name="Shape 3">
          <a:extLst>
            <a:ext uri="{FF2B5EF4-FFF2-40B4-BE49-F238E27FC236}">
              <a16:creationId xmlns:a16="http://schemas.microsoft.com/office/drawing/2014/main" id="{782178AC-9317-4862-B62A-138CA49DA65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7" name="Shape 3">
          <a:extLst>
            <a:ext uri="{FF2B5EF4-FFF2-40B4-BE49-F238E27FC236}">
              <a16:creationId xmlns:a16="http://schemas.microsoft.com/office/drawing/2014/main" id="{2A3B19E7-07C8-41BF-8952-15C79F9A4246}"/>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8" name="Shape 3">
          <a:extLst>
            <a:ext uri="{FF2B5EF4-FFF2-40B4-BE49-F238E27FC236}">
              <a16:creationId xmlns:a16="http://schemas.microsoft.com/office/drawing/2014/main" id="{7A39A029-1D01-4C36-88CA-53DE0F4EE427}"/>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099" name="Shape 3">
          <a:extLst>
            <a:ext uri="{FF2B5EF4-FFF2-40B4-BE49-F238E27FC236}">
              <a16:creationId xmlns:a16="http://schemas.microsoft.com/office/drawing/2014/main" id="{FD0F7F08-9459-47F2-B92C-CC1002D3CBB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0" name="Shape 3">
          <a:extLst>
            <a:ext uri="{FF2B5EF4-FFF2-40B4-BE49-F238E27FC236}">
              <a16:creationId xmlns:a16="http://schemas.microsoft.com/office/drawing/2014/main" id="{21C1A54B-472F-4ED8-877C-2C1153D19627}"/>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1" name="Shape 3">
          <a:extLst>
            <a:ext uri="{FF2B5EF4-FFF2-40B4-BE49-F238E27FC236}">
              <a16:creationId xmlns:a16="http://schemas.microsoft.com/office/drawing/2014/main" id="{B98D8166-DB9F-4977-B8FC-BD069B96FB19}"/>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2" name="Shape 3">
          <a:extLst>
            <a:ext uri="{FF2B5EF4-FFF2-40B4-BE49-F238E27FC236}">
              <a16:creationId xmlns:a16="http://schemas.microsoft.com/office/drawing/2014/main" id="{DDDE77CA-E0F8-4456-BE69-DA64E64DCEF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3" name="Shape 3">
          <a:extLst>
            <a:ext uri="{FF2B5EF4-FFF2-40B4-BE49-F238E27FC236}">
              <a16:creationId xmlns:a16="http://schemas.microsoft.com/office/drawing/2014/main" id="{B610FB8D-85B1-461F-9941-8D56E08B7CF7}"/>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4" name="Shape 3">
          <a:extLst>
            <a:ext uri="{FF2B5EF4-FFF2-40B4-BE49-F238E27FC236}">
              <a16:creationId xmlns:a16="http://schemas.microsoft.com/office/drawing/2014/main" id="{7FDEECED-F0B0-4B20-B1F5-B90AEDA6FEFC}"/>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5" name="Shape 3">
          <a:extLst>
            <a:ext uri="{FF2B5EF4-FFF2-40B4-BE49-F238E27FC236}">
              <a16:creationId xmlns:a16="http://schemas.microsoft.com/office/drawing/2014/main" id="{7BDF5277-57C6-4B59-8E25-A64529753A7C}"/>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6" name="Shape 3">
          <a:extLst>
            <a:ext uri="{FF2B5EF4-FFF2-40B4-BE49-F238E27FC236}">
              <a16:creationId xmlns:a16="http://schemas.microsoft.com/office/drawing/2014/main" id="{653B0E1D-D348-40DC-B9A2-18D9F251D63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7" name="Shape 3">
          <a:extLst>
            <a:ext uri="{FF2B5EF4-FFF2-40B4-BE49-F238E27FC236}">
              <a16:creationId xmlns:a16="http://schemas.microsoft.com/office/drawing/2014/main" id="{733C5980-48D7-4796-9847-DCFDD19433F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8" name="Shape 3">
          <a:extLst>
            <a:ext uri="{FF2B5EF4-FFF2-40B4-BE49-F238E27FC236}">
              <a16:creationId xmlns:a16="http://schemas.microsoft.com/office/drawing/2014/main" id="{EB69BB9D-F07B-4E4D-8567-C9608123CC2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09" name="Shape 3">
          <a:extLst>
            <a:ext uri="{FF2B5EF4-FFF2-40B4-BE49-F238E27FC236}">
              <a16:creationId xmlns:a16="http://schemas.microsoft.com/office/drawing/2014/main" id="{A5F80578-E20D-4D24-8D90-71363A48472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0" name="Shape 3">
          <a:extLst>
            <a:ext uri="{FF2B5EF4-FFF2-40B4-BE49-F238E27FC236}">
              <a16:creationId xmlns:a16="http://schemas.microsoft.com/office/drawing/2014/main" id="{038A82E8-6E1E-47BF-9F10-90ED366615B1}"/>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1" name="Shape 3">
          <a:extLst>
            <a:ext uri="{FF2B5EF4-FFF2-40B4-BE49-F238E27FC236}">
              <a16:creationId xmlns:a16="http://schemas.microsoft.com/office/drawing/2014/main" id="{BC3D732B-5C87-422F-B01E-D1EF174F5CC9}"/>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2" name="Shape 3">
          <a:extLst>
            <a:ext uri="{FF2B5EF4-FFF2-40B4-BE49-F238E27FC236}">
              <a16:creationId xmlns:a16="http://schemas.microsoft.com/office/drawing/2014/main" id="{2E80F3F0-C7C5-4B41-AD65-6F2E9FED9358}"/>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3" name="Shape 3">
          <a:extLst>
            <a:ext uri="{FF2B5EF4-FFF2-40B4-BE49-F238E27FC236}">
              <a16:creationId xmlns:a16="http://schemas.microsoft.com/office/drawing/2014/main" id="{F0F60602-D6CB-4C30-AB5A-9A68D5CD1CE0}"/>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4" name="Shape 3">
          <a:extLst>
            <a:ext uri="{FF2B5EF4-FFF2-40B4-BE49-F238E27FC236}">
              <a16:creationId xmlns:a16="http://schemas.microsoft.com/office/drawing/2014/main" id="{711012BC-F4CE-44FF-892B-93921D7745E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5" name="Shape 3">
          <a:extLst>
            <a:ext uri="{FF2B5EF4-FFF2-40B4-BE49-F238E27FC236}">
              <a16:creationId xmlns:a16="http://schemas.microsoft.com/office/drawing/2014/main" id="{B38A46FD-59F5-4DD1-9ABA-60067D9F2E16}"/>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6" name="Shape 3">
          <a:extLst>
            <a:ext uri="{FF2B5EF4-FFF2-40B4-BE49-F238E27FC236}">
              <a16:creationId xmlns:a16="http://schemas.microsoft.com/office/drawing/2014/main" id="{8BF04D7B-73DE-4561-ADDA-B1D31E3F8A4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7" name="Shape 3">
          <a:extLst>
            <a:ext uri="{FF2B5EF4-FFF2-40B4-BE49-F238E27FC236}">
              <a16:creationId xmlns:a16="http://schemas.microsoft.com/office/drawing/2014/main" id="{B217AB69-6B3A-415E-B8C1-CA84FED2ED1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8" name="Shape 3">
          <a:extLst>
            <a:ext uri="{FF2B5EF4-FFF2-40B4-BE49-F238E27FC236}">
              <a16:creationId xmlns:a16="http://schemas.microsoft.com/office/drawing/2014/main" id="{049C3733-FA09-48CF-B433-B5907030E15B}"/>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19" name="Shape 3">
          <a:extLst>
            <a:ext uri="{FF2B5EF4-FFF2-40B4-BE49-F238E27FC236}">
              <a16:creationId xmlns:a16="http://schemas.microsoft.com/office/drawing/2014/main" id="{81BEBFE6-A99E-45D4-ACB9-F2AA1A7CE759}"/>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0" name="Shape 3">
          <a:extLst>
            <a:ext uri="{FF2B5EF4-FFF2-40B4-BE49-F238E27FC236}">
              <a16:creationId xmlns:a16="http://schemas.microsoft.com/office/drawing/2014/main" id="{B76DAD92-5FC0-4838-A3B1-B5F123E085C4}"/>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1" name="Shape 3">
          <a:extLst>
            <a:ext uri="{FF2B5EF4-FFF2-40B4-BE49-F238E27FC236}">
              <a16:creationId xmlns:a16="http://schemas.microsoft.com/office/drawing/2014/main" id="{8B4259AA-2AD0-49F1-8B92-3B85728514F7}"/>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2" name="Shape 3">
          <a:extLst>
            <a:ext uri="{FF2B5EF4-FFF2-40B4-BE49-F238E27FC236}">
              <a16:creationId xmlns:a16="http://schemas.microsoft.com/office/drawing/2014/main" id="{5029C36E-7716-4ADB-9F05-4644DB99BF37}"/>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3" name="Shape 3">
          <a:extLst>
            <a:ext uri="{FF2B5EF4-FFF2-40B4-BE49-F238E27FC236}">
              <a16:creationId xmlns:a16="http://schemas.microsoft.com/office/drawing/2014/main" id="{A7407CFC-4F77-4716-9709-728BE260B7F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4" name="Shape 3">
          <a:extLst>
            <a:ext uri="{FF2B5EF4-FFF2-40B4-BE49-F238E27FC236}">
              <a16:creationId xmlns:a16="http://schemas.microsoft.com/office/drawing/2014/main" id="{1C34EA62-83B0-4B12-8A2D-0A17BB757FAF}"/>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5" name="Shape 3">
          <a:extLst>
            <a:ext uri="{FF2B5EF4-FFF2-40B4-BE49-F238E27FC236}">
              <a16:creationId xmlns:a16="http://schemas.microsoft.com/office/drawing/2014/main" id="{778B1B9E-B87D-48A8-B4BA-6B398F8AEF3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6" name="Shape 3">
          <a:extLst>
            <a:ext uri="{FF2B5EF4-FFF2-40B4-BE49-F238E27FC236}">
              <a16:creationId xmlns:a16="http://schemas.microsoft.com/office/drawing/2014/main" id="{3F1568BC-A5D8-4D68-9902-C56429448F6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7" name="Shape 3">
          <a:extLst>
            <a:ext uri="{FF2B5EF4-FFF2-40B4-BE49-F238E27FC236}">
              <a16:creationId xmlns:a16="http://schemas.microsoft.com/office/drawing/2014/main" id="{C7918A1E-932F-40FD-BEB0-B77CB5F7BE65}"/>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8" name="Shape 3">
          <a:extLst>
            <a:ext uri="{FF2B5EF4-FFF2-40B4-BE49-F238E27FC236}">
              <a16:creationId xmlns:a16="http://schemas.microsoft.com/office/drawing/2014/main" id="{BFB1D14D-6AED-4A76-8A13-D92EDAB37FA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29" name="Shape 3">
          <a:extLst>
            <a:ext uri="{FF2B5EF4-FFF2-40B4-BE49-F238E27FC236}">
              <a16:creationId xmlns:a16="http://schemas.microsoft.com/office/drawing/2014/main" id="{A3F7AEBE-F7BF-4882-9477-A89295512BE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0" name="Shape 3">
          <a:extLst>
            <a:ext uri="{FF2B5EF4-FFF2-40B4-BE49-F238E27FC236}">
              <a16:creationId xmlns:a16="http://schemas.microsoft.com/office/drawing/2014/main" id="{085BAA2B-B7B3-41DF-9AFA-9DDBA0FAD87F}"/>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1" name="Shape 3">
          <a:extLst>
            <a:ext uri="{FF2B5EF4-FFF2-40B4-BE49-F238E27FC236}">
              <a16:creationId xmlns:a16="http://schemas.microsoft.com/office/drawing/2014/main" id="{B4AFC3C4-BBC3-4281-9673-3DDAC8D3D9AA}"/>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2" name="Shape 3">
          <a:extLst>
            <a:ext uri="{FF2B5EF4-FFF2-40B4-BE49-F238E27FC236}">
              <a16:creationId xmlns:a16="http://schemas.microsoft.com/office/drawing/2014/main" id="{6F97C908-4CF6-4FC1-98F3-2A44400DCD77}"/>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3" name="Shape 3">
          <a:extLst>
            <a:ext uri="{FF2B5EF4-FFF2-40B4-BE49-F238E27FC236}">
              <a16:creationId xmlns:a16="http://schemas.microsoft.com/office/drawing/2014/main" id="{5AAC7F72-1B79-49EF-B2D1-3CF59709D06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4" name="Shape 3">
          <a:extLst>
            <a:ext uri="{FF2B5EF4-FFF2-40B4-BE49-F238E27FC236}">
              <a16:creationId xmlns:a16="http://schemas.microsoft.com/office/drawing/2014/main" id="{CA7B6690-FD87-43D2-B087-6278B9010863}"/>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5" name="Shape 3">
          <a:extLst>
            <a:ext uri="{FF2B5EF4-FFF2-40B4-BE49-F238E27FC236}">
              <a16:creationId xmlns:a16="http://schemas.microsoft.com/office/drawing/2014/main" id="{15F092C4-CFB4-494D-BC69-4F2B45080F29}"/>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6" name="Shape 3">
          <a:extLst>
            <a:ext uri="{FF2B5EF4-FFF2-40B4-BE49-F238E27FC236}">
              <a16:creationId xmlns:a16="http://schemas.microsoft.com/office/drawing/2014/main" id="{C1C3BF32-C53A-4EA9-85FA-F455515E17DD}"/>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7" name="Shape 3">
          <a:extLst>
            <a:ext uri="{FF2B5EF4-FFF2-40B4-BE49-F238E27FC236}">
              <a16:creationId xmlns:a16="http://schemas.microsoft.com/office/drawing/2014/main" id="{CFECA99C-9A59-405D-85E9-B404E69517D2}"/>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8" name="Shape 3">
          <a:extLst>
            <a:ext uri="{FF2B5EF4-FFF2-40B4-BE49-F238E27FC236}">
              <a16:creationId xmlns:a16="http://schemas.microsoft.com/office/drawing/2014/main" id="{043F0429-662D-4BB3-B611-5779A4A39DD8}"/>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424</xdr:row>
      <xdr:rowOff>310445</xdr:rowOff>
    </xdr:from>
    <xdr:to>
      <xdr:col>8</xdr:col>
      <xdr:colOff>255411</xdr:colOff>
      <xdr:row>426</xdr:row>
      <xdr:rowOff>443089</xdr:rowOff>
    </xdr:to>
    <xdr:sp macro="" textlink="">
      <xdr:nvSpPr>
        <xdr:cNvPr id="10139" name="Shape 3">
          <a:extLst>
            <a:ext uri="{FF2B5EF4-FFF2-40B4-BE49-F238E27FC236}">
              <a16:creationId xmlns:a16="http://schemas.microsoft.com/office/drawing/2014/main" id="{EFF6F33E-FDBD-4660-9537-A4F3423B5196}"/>
            </a:ext>
          </a:extLst>
        </xdr:cNvPr>
        <xdr:cNvSpPr>
          <a:spLocks noChangeArrowheads="1"/>
        </xdr:cNvSpPr>
      </xdr:nvSpPr>
      <xdr:spPr bwMode="auto">
        <a:xfrm>
          <a:off x="10614579" y="425833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0" name="Shape 3">
          <a:extLst>
            <a:ext uri="{FF2B5EF4-FFF2-40B4-BE49-F238E27FC236}">
              <a16:creationId xmlns:a16="http://schemas.microsoft.com/office/drawing/2014/main" id="{DD9EEE2E-5546-4FF6-945A-12B83D86051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1" name="Shape 3">
          <a:extLst>
            <a:ext uri="{FF2B5EF4-FFF2-40B4-BE49-F238E27FC236}">
              <a16:creationId xmlns:a16="http://schemas.microsoft.com/office/drawing/2014/main" id="{270F92A5-3365-48B4-BD85-29BFD8B094D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2" name="Shape 3">
          <a:extLst>
            <a:ext uri="{FF2B5EF4-FFF2-40B4-BE49-F238E27FC236}">
              <a16:creationId xmlns:a16="http://schemas.microsoft.com/office/drawing/2014/main" id="{0AEC0F28-7AE3-47D2-A027-02FDB310EB4E}"/>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3" name="Shape 3">
          <a:extLst>
            <a:ext uri="{FF2B5EF4-FFF2-40B4-BE49-F238E27FC236}">
              <a16:creationId xmlns:a16="http://schemas.microsoft.com/office/drawing/2014/main" id="{E8667967-8E3C-4AA2-9368-224CE4FE8569}"/>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4" name="Shape 3">
          <a:extLst>
            <a:ext uri="{FF2B5EF4-FFF2-40B4-BE49-F238E27FC236}">
              <a16:creationId xmlns:a16="http://schemas.microsoft.com/office/drawing/2014/main" id="{69E3B70C-9A2D-4E15-A72F-CC7B24F9681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5" name="Shape 3">
          <a:extLst>
            <a:ext uri="{FF2B5EF4-FFF2-40B4-BE49-F238E27FC236}">
              <a16:creationId xmlns:a16="http://schemas.microsoft.com/office/drawing/2014/main" id="{1CA71EB2-4D93-4290-B39D-222AB03C8DF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6" name="Shape 3">
          <a:extLst>
            <a:ext uri="{FF2B5EF4-FFF2-40B4-BE49-F238E27FC236}">
              <a16:creationId xmlns:a16="http://schemas.microsoft.com/office/drawing/2014/main" id="{A8BF88B7-F86B-4130-BE04-7B786A9DBFB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7" name="Shape 3">
          <a:extLst>
            <a:ext uri="{FF2B5EF4-FFF2-40B4-BE49-F238E27FC236}">
              <a16:creationId xmlns:a16="http://schemas.microsoft.com/office/drawing/2014/main" id="{B4126B41-3340-41FD-B063-AE8884F517F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8" name="Shape 3">
          <a:extLst>
            <a:ext uri="{FF2B5EF4-FFF2-40B4-BE49-F238E27FC236}">
              <a16:creationId xmlns:a16="http://schemas.microsoft.com/office/drawing/2014/main" id="{9B94E095-FC3B-47F1-A1BA-2B7F21DCA92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49" name="Shape 3">
          <a:extLst>
            <a:ext uri="{FF2B5EF4-FFF2-40B4-BE49-F238E27FC236}">
              <a16:creationId xmlns:a16="http://schemas.microsoft.com/office/drawing/2014/main" id="{37B822F4-1F16-4963-8FD8-672AA1D21ABE}"/>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0" name="Shape 3">
          <a:extLst>
            <a:ext uri="{FF2B5EF4-FFF2-40B4-BE49-F238E27FC236}">
              <a16:creationId xmlns:a16="http://schemas.microsoft.com/office/drawing/2014/main" id="{8DB0323D-2BB4-44EE-B7B6-2BD74DEE7A59}"/>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1" name="Shape 3">
          <a:extLst>
            <a:ext uri="{FF2B5EF4-FFF2-40B4-BE49-F238E27FC236}">
              <a16:creationId xmlns:a16="http://schemas.microsoft.com/office/drawing/2014/main" id="{83A1C174-20B6-412E-885F-F93C9819A87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2" name="Shape 3">
          <a:extLst>
            <a:ext uri="{FF2B5EF4-FFF2-40B4-BE49-F238E27FC236}">
              <a16:creationId xmlns:a16="http://schemas.microsoft.com/office/drawing/2014/main" id="{2493CF8E-33E1-4444-9973-67A2AD7C1B6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3" name="Shape 3">
          <a:extLst>
            <a:ext uri="{FF2B5EF4-FFF2-40B4-BE49-F238E27FC236}">
              <a16:creationId xmlns:a16="http://schemas.microsoft.com/office/drawing/2014/main" id="{3400362E-BA1C-4259-9999-1A5FEF7F0DD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4" name="Shape 3">
          <a:extLst>
            <a:ext uri="{FF2B5EF4-FFF2-40B4-BE49-F238E27FC236}">
              <a16:creationId xmlns:a16="http://schemas.microsoft.com/office/drawing/2014/main" id="{C7EC02FF-4899-4782-AEB0-AAB7914E405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5" name="Shape 3">
          <a:extLst>
            <a:ext uri="{FF2B5EF4-FFF2-40B4-BE49-F238E27FC236}">
              <a16:creationId xmlns:a16="http://schemas.microsoft.com/office/drawing/2014/main" id="{3DC6AD5E-4031-462D-BE21-5ADC52ED131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6" name="Shape 3">
          <a:extLst>
            <a:ext uri="{FF2B5EF4-FFF2-40B4-BE49-F238E27FC236}">
              <a16:creationId xmlns:a16="http://schemas.microsoft.com/office/drawing/2014/main" id="{224C9DF7-2510-473D-91E2-61A05C1CCAD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7" name="Shape 3">
          <a:extLst>
            <a:ext uri="{FF2B5EF4-FFF2-40B4-BE49-F238E27FC236}">
              <a16:creationId xmlns:a16="http://schemas.microsoft.com/office/drawing/2014/main" id="{409460BF-57AF-41D3-BD87-F651AA6488DE}"/>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8" name="Shape 3">
          <a:extLst>
            <a:ext uri="{FF2B5EF4-FFF2-40B4-BE49-F238E27FC236}">
              <a16:creationId xmlns:a16="http://schemas.microsoft.com/office/drawing/2014/main" id="{D885C468-E74D-41D1-B226-D9D7F946C21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59" name="Shape 3">
          <a:extLst>
            <a:ext uri="{FF2B5EF4-FFF2-40B4-BE49-F238E27FC236}">
              <a16:creationId xmlns:a16="http://schemas.microsoft.com/office/drawing/2014/main" id="{8CB184E9-9A3F-425E-8447-2458976D472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0" name="Shape 3">
          <a:extLst>
            <a:ext uri="{FF2B5EF4-FFF2-40B4-BE49-F238E27FC236}">
              <a16:creationId xmlns:a16="http://schemas.microsoft.com/office/drawing/2014/main" id="{E277059A-6826-4170-83EA-C23A4806273E}"/>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1" name="Shape 3">
          <a:extLst>
            <a:ext uri="{FF2B5EF4-FFF2-40B4-BE49-F238E27FC236}">
              <a16:creationId xmlns:a16="http://schemas.microsoft.com/office/drawing/2014/main" id="{B023C5F1-A5AE-45DF-9E6C-1D70CD123D8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2" name="Shape 3">
          <a:extLst>
            <a:ext uri="{FF2B5EF4-FFF2-40B4-BE49-F238E27FC236}">
              <a16:creationId xmlns:a16="http://schemas.microsoft.com/office/drawing/2014/main" id="{B73B9892-BF0C-4167-8579-1048AC0D81B2}"/>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3" name="Shape 3">
          <a:extLst>
            <a:ext uri="{FF2B5EF4-FFF2-40B4-BE49-F238E27FC236}">
              <a16:creationId xmlns:a16="http://schemas.microsoft.com/office/drawing/2014/main" id="{CC41D534-5163-4CA2-A2E1-208466423A3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4" name="Shape 3">
          <a:extLst>
            <a:ext uri="{FF2B5EF4-FFF2-40B4-BE49-F238E27FC236}">
              <a16:creationId xmlns:a16="http://schemas.microsoft.com/office/drawing/2014/main" id="{8E6E4C0F-59BF-4E40-9FB3-F989A25B113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5" name="Shape 3">
          <a:extLst>
            <a:ext uri="{FF2B5EF4-FFF2-40B4-BE49-F238E27FC236}">
              <a16:creationId xmlns:a16="http://schemas.microsoft.com/office/drawing/2014/main" id="{7D1ED4BA-9AF2-4F67-9C7A-8099D14B94F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6" name="Shape 3">
          <a:extLst>
            <a:ext uri="{FF2B5EF4-FFF2-40B4-BE49-F238E27FC236}">
              <a16:creationId xmlns:a16="http://schemas.microsoft.com/office/drawing/2014/main" id="{A8CA5704-9331-4099-8397-B3426EF13D9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7" name="Shape 3">
          <a:extLst>
            <a:ext uri="{FF2B5EF4-FFF2-40B4-BE49-F238E27FC236}">
              <a16:creationId xmlns:a16="http://schemas.microsoft.com/office/drawing/2014/main" id="{66734217-59C9-4CFF-8CAB-162490BA78C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8" name="Shape 3">
          <a:extLst>
            <a:ext uri="{FF2B5EF4-FFF2-40B4-BE49-F238E27FC236}">
              <a16:creationId xmlns:a16="http://schemas.microsoft.com/office/drawing/2014/main" id="{53AD523E-1D4D-4C27-9CCB-A76727F2CF5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69" name="Shape 3">
          <a:extLst>
            <a:ext uri="{FF2B5EF4-FFF2-40B4-BE49-F238E27FC236}">
              <a16:creationId xmlns:a16="http://schemas.microsoft.com/office/drawing/2014/main" id="{F58E405E-1031-447E-A36E-78284B7A12B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0" name="Shape 3">
          <a:extLst>
            <a:ext uri="{FF2B5EF4-FFF2-40B4-BE49-F238E27FC236}">
              <a16:creationId xmlns:a16="http://schemas.microsoft.com/office/drawing/2014/main" id="{79642BD4-E786-467A-80DB-49FB08B9ABB9}"/>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1" name="Shape 3">
          <a:extLst>
            <a:ext uri="{FF2B5EF4-FFF2-40B4-BE49-F238E27FC236}">
              <a16:creationId xmlns:a16="http://schemas.microsoft.com/office/drawing/2014/main" id="{48424113-45F9-4717-A616-67424EA5189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2" name="Shape 3">
          <a:extLst>
            <a:ext uri="{FF2B5EF4-FFF2-40B4-BE49-F238E27FC236}">
              <a16:creationId xmlns:a16="http://schemas.microsoft.com/office/drawing/2014/main" id="{5D88FFD5-6300-4AF9-9B3C-B28290FB72E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3" name="Shape 3">
          <a:extLst>
            <a:ext uri="{FF2B5EF4-FFF2-40B4-BE49-F238E27FC236}">
              <a16:creationId xmlns:a16="http://schemas.microsoft.com/office/drawing/2014/main" id="{1DC7580D-B144-407C-B9C0-A51BCD1E5DF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4" name="Shape 3">
          <a:extLst>
            <a:ext uri="{FF2B5EF4-FFF2-40B4-BE49-F238E27FC236}">
              <a16:creationId xmlns:a16="http://schemas.microsoft.com/office/drawing/2014/main" id="{09D159BF-EC8B-468E-B4FF-B745490468E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5" name="Shape 3">
          <a:extLst>
            <a:ext uri="{FF2B5EF4-FFF2-40B4-BE49-F238E27FC236}">
              <a16:creationId xmlns:a16="http://schemas.microsoft.com/office/drawing/2014/main" id="{037C3F8A-2B63-4D75-AC99-475360FB966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6" name="Shape 3">
          <a:extLst>
            <a:ext uri="{FF2B5EF4-FFF2-40B4-BE49-F238E27FC236}">
              <a16:creationId xmlns:a16="http://schemas.microsoft.com/office/drawing/2014/main" id="{E5E0D6A9-8ECE-4224-A8F0-31D2DDF1154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7" name="Shape 3">
          <a:extLst>
            <a:ext uri="{FF2B5EF4-FFF2-40B4-BE49-F238E27FC236}">
              <a16:creationId xmlns:a16="http://schemas.microsoft.com/office/drawing/2014/main" id="{D984EF13-87BB-48BB-9F99-E5389CE4DF7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8" name="Shape 3">
          <a:extLst>
            <a:ext uri="{FF2B5EF4-FFF2-40B4-BE49-F238E27FC236}">
              <a16:creationId xmlns:a16="http://schemas.microsoft.com/office/drawing/2014/main" id="{938E8DAF-4F78-4747-B3DF-5CD948DA6D4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79" name="Shape 3">
          <a:extLst>
            <a:ext uri="{FF2B5EF4-FFF2-40B4-BE49-F238E27FC236}">
              <a16:creationId xmlns:a16="http://schemas.microsoft.com/office/drawing/2014/main" id="{1EDAEBB5-83CB-46DF-B64E-004C1F2A02CB}"/>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0" name="Shape 3">
          <a:extLst>
            <a:ext uri="{FF2B5EF4-FFF2-40B4-BE49-F238E27FC236}">
              <a16:creationId xmlns:a16="http://schemas.microsoft.com/office/drawing/2014/main" id="{0E9F2D1B-6CBA-4936-8B19-54A78C49E87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1" name="Shape 3">
          <a:extLst>
            <a:ext uri="{FF2B5EF4-FFF2-40B4-BE49-F238E27FC236}">
              <a16:creationId xmlns:a16="http://schemas.microsoft.com/office/drawing/2014/main" id="{8A7544E3-8231-4BF1-A9B1-0D65FB0A7FB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2" name="Shape 3">
          <a:extLst>
            <a:ext uri="{FF2B5EF4-FFF2-40B4-BE49-F238E27FC236}">
              <a16:creationId xmlns:a16="http://schemas.microsoft.com/office/drawing/2014/main" id="{1F12EC75-0D17-4CA1-A34A-F7852FF769E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3" name="Shape 3">
          <a:extLst>
            <a:ext uri="{FF2B5EF4-FFF2-40B4-BE49-F238E27FC236}">
              <a16:creationId xmlns:a16="http://schemas.microsoft.com/office/drawing/2014/main" id="{BD3B1DBB-5086-48B9-BA20-DD80C1DC5FD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4" name="Shape 3">
          <a:extLst>
            <a:ext uri="{FF2B5EF4-FFF2-40B4-BE49-F238E27FC236}">
              <a16:creationId xmlns:a16="http://schemas.microsoft.com/office/drawing/2014/main" id="{5D4365BB-EABA-4990-9884-5D3A96E3EB78}"/>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5" name="Shape 3">
          <a:extLst>
            <a:ext uri="{FF2B5EF4-FFF2-40B4-BE49-F238E27FC236}">
              <a16:creationId xmlns:a16="http://schemas.microsoft.com/office/drawing/2014/main" id="{C30597E1-0D09-4709-90EC-88C53FF5574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6" name="Shape 3">
          <a:extLst>
            <a:ext uri="{FF2B5EF4-FFF2-40B4-BE49-F238E27FC236}">
              <a16:creationId xmlns:a16="http://schemas.microsoft.com/office/drawing/2014/main" id="{84357E89-AEF2-4846-9406-F259E7B02EA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7" name="Shape 3">
          <a:extLst>
            <a:ext uri="{FF2B5EF4-FFF2-40B4-BE49-F238E27FC236}">
              <a16:creationId xmlns:a16="http://schemas.microsoft.com/office/drawing/2014/main" id="{F5A76DAD-816C-4791-BF9C-2413A2AEAD4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8" name="Shape 3">
          <a:extLst>
            <a:ext uri="{FF2B5EF4-FFF2-40B4-BE49-F238E27FC236}">
              <a16:creationId xmlns:a16="http://schemas.microsoft.com/office/drawing/2014/main" id="{7115919F-8280-44FF-9EFF-997C326E59F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89" name="Shape 3">
          <a:extLst>
            <a:ext uri="{FF2B5EF4-FFF2-40B4-BE49-F238E27FC236}">
              <a16:creationId xmlns:a16="http://schemas.microsoft.com/office/drawing/2014/main" id="{6B883094-370C-4A60-B216-AD46CF9B0D6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0" name="Shape 3">
          <a:extLst>
            <a:ext uri="{FF2B5EF4-FFF2-40B4-BE49-F238E27FC236}">
              <a16:creationId xmlns:a16="http://schemas.microsoft.com/office/drawing/2014/main" id="{A5E19CCA-6EFE-4C66-9C34-036549819FDE}"/>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1" name="Shape 3">
          <a:extLst>
            <a:ext uri="{FF2B5EF4-FFF2-40B4-BE49-F238E27FC236}">
              <a16:creationId xmlns:a16="http://schemas.microsoft.com/office/drawing/2014/main" id="{BED67CA3-F7EE-4020-887F-E8AAC78A594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2" name="Shape 3">
          <a:extLst>
            <a:ext uri="{FF2B5EF4-FFF2-40B4-BE49-F238E27FC236}">
              <a16:creationId xmlns:a16="http://schemas.microsoft.com/office/drawing/2014/main" id="{8F083B57-B3FB-442A-8F7F-03A9C204EB5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3" name="Shape 3">
          <a:extLst>
            <a:ext uri="{FF2B5EF4-FFF2-40B4-BE49-F238E27FC236}">
              <a16:creationId xmlns:a16="http://schemas.microsoft.com/office/drawing/2014/main" id="{11C721B4-6E14-423E-8B4B-8E609C4BC27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4" name="Shape 3">
          <a:extLst>
            <a:ext uri="{FF2B5EF4-FFF2-40B4-BE49-F238E27FC236}">
              <a16:creationId xmlns:a16="http://schemas.microsoft.com/office/drawing/2014/main" id="{1E4C77FC-992D-4CF6-938E-35858EE2E24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5" name="Shape 3">
          <a:extLst>
            <a:ext uri="{FF2B5EF4-FFF2-40B4-BE49-F238E27FC236}">
              <a16:creationId xmlns:a16="http://schemas.microsoft.com/office/drawing/2014/main" id="{0CDAC313-7619-4046-9803-1FBAA33FC989}"/>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6" name="Shape 3">
          <a:extLst>
            <a:ext uri="{FF2B5EF4-FFF2-40B4-BE49-F238E27FC236}">
              <a16:creationId xmlns:a16="http://schemas.microsoft.com/office/drawing/2014/main" id="{BEC3332D-5BCF-4F95-9F8B-4D4D5482BF0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7" name="Shape 3">
          <a:extLst>
            <a:ext uri="{FF2B5EF4-FFF2-40B4-BE49-F238E27FC236}">
              <a16:creationId xmlns:a16="http://schemas.microsoft.com/office/drawing/2014/main" id="{465310A7-FAD6-422B-8E11-A13BAF4F91F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8" name="Shape 3">
          <a:extLst>
            <a:ext uri="{FF2B5EF4-FFF2-40B4-BE49-F238E27FC236}">
              <a16:creationId xmlns:a16="http://schemas.microsoft.com/office/drawing/2014/main" id="{709A7A80-428B-44C3-87AF-D344494691F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199" name="Shape 3">
          <a:extLst>
            <a:ext uri="{FF2B5EF4-FFF2-40B4-BE49-F238E27FC236}">
              <a16:creationId xmlns:a16="http://schemas.microsoft.com/office/drawing/2014/main" id="{64A14C22-DB52-40CD-B9CD-38C2D5F739F8}"/>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0" name="Shape 3">
          <a:extLst>
            <a:ext uri="{FF2B5EF4-FFF2-40B4-BE49-F238E27FC236}">
              <a16:creationId xmlns:a16="http://schemas.microsoft.com/office/drawing/2014/main" id="{8EB32D7C-B06F-4586-8BFC-CBE8097F232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1" name="Shape 3">
          <a:extLst>
            <a:ext uri="{FF2B5EF4-FFF2-40B4-BE49-F238E27FC236}">
              <a16:creationId xmlns:a16="http://schemas.microsoft.com/office/drawing/2014/main" id="{F342E897-0ECA-48D2-8996-794EB2FEFA0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2" name="Shape 3">
          <a:extLst>
            <a:ext uri="{FF2B5EF4-FFF2-40B4-BE49-F238E27FC236}">
              <a16:creationId xmlns:a16="http://schemas.microsoft.com/office/drawing/2014/main" id="{D0A68C97-831F-404B-9745-D2032AF6DDDB}"/>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3" name="Shape 3">
          <a:extLst>
            <a:ext uri="{FF2B5EF4-FFF2-40B4-BE49-F238E27FC236}">
              <a16:creationId xmlns:a16="http://schemas.microsoft.com/office/drawing/2014/main" id="{D9082456-2100-4E7F-A8FF-5A12B3D0751E}"/>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4" name="Shape 3">
          <a:extLst>
            <a:ext uri="{FF2B5EF4-FFF2-40B4-BE49-F238E27FC236}">
              <a16:creationId xmlns:a16="http://schemas.microsoft.com/office/drawing/2014/main" id="{37AC84CF-9B00-472A-842C-F716DB3152F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5" name="Shape 3">
          <a:extLst>
            <a:ext uri="{FF2B5EF4-FFF2-40B4-BE49-F238E27FC236}">
              <a16:creationId xmlns:a16="http://schemas.microsoft.com/office/drawing/2014/main" id="{227762E2-4A19-470F-8665-6DD7A7B1878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6" name="Shape 3">
          <a:extLst>
            <a:ext uri="{FF2B5EF4-FFF2-40B4-BE49-F238E27FC236}">
              <a16:creationId xmlns:a16="http://schemas.microsoft.com/office/drawing/2014/main" id="{3341EED9-7111-4319-B62E-F70A935D8D6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7" name="Shape 3">
          <a:extLst>
            <a:ext uri="{FF2B5EF4-FFF2-40B4-BE49-F238E27FC236}">
              <a16:creationId xmlns:a16="http://schemas.microsoft.com/office/drawing/2014/main" id="{F7FE35D7-BB9C-467A-B908-CA85CD62A4E8}"/>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8" name="Shape 3">
          <a:extLst>
            <a:ext uri="{FF2B5EF4-FFF2-40B4-BE49-F238E27FC236}">
              <a16:creationId xmlns:a16="http://schemas.microsoft.com/office/drawing/2014/main" id="{92890281-92D9-4009-BF0A-8B98426EAA29}"/>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09" name="Shape 3">
          <a:extLst>
            <a:ext uri="{FF2B5EF4-FFF2-40B4-BE49-F238E27FC236}">
              <a16:creationId xmlns:a16="http://schemas.microsoft.com/office/drawing/2014/main" id="{564DDB69-9A49-44C4-B061-C49A3196C9F8}"/>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0" name="Shape 3">
          <a:extLst>
            <a:ext uri="{FF2B5EF4-FFF2-40B4-BE49-F238E27FC236}">
              <a16:creationId xmlns:a16="http://schemas.microsoft.com/office/drawing/2014/main" id="{7C781060-DCD1-4EAA-98E6-1BB8D57F882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1" name="Shape 3">
          <a:extLst>
            <a:ext uri="{FF2B5EF4-FFF2-40B4-BE49-F238E27FC236}">
              <a16:creationId xmlns:a16="http://schemas.microsoft.com/office/drawing/2014/main" id="{23E45C8E-AE54-4D7B-AC17-F06E6ADCBFC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2" name="Shape 3">
          <a:extLst>
            <a:ext uri="{FF2B5EF4-FFF2-40B4-BE49-F238E27FC236}">
              <a16:creationId xmlns:a16="http://schemas.microsoft.com/office/drawing/2014/main" id="{5255D7A6-9EAE-42E8-9563-26F14F9BB78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3" name="Shape 3">
          <a:extLst>
            <a:ext uri="{FF2B5EF4-FFF2-40B4-BE49-F238E27FC236}">
              <a16:creationId xmlns:a16="http://schemas.microsoft.com/office/drawing/2014/main" id="{67719BD9-8A01-46B6-BBD5-108FD45396F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4" name="Shape 3">
          <a:extLst>
            <a:ext uri="{FF2B5EF4-FFF2-40B4-BE49-F238E27FC236}">
              <a16:creationId xmlns:a16="http://schemas.microsoft.com/office/drawing/2014/main" id="{FA3DFA78-5A29-49DF-B223-2F066D6D306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5" name="Shape 3">
          <a:extLst>
            <a:ext uri="{FF2B5EF4-FFF2-40B4-BE49-F238E27FC236}">
              <a16:creationId xmlns:a16="http://schemas.microsoft.com/office/drawing/2014/main" id="{593405CB-7E10-42A0-BA7F-C4FF692552E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6" name="Shape 3">
          <a:extLst>
            <a:ext uri="{FF2B5EF4-FFF2-40B4-BE49-F238E27FC236}">
              <a16:creationId xmlns:a16="http://schemas.microsoft.com/office/drawing/2014/main" id="{708F0E4D-00C2-4FCB-880F-26FF14033C5B}"/>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7" name="Shape 3">
          <a:extLst>
            <a:ext uri="{FF2B5EF4-FFF2-40B4-BE49-F238E27FC236}">
              <a16:creationId xmlns:a16="http://schemas.microsoft.com/office/drawing/2014/main" id="{03E13E4B-BCE6-4222-BC1E-E70A77D1F912}"/>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8" name="Shape 3">
          <a:extLst>
            <a:ext uri="{FF2B5EF4-FFF2-40B4-BE49-F238E27FC236}">
              <a16:creationId xmlns:a16="http://schemas.microsoft.com/office/drawing/2014/main" id="{5FF53552-311F-41F9-A251-2CCC54700EE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19" name="Shape 3">
          <a:extLst>
            <a:ext uri="{FF2B5EF4-FFF2-40B4-BE49-F238E27FC236}">
              <a16:creationId xmlns:a16="http://schemas.microsoft.com/office/drawing/2014/main" id="{3D87C121-5CF4-4B52-A7C4-0DCD9A56455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0" name="Shape 3">
          <a:extLst>
            <a:ext uri="{FF2B5EF4-FFF2-40B4-BE49-F238E27FC236}">
              <a16:creationId xmlns:a16="http://schemas.microsoft.com/office/drawing/2014/main" id="{4AAF1903-8A39-4995-9081-F15EBBAD97E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1" name="Shape 3">
          <a:extLst>
            <a:ext uri="{FF2B5EF4-FFF2-40B4-BE49-F238E27FC236}">
              <a16:creationId xmlns:a16="http://schemas.microsoft.com/office/drawing/2014/main" id="{AB1F9283-FFAF-42D0-93B0-F8A33D37843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2" name="Shape 3">
          <a:extLst>
            <a:ext uri="{FF2B5EF4-FFF2-40B4-BE49-F238E27FC236}">
              <a16:creationId xmlns:a16="http://schemas.microsoft.com/office/drawing/2014/main" id="{85A7D72F-1FA8-497E-ACCE-40B1DB4BC90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3" name="Shape 3">
          <a:extLst>
            <a:ext uri="{FF2B5EF4-FFF2-40B4-BE49-F238E27FC236}">
              <a16:creationId xmlns:a16="http://schemas.microsoft.com/office/drawing/2014/main" id="{9D486A6D-C898-487C-A95A-D3E5CB6BC46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4" name="Shape 3">
          <a:extLst>
            <a:ext uri="{FF2B5EF4-FFF2-40B4-BE49-F238E27FC236}">
              <a16:creationId xmlns:a16="http://schemas.microsoft.com/office/drawing/2014/main" id="{65C3E58C-304E-4269-8DA0-04353DCE57A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5" name="Shape 3">
          <a:extLst>
            <a:ext uri="{FF2B5EF4-FFF2-40B4-BE49-F238E27FC236}">
              <a16:creationId xmlns:a16="http://schemas.microsoft.com/office/drawing/2014/main" id="{D2595882-49F4-4617-BD11-2C4AA753376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6" name="Shape 3">
          <a:extLst>
            <a:ext uri="{FF2B5EF4-FFF2-40B4-BE49-F238E27FC236}">
              <a16:creationId xmlns:a16="http://schemas.microsoft.com/office/drawing/2014/main" id="{E0E678F0-8615-48BA-A261-89464849AC2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7" name="Shape 3">
          <a:extLst>
            <a:ext uri="{FF2B5EF4-FFF2-40B4-BE49-F238E27FC236}">
              <a16:creationId xmlns:a16="http://schemas.microsoft.com/office/drawing/2014/main" id="{62B6D166-B1DE-4105-BDA3-B4552DECB50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8" name="Shape 3">
          <a:extLst>
            <a:ext uri="{FF2B5EF4-FFF2-40B4-BE49-F238E27FC236}">
              <a16:creationId xmlns:a16="http://schemas.microsoft.com/office/drawing/2014/main" id="{A1390290-3440-4EA0-BC6B-DE6CB6235C3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29" name="Shape 3">
          <a:extLst>
            <a:ext uri="{FF2B5EF4-FFF2-40B4-BE49-F238E27FC236}">
              <a16:creationId xmlns:a16="http://schemas.microsoft.com/office/drawing/2014/main" id="{6A82D488-B611-4F89-B2F0-10B84A73F1D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0" name="Shape 3">
          <a:extLst>
            <a:ext uri="{FF2B5EF4-FFF2-40B4-BE49-F238E27FC236}">
              <a16:creationId xmlns:a16="http://schemas.microsoft.com/office/drawing/2014/main" id="{144D2838-046A-49AD-97E7-6AEE83658858}"/>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1" name="Shape 3">
          <a:extLst>
            <a:ext uri="{FF2B5EF4-FFF2-40B4-BE49-F238E27FC236}">
              <a16:creationId xmlns:a16="http://schemas.microsoft.com/office/drawing/2014/main" id="{33C349E7-FD5D-40D5-862A-B22357D4B24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2" name="Shape 3">
          <a:extLst>
            <a:ext uri="{FF2B5EF4-FFF2-40B4-BE49-F238E27FC236}">
              <a16:creationId xmlns:a16="http://schemas.microsoft.com/office/drawing/2014/main" id="{F3B05D05-707C-42D1-B768-4EC395DA014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3" name="Shape 3">
          <a:extLst>
            <a:ext uri="{FF2B5EF4-FFF2-40B4-BE49-F238E27FC236}">
              <a16:creationId xmlns:a16="http://schemas.microsoft.com/office/drawing/2014/main" id="{FB8F2067-93CB-4EC3-B19C-3CF67DBF05C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4" name="Shape 3">
          <a:extLst>
            <a:ext uri="{FF2B5EF4-FFF2-40B4-BE49-F238E27FC236}">
              <a16:creationId xmlns:a16="http://schemas.microsoft.com/office/drawing/2014/main" id="{46111851-AA6F-47AC-A7EC-E8616374083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5" name="Shape 3">
          <a:extLst>
            <a:ext uri="{FF2B5EF4-FFF2-40B4-BE49-F238E27FC236}">
              <a16:creationId xmlns:a16="http://schemas.microsoft.com/office/drawing/2014/main" id="{C0C63287-7D08-403E-87EF-583A26C730A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6" name="Shape 3">
          <a:extLst>
            <a:ext uri="{FF2B5EF4-FFF2-40B4-BE49-F238E27FC236}">
              <a16:creationId xmlns:a16="http://schemas.microsoft.com/office/drawing/2014/main" id="{F806F71C-A984-4D5E-9844-D2D0AA876B6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7" name="Shape 3">
          <a:extLst>
            <a:ext uri="{FF2B5EF4-FFF2-40B4-BE49-F238E27FC236}">
              <a16:creationId xmlns:a16="http://schemas.microsoft.com/office/drawing/2014/main" id="{536BA28B-36CD-4DB0-9E76-B3589C368AA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8" name="Shape 3">
          <a:extLst>
            <a:ext uri="{FF2B5EF4-FFF2-40B4-BE49-F238E27FC236}">
              <a16:creationId xmlns:a16="http://schemas.microsoft.com/office/drawing/2014/main" id="{20EE5AEB-D84A-4AD5-BE57-94AC8EA37F6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39" name="Shape 3">
          <a:extLst>
            <a:ext uri="{FF2B5EF4-FFF2-40B4-BE49-F238E27FC236}">
              <a16:creationId xmlns:a16="http://schemas.microsoft.com/office/drawing/2014/main" id="{F0E88EDB-5B40-4151-AEDE-40D4ED009F30}"/>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0" name="Shape 3">
          <a:extLst>
            <a:ext uri="{FF2B5EF4-FFF2-40B4-BE49-F238E27FC236}">
              <a16:creationId xmlns:a16="http://schemas.microsoft.com/office/drawing/2014/main" id="{F4F61AEB-7B23-4E6E-B516-8CC918D4794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1" name="Shape 3">
          <a:extLst>
            <a:ext uri="{FF2B5EF4-FFF2-40B4-BE49-F238E27FC236}">
              <a16:creationId xmlns:a16="http://schemas.microsoft.com/office/drawing/2014/main" id="{34AA52A7-B414-471A-A33E-8839DA893318}"/>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2" name="Shape 3">
          <a:extLst>
            <a:ext uri="{FF2B5EF4-FFF2-40B4-BE49-F238E27FC236}">
              <a16:creationId xmlns:a16="http://schemas.microsoft.com/office/drawing/2014/main" id="{D60B72BE-55C5-44EE-B3E6-6C95C8AB202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3" name="Shape 3">
          <a:extLst>
            <a:ext uri="{FF2B5EF4-FFF2-40B4-BE49-F238E27FC236}">
              <a16:creationId xmlns:a16="http://schemas.microsoft.com/office/drawing/2014/main" id="{45DDA130-2568-4950-A620-4F690BF5E90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4" name="Shape 3">
          <a:extLst>
            <a:ext uri="{FF2B5EF4-FFF2-40B4-BE49-F238E27FC236}">
              <a16:creationId xmlns:a16="http://schemas.microsoft.com/office/drawing/2014/main" id="{F0DCF6D8-525A-4131-A1F1-86C546F9E36B}"/>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5" name="Shape 3">
          <a:extLst>
            <a:ext uri="{FF2B5EF4-FFF2-40B4-BE49-F238E27FC236}">
              <a16:creationId xmlns:a16="http://schemas.microsoft.com/office/drawing/2014/main" id="{259D3848-E963-4146-A21D-98FB889995F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6" name="Shape 3">
          <a:extLst>
            <a:ext uri="{FF2B5EF4-FFF2-40B4-BE49-F238E27FC236}">
              <a16:creationId xmlns:a16="http://schemas.microsoft.com/office/drawing/2014/main" id="{BB55783E-F40E-40BF-B856-51113DBDBC3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7" name="Shape 3">
          <a:extLst>
            <a:ext uri="{FF2B5EF4-FFF2-40B4-BE49-F238E27FC236}">
              <a16:creationId xmlns:a16="http://schemas.microsoft.com/office/drawing/2014/main" id="{42A75C9B-51F4-4A0C-B08D-98C2448D0B5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8" name="Shape 3">
          <a:extLst>
            <a:ext uri="{FF2B5EF4-FFF2-40B4-BE49-F238E27FC236}">
              <a16:creationId xmlns:a16="http://schemas.microsoft.com/office/drawing/2014/main" id="{83F66006-82E1-447C-AA3D-A315D0B1BA0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49" name="Shape 3">
          <a:extLst>
            <a:ext uri="{FF2B5EF4-FFF2-40B4-BE49-F238E27FC236}">
              <a16:creationId xmlns:a16="http://schemas.microsoft.com/office/drawing/2014/main" id="{4D2CAA60-0A56-44ED-A74E-4E7CCBEA216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0" name="Shape 3">
          <a:extLst>
            <a:ext uri="{FF2B5EF4-FFF2-40B4-BE49-F238E27FC236}">
              <a16:creationId xmlns:a16="http://schemas.microsoft.com/office/drawing/2014/main" id="{E4458C43-C3E9-415A-B948-C451A3B05F8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1" name="Shape 3">
          <a:extLst>
            <a:ext uri="{FF2B5EF4-FFF2-40B4-BE49-F238E27FC236}">
              <a16:creationId xmlns:a16="http://schemas.microsoft.com/office/drawing/2014/main" id="{60A6D54B-0BD5-43AF-871C-1029300E960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2" name="Shape 3">
          <a:extLst>
            <a:ext uri="{FF2B5EF4-FFF2-40B4-BE49-F238E27FC236}">
              <a16:creationId xmlns:a16="http://schemas.microsoft.com/office/drawing/2014/main" id="{92795607-6B23-4041-9768-CC82C171C6E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3" name="Shape 3">
          <a:extLst>
            <a:ext uri="{FF2B5EF4-FFF2-40B4-BE49-F238E27FC236}">
              <a16:creationId xmlns:a16="http://schemas.microsoft.com/office/drawing/2014/main" id="{AE5CA739-0440-4FFC-A66D-89E2A291079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4" name="Shape 3">
          <a:extLst>
            <a:ext uri="{FF2B5EF4-FFF2-40B4-BE49-F238E27FC236}">
              <a16:creationId xmlns:a16="http://schemas.microsoft.com/office/drawing/2014/main" id="{6B0B9FE4-B94D-4251-B0E8-FE37C0C2A52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5" name="Shape 3">
          <a:extLst>
            <a:ext uri="{FF2B5EF4-FFF2-40B4-BE49-F238E27FC236}">
              <a16:creationId xmlns:a16="http://schemas.microsoft.com/office/drawing/2014/main" id="{27044451-4704-40AD-8296-AADA9DD6FA5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6" name="Shape 3">
          <a:extLst>
            <a:ext uri="{FF2B5EF4-FFF2-40B4-BE49-F238E27FC236}">
              <a16:creationId xmlns:a16="http://schemas.microsoft.com/office/drawing/2014/main" id="{6993283D-4475-4C7C-A2D4-1769964A548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7" name="Shape 3">
          <a:extLst>
            <a:ext uri="{FF2B5EF4-FFF2-40B4-BE49-F238E27FC236}">
              <a16:creationId xmlns:a16="http://schemas.microsoft.com/office/drawing/2014/main" id="{8F4CA9F1-E08C-4947-9482-AB45166BD10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8" name="Shape 3">
          <a:extLst>
            <a:ext uri="{FF2B5EF4-FFF2-40B4-BE49-F238E27FC236}">
              <a16:creationId xmlns:a16="http://schemas.microsoft.com/office/drawing/2014/main" id="{00478101-0FF3-4D71-8D93-FD4598F2C79E}"/>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59" name="Shape 3">
          <a:extLst>
            <a:ext uri="{FF2B5EF4-FFF2-40B4-BE49-F238E27FC236}">
              <a16:creationId xmlns:a16="http://schemas.microsoft.com/office/drawing/2014/main" id="{E67140F8-945B-4590-BC61-AC4386A86FB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0" name="Shape 3">
          <a:extLst>
            <a:ext uri="{FF2B5EF4-FFF2-40B4-BE49-F238E27FC236}">
              <a16:creationId xmlns:a16="http://schemas.microsoft.com/office/drawing/2014/main" id="{23B0EB4F-734F-4678-AAD5-1AD75E13125D}"/>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1" name="Shape 3">
          <a:extLst>
            <a:ext uri="{FF2B5EF4-FFF2-40B4-BE49-F238E27FC236}">
              <a16:creationId xmlns:a16="http://schemas.microsoft.com/office/drawing/2014/main" id="{C39D6BD7-500B-46BD-8970-6386CC8F729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2" name="Shape 3">
          <a:extLst>
            <a:ext uri="{FF2B5EF4-FFF2-40B4-BE49-F238E27FC236}">
              <a16:creationId xmlns:a16="http://schemas.microsoft.com/office/drawing/2014/main" id="{D520B19F-F2C8-417F-8317-03FE60690242}"/>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3" name="Shape 3">
          <a:extLst>
            <a:ext uri="{FF2B5EF4-FFF2-40B4-BE49-F238E27FC236}">
              <a16:creationId xmlns:a16="http://schemas.microsoft.com/office/drawing/2014/main" id="{26AB10D5-5F98-46E4-A2DF-8BF9C9A2136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4" name="Shape 3">
          <a:extLst>
            <a:ext uri="{FF2B5EF4-FFF2-40B4-BE49-F238E27FC236}">
              <a16:creationId xmlns:a16="http://schemas.microsoft.com/office/drawing/2014/main" id="{29AFD6CD-C19B-4CBE-A5E7-196E3783050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5" name="Shape 3">
          <a:extLst>
            <a:ext uri="{FF2B5EF4-FFF2-40B4-BE49-F238E27FC236}">
              <a16:creationId xmlns:a16="http://schemas.microsoft.com/office/drawing/2014/main" id="{6F624078-961D-48F4-B33C-F3AB915E8012}"/>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6" name="Shape 3">
          <a:extLst>
            <a:ext uri="{FF2B5EF4-FFF2-40B4-BE49-F238E27FC236}">
              <a16:creationId xmlns:a16="http://schemas.microsoft.com/office/drawing/2014/main" id="{A2D53D86-7ED5-47B5-9A49-7AB65AC44C32}"/>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7" name="Shape 3">
          <a:extLst>
            <a:ext uri="{FF2B5EF4-FFF2-40B4-BE49-F238E27FC236}">
              <a16:creationId xmlns:a16="http://schemas.microsoft.com/office/drawing/2014/main" id="{D593D83A-E512-4660-B7B9-C91007C72BBA}"/>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8" name="Shape 3">
          <a:extLst>
            <a:ext uri="{FF2B5EF4-FFF2-40B4-BE49-F238E27FC236}">
              <a16:creationId xmlns:a16="http://schemas.microsoft.com/office/drawing/2014/main" id="{95DC95BE-FF06-4AFE-87F2-457CBEA8BD8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69" name="Shape 3">
          <a:extLst>
            <a:ext uri="{FF2B5EF4-FFF2-40B4-BE49-F238E27FC236}">
              <a16:creationId xmlns:a16="http://schemas.microsoft.com/office/drawing/2014/main" id="{183A8365-A423-4948-B4AB-24FF78246AA5}"/>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70" name="Shape 3">
          <a:extLst>
            <a:ext uri="{FF2B5EF4-FFF2-40B4-BE49-F238E27FC236}">
              <a16:creationId xmlns:a16="http://schemas.microsoft.com/office/drawing/2014/main" id="{A918C9F4-5056-46B3-8C1B-F6D153E4EE53}"/>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71" name="Shape 3">
          <a:extLst>
            <a:ext uri="{FF2B5EF4-FFF2-40B4-BE49-F238E27FC236}">
              <a16:creationId xmlns:a16="http://schemas.microsoft.com/office/drawing/2014/main" id="{56B32029-4AE6-4049-923C-065E0C2D77B4}"/>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72" name="Shape 3">
          <a:extLst>
            <a:ext uri="{FF2B5EF4-FFF2-40B4-BE49-F238E27FC236}">
              <a16:creationId xmlns:a16="http://schemas.microsoft.com/office/drawing/2014/main" id="{DB0F7B1B-B006-455F-BE99-C522E88AB3EC}"/>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73" name="Shape 3">
          <a:extLst>
            <a:ext uri="{FF2B5EF4-FFF2-40B4-BE49-F238E27FC236}">
              <a16:creationId xmlns:a16="http://schemas.microsoft.com/office/drawing/2014/main" id="{02BDF232-BFF9-4C19-A7D8-459F70087227}"/>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74" name="Shape 3">
          <a:extLst>
            <a:ext uri="{FF2B5EF4-FFF2-40B4-BE49-F238E27FC236}">
              <a16:creationId xmlns:a16="http://schemas.microsoft.com/office/drawing/2014/main" id="{44E9C3CC-A7A3-4C78-9A7B-E16F671CA22F}"/>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75" name="Shape 3">
          <a:extLst>
            <a:ext uri="{FF2B5EF4-FFF2-40B4-BE49-F238E27FC236}">
              <a16:creationId xmlns:a16="http://schemas.microsoft.com/office/drawing/2014/main" id="{54E9220C-A0C5-44B4-843E-3FA1D8E4A776}"/>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424</xdr:row>
      <xdr:rowOff>310445</xdr:rowOff>
    </xdr:from>
    <xdr:to>
      <xdr:col>10</xdr:col>
      <xdr:colOff>255411</xdr:colOff>
      <xdr:row>426</xdr:row>
      <xdr:rowOff>443089</xdr:rowOff>
    </xdr:to>
    <xdr:sp macro="" textlink="">
      <xdr:nvSpPr>
        <xdr:cNvPr id="10276" name="Shape 3">
          <a:extLst>
            <a:ext uri="{FF2B5EF4-FFF2-40B4-BE49-F238E27FC236}">
              <a16:creationId xmlns:a16="http://schemas.microsoft.com/office/drawing/2014/main" id="{A18BE8EE-3C54-4ED5-BED6-7BCF18D93FE1}"/>
            </a:ext>
          </a:extLst>
        </xdr:cNvPr>
        <xdr:cNvSpPr>
          <a:spLocks noChangeArrowheads="1"/>
        </xdr:cNvSpPr>
      </xdr:nvSpPr>
      <xdr:spPr bwMode="auto">
        <a:xfrm>
          <a:off x="16574508" y="425833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434</xdr:row>
      <xdr:rowOff>310445</xdr:rowOff>
    </xdr:from>
    <xdr:to>
      <xdr:col>7</xdr:col>
      <xdr:colOff>255411</xdr:colOff>
      <xdr:row>436</xdr:row>
      <xdr:rowOff>443089</xdr:rowOff>
    </xdr:to>
    <xdr:sp macro="" textlink="">
      <xdr:nvSpPr>
        <xdr:cNvPr id="10277" name="Shape 3">
          <a:extLst>
            <a:ext uri="{FF2B5EF4-FFF2-40B4-BE49-F238E27FC236}">
              <a16:creationId xmlns:a16="http://schemas.microsoft.com/office/drawing/2014/main" id="{DEC27EB9-EB55-4103-8356-6F4B54AB9F67}"/>
            </a:ext>
          </a:extLst>
        </xdr:cNvPr>
        <xdr:cNvSpPr>
          <a:spLocks noChangeArrowheads="1"/>
        </xdr:cNvSpPr>
      </xdr:nvSpPr>
      <xdr:spPr bwMode="auto">
        <a:xfrm>
          <a:off x="8627936" y="4912425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434</xdr:row>
      <xdr:rowOff>310445</xdr:rowOff>
    </xdr:from>
    <xdr:to>
      <xdr:col>7</xdr:col>
      <xdr:colOff>255411</xdr:colOff>
      <xdr:row>436</xdr:row>
      <xdr:rowOff>443089</xdr:rowOff>
    </xdr:to>
    <xdr:sp macro="" textlink="">
      <xdr:nvSpPr>
        <xdr:cNvPr id="10278" name="Shape 3">
          <a:extLst>
            <a:ext uri="{FF2B5EF4-FFF2-40B4-BE49-F238E27FC236}">
              <a16:creationId xmlns:a16="http://schemas.microsoft.com/office/drawing/2014/main" id="{7FF77D3C-5D78-4C1A-8A51-592AB3E52587}"/>
            </a:ext>
          </a:extLst>
        </xdr:cNvPr>
        <xdr:cNvSpPr>
          <a:spLocks noChangeArrowheads="1"/>
        </xdr:cNvSpPr>
      </xdr:nvSpPr>
      <xdr:spPr bwMode="auto">
        <a:xfrm>
          <a:off x="8627936" y="4912425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434</xdr:row>
      <xdr:rowOff>310445</xdr:rowOff>
    </xdr:from>
    <xdr:to>
      <xdr:col>7</xdr:col>
      <xdr:colOff>255411</xdr:colOff>
      <xdr:row>436</xdr:row>
      <xdr:rowOff>443089</xdr:rowOff>
    </xdr:to>
    <xdr:sp macro="" textlink="">
      <xdr:nvSpPr>
        <xdr:cNvPr id="10279" name="Shape 3">
          <a:extLst>
            <a:ext uri="{FF2B5EF4-FFF2-40B4-BE49-F238E27FC236}">
              <a16:creationId xmlns:a16="http://schemas.microsoft.com/office/drawing/2014/main" id="{A9661538-288C-4439-9F9E-C26E4B47232D}"/>
            </a:ext>
          </a:extLst>
        </xdr:cNvPr>
        <xdr:cNvSpPr>
          <a:spLocks noChangeArrowheads="1"/>
        </xdr:cNvSpPr>
      </xdr:nvSpPr>
      <xdr:spPr bwMode="auto">
        <a:xfrm>
          <a:off x="8627936" y="4912425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434</xdr:row>
      <xdr:rowOff>310445</xdr:rowOff>
    </xdr:from>
    <xdr:to>
      <xdr:col>7</xdr:col>
      <xdr:colOff>255411</xdr:colOff>
      <xdr:row>436</xdr:row>
      <xdr:rowOff>443089</xdr:rowOff>
    </xdr:to>
    <xdr:sp macro="" textlink="">
      <xdr:nvSpPr>
        <xdr:cNvPr id="10280" name="Shape 3">
          <a:extLst>
            <a:ext uri="{FF2B5EF4-FFF2-40B4-BE49-F238E27FC236}">
              <a16:creationId xmlns:a16="http://schemas.microsoft.com/office/drawing/2014/main" id="{88CE70A2-AE6B-48A4-A5EC-8438EE660D61}"/>
            </a:ext>
          </a:extLst>
        </xdr:cNvPr>
        <xdr:cNvSpPr>
          <a:spLocks noChangeArrowheads="1"/>
        </xdr:cNvSpPr>
      </xdr:nvSpPr>
      <xdr:spPr bwMode="auto">
        <a:xfrm>
          <a:off x="8627936" y="4912425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434</xdr:row>
      <xdr:rowOff>310445</xdr:rowOff>
    </xdr:from>
    <xdr:to>
      <xdr:col>7</xdr:col>
      <xdr:colOff>255411</xdr:colOff>
      <xdr:row>436</xdr:row>
      <xdr:rowOff>443089</xdr:rowOff>
    </xdr:to>
    <xdr:sp macro="" textlink="">
      <xdr:nvSpPr>
        <xdr:cNvPr id="10281" name="Shape 3">
          <a:extLst>
            <a:ext uri="{FF2B5EF4-FFF2-40B4-BE49-F238E27FC236}">
              <a16:creationId xmlns:a16="http://schemas.microsoft.com/office/drawing/2014/main" id="{4DE802D6-67AF-498C-A3E8-64674427725E}"/>
            </a:ext>
          </a:extLst>
        </xdr:cNvPr>
        <xdr:cNvSpPr>
          <a:spLocks noChangeArrowheads="1"/>
        </xdr:cNvSpPr>
      </xdr:nvSpPr>
      <xdr:spPr bwMode="auto">
        <a:xfrm>
          <a:off x="8627936" y="4912425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434</xdr:row>
      <xdr:rowOff>310445</xdr:rowOff>
    </xdr:from>
    <xdr:to>
      <xdr:col>7</xdr:col>
      <xdr:colOff>255411</xdr:colOff>
      <xdr:row>436</xdr:row>
      <xdr:rowOff>443089</xdr:rowOff>
    </xdr:to>
    <xdr:sp macro="" textlink="">
      <xdr:nvSpPr>
        <xdr:cNvPr id="10282" name="Shape 3">
          <a:extLst>
            <a:ext uri="{FF2B5EF4-FFF2-40B4-BE49-F238E27FC236}">
              <a16:creationId xmlns:a16="http://schemas.microsoft.com/office/drawing/2014/main" id="{EDBCE1C8-EC3E-450C-A127-7394A9DD949D}"/>
            </a:ext>
          </a:extLst>
        </xdr:cNvPr>
        <xdr:cNvSpPr>
          <a:spLocks noChangeArrowheads="1"/>
        </xdr:cNvSpPr>
      </xdr:nvSpPr>
      <xdr:spPr bwMode="auto">
        <a:xfrm>
          <a:off x="8627936" y="4912425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434</xdr:row>
      <xdr:rowOff>310445</xdr:rowOff>
    </xdr:from>
    <xdr:to>
      <xdr:col>7</xdr:col>
      <xdr:colOff>255411</xdr:colOff>
      <xdr:row>436</xdr:row>
      <xdr:rowOff>443089</xdr:rowOff>
    </xdr:to>
    <xdr:sp macro="" textlink="">
      <xdr:nvSpPr>
        <xdr:cNvPr id="10283" name="Shape 3">
          <a:extLst>
            <a:ext uri="{FF2B5EF4-FFF2-40B4-BE49-F238E27FC236}">
              <a16:creationId xmlns:a16="http://schemas.microsoft.com/office/drawing/2014/main" id="{208599D6-97E0-4268-ADE2-AF660B692584}"/>
            </a:ext>
          </a:extLst>
        </xdr:cNvPr>
        <xdr:cNvSpPr>
          <a:spLocks noChangeArrowheads="1"/>
        </xdr:cNvSpPr>
      </xdr:nvSpPr>
      <xdr:spPr bwMode="auto">
        <a:xfrm>
          <a:off x="8627936" y="4912425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84" name="Shape 3">
          <a:extLst>
            <a:ext uri="{FF2B5EF4-FFF2-40B4-BE49-F238E27FC236}">
              <a16:creationId xmlns:a16="http://schemas.microsoft.com/office/drawing/2014/main" id="{3E2A98C6-CAC9-4DC6-AF4A-1B78497C114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85" name="Shape 3">
          <a:extLst>
            <a:ext uri="{FF2B5EF4-FFF2-40B4-BE49-F238E27FC236}">
              <a16:creationId xmlns:a16="http://schemas.microsoft.com/office/drawing/2014/main" id="{721E7095-0B36-41EB-B970-D0272B96708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86" name="Shape 3">
          <a:extLst>
            <a:ext uri="{FF2B5EF4-FFF2-40B4-BE49-F238E27FC236}">
              <a16:creationId xmlns:a16="http://schemas.microsoft.com/office/drawing/2014/main" id="{81989489-18E3-4161-BDA8-3016C287B4B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87" name="Shape 3">
          <a:extLst>
            <a:ext uri="{FF2B5EF4-FFF2-40B4-BE49-F238E27FC236}">
              <a16:creationId xmlns:a16="http://schemas.microsoft.com/office/drawing/2014/main" id="{EFF941FC-3D1E-4FF5-92A0-63AED5B0325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88" name="Shape 3">
          <a:extLst>
            <a:ext uri="{FF2B5EF4-FFF2-40B4-BE49-F238E27FC236}">
              <a16:creationId xmlns:a16="http://schemas.microsoft.com/office/drawing/2014/main" id="{539A6B54-C41E-4409-80F4-CBC438B8D74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89" name="Shape 3">
          <a:extLst>
            <a:ext uri="{FF2B5EF4-FFF2-40B4-BE49-F238E27FC236}">
              <a16:creationId xmlns:a16="http://schemas.microsoft.com/office/drawing/2014/main" id="{BCCF858D-C1A7-4584-B255-2064D12B0E1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0" name="Shape 3">
          <a:extLst>
            <a:ext uri="{FF2B5EF4-FFF2-40B4-BE49-F238E27FC236}">
              <a16:creationId xmlns:a16="http://schemas.microsoft.com/office/drawing/2014/main" id="{5E6A8F2F-C805-4F5C-A02F-92E6E38DFFD5}"/>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1" name="Shape 3">
          <a:extLst>
            <a:ext uri="{FF2B5EF4-FFF2-40B4-BE49-F238E27FC236}">
              <a16:creationId xmlns:a16="http://schemas.microsoft.com/office/drawing/2014/main" id="{088234A1-1735-4081-BCF5-3A5D0B8929B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2" name="Shape 3">
          <a:extLst>
            <a:ext uri="{FF2B5EF4-FFF2-40B4-BE49-F238E27FC236}">
              <a16:creationId xmlns:a16="http://schemas.microsoft.com/office/drawing/2014/main" id="{1BA3E225-E259-4CA5-8976-FB2624CFBD3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3" name="Shape 3">
          <a:extLst>
            <a:ext uri="{FF2B5EF4-FFF2-40B4-BE49-F238E27FC236}">
              <a16:creationId xmlns:a16="http://schemas.microsoft.com/office/drawing/2014/main" id="{EC8B0C73-DA80-4A63-82F2-1A4EF66460A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4" name="Shape 3">
          <a:extLst>
            <a:ext uri="{FF2B5EF4-FFF2-40B4-BE49-F238E27FC236}">
              <a16:creationId xmlns:a16="http://schemas.microsoft.com/office/drawing/2014/main" id="{863C155F-49DD-4198-AF92-30BE9CE8822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5" name="Shape 3">
          <a:extLst>
            <a:ext uri="{FF2B5EF4-FFF2-40B4-BE49-F238E27FC236}">
              <a16:creationId xmlns:a16="http://schemas.microsoft.com/office/drawing/2014/main" id="{14D62900-4F52-4454-BD58-6AA1790C762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6" name="Shape 3">
          <a:extLst>
            <a:ext uri="{FF2B5EF4-FFF2-40B4-BE49-F238E27FC236}">
              <a16:creationId xmlns:a16="http://schemas.microsoft.com/office/drawing/2014/main" id="{DEFFAF06-7918-4305-B8D9-21B1442969B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7" name="Shape 3">
          <a:extLst>
            <a:ext uri="{FF2B5EF4-FFF2-40B4-BE49-F238E27FC236}">
              <a16:creationId xmlns:a16="http://schemas.microsoft.com/office/drawing/2014/main" id="{51011026-898B-47F9-864F-797FA4D9A74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8" name="Shape 3">
          <a:extLst>
            <a:ext uri="{FF2B5EF4-FFF2-40B4-BE49-F238E27FC236}">
              <a16:creationId xmlns:a16="http://schemas.microsoft.com/office/drawing/2014/main" id="{42FF9C8E-661E-4289-85C7-822728B3C64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299" name="Shape 3">
          <a:extLst>
            <a:ext uri="{FF2B5EF4-FFF2-40B4-BE49-F238E27FC236}">
              <a16:creationId xmlns:a16="http://schemas.microsoft.com/office/drawing/2014/main" id="{96599E92-A843-4AEC-8CB1-7ACBE560DA4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0" name="Shape 3">
          <a:extLst>
            <a:ext uri="{FF2B5EF4-FFF2-40B4-BE49-F238E27FC236}">
              <a16:creationId xmlns:a16="http://schemas.microsoft.com/office/drawing/2014/main" id="{B85AF9A0-3012-4078-A45F-E838629D150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1" name="Shape 3">
          <a:extLst>
            <a:ext uri="{FF2B5EF4-FFF2-40B4-BE49-F238E27FC236}">
              <a16:creationId xmlns:a16="http://schemas.microsoft.com/office/drawing/2014/main" id="{947B04CC-23A2-4E87-A565-AACD0FF18D1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2" name="Shape 3">
          <a:extLst>
            <a:ext uri="{FF2B5EF4-FFF2-40B4-BE49-F238E27FC236}">
              <a16:creationId xmlns:a16="http://schemas.microsoft.com/office/drawing/2014/main" id="{8D9B2785-9D06-4F7B-A938-545F2BBE701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3" name="Shape 3">
          <a:extLst>
            <a:ext uri="{FF2B5EF4-FFF2-40B4-BE49-F238E27FC236}">
              <a16:creationId xmlns:a16="http://schemas.microsoft.com/office/drawing/2014/main" id="{64A70EEF-4EB7-4A8B-8A3E-82A99D666A9E}"/>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4" name="Shape 3">
          <a:extLst>
            <a:ext uri="{FF2B5EF4-FFF2-40B4-BE49-F238E27FC236}">
              <a16:creationId xmlns:a16="http://schemas.microsoft.com/office/drawing/2014/main" id="{748B9EB1-6E2B-4F29-BF88-864BB126090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5" name="Shape 3">
          <a:extLst>
            <a:ext uri="{FF2B5EF4-FFF2-40B4-BE49-F238E27FC236}">
              <a16:creationId xmlns:a16="http://schemas.microsoft.com/office/drawing/2014/main" id="{D80B326E-3120-41DE-9CF9-E9727F3928E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6" name="Shape 3">
          <a:extLst>
            <a:ext uri="{FF2B5EF4-FFF2-40B4-BE49-F238E27FC236}">
              <a16:creationId xmlns:a16="http://schemas.microsoft.com/office/drawing/2014/main" id="{0C1CA69C-DBF0-4AF2-8EFD-AE217733CD9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7" name="Shape 3">
          <a:extLst>
            <a:ext uri="{FF2B5EF4-FFF2-40B4-BE49-F238E27FC236}">
              <a16:creationId xmlns:a16="http://schemas.microsoft.com/office/drawing/2014/main" id="{EA71B238-BF47-412A-BB7A-FD0C8A2FB43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8" name="Shape 3">
          <a:extLst>
            <a:ext uri="{FF2B5EF4-FFF2-40B4-BE49-F238E27FC236}">
              <a16:creationId xmlns:a16="http://schemas.microsoft.com/office/drawing/2014/main" id="{720C3904-DC29-454C-A0E3-58F7A1C63BAE}"/>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09" name="Shape 3">
          <a:extLst>
            <a:ext uri="{FF2B5EF4-FFF2-40B4-BE49-F238E27FC236}">
              <a16:creationId xmlns:a16="http://schemas.microsoft.com/office/drawing/2014/main" id="{DAF015D1-EB1E-4134-ABBE-80A584D29C2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0" name="Shape 3">
          <a:extLst>
            <a:ext uri="{FF2B5EF4-FFF2-40B4-BE49-F238E27FC236}">
              <a16:creationId xmlns:a16="http://schemas.microsoft.com/office/drawing/2014/main" id="{414C9B81-5281-4F49-8F89-A380774AB26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1" name="Shape 3">
          <a:extLst>
            <a:ext uri="{FF2B5EF4-FFF2-40B4-BE49-F238E27FC236}">
              <a16:creationId xmlns:a16="http://schemas.microsoft.com/office/drawing/2014/main" id="{D3184F93-E0E8-4817-9BE2-17E754AF67CD}"/>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2" name="Shape 3">
          <a:extLst>
            <a:ext uri="{FF2B5EF4-FFF2-40B4-BE49-F238E27FC236}">
              <a16:creationId xmlns:a16="http://schemas.microsoft.com/office/drawing/2014/main" id="{8129B324-D854-4370-8515-90A291CA773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3" name="Shape 3">
          <a:extLst>
            <a:ext uri="{FF2B5EF4-FFF2-40B4-BE49-F238E27FC236}">
              <a16:creationId xmlns:a16="http://schemas.microsoft.com/office/drawing/2014/main" id="{4BE23FE1-9D5B-427B-9C8E-CD92329E797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4" name="Shape 3">
          <a:extLst>
            <a:ext uri="{FF2B5EF4-FFF2-40B4-BE49-F238E27FC236}">
              <a16:creationId xmlns:a16="http://schemas.microsoft.com/office/drawing/2014/main" id="{B6F199B1-9F84-42EF-99C0-1B59FD82FEF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5" name="Shape 3">
          <a:extLst>
            <a:ext uri="{FF2B5EF4-FFF2-40B4-BE49-F238E27FC236}">
              <a16:creationId xmlns:a16="http://schemas.microsoft.com/office/drawing/2014/main" id="{C67C41DC-0DE7-47BD-9877-4B736879B21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6" name="Shape 3">
          <a:extLst>
            <a:ext uri="{FF2B5EF4-FFF2-40B4-BE49-F238E27FC236}">
              <a16:creationId xmlns:a16="http://schemas.microsoft.com/office/drawing/2014/main" id="{4B67A8F0-0478-4105-8A55-81FBA8211DA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7" name="Shape 3">
          <a:extLst>
            <a:ext uri="{FF2B5EF4-FFF2-40B4-BE49-F238E27FC236}">
              <a16:creationId xmlns:a16="http://schemas.microsoft.com/office/drawing/2014/main" id="{6DA7E8FC-C206-4D47-A73A-EAB058777FFC}"/>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8" name="Shape 3">
          <a:extLst>
            <a:ext uri="{FF2B5EF4-FFF2-40B4-BE49-F238E27FC236}">
              <a16:creationId xmlns:a16="http://schemas.microsoft.com/office/drawing/2014/main" id="{31ABD812-B767-432A-AF64-D5A78086075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19" name="Shape 3">
          <a:extLst>
            <a:ext uri="{FF2B5EF4-FFF2-40B4-BE49-F238E27FC236}">
              <a16:creationId xmlns:a16="http://schemas.microsoft.com/office/drawing/2014/main" id="{BDB21B2C-BE93-4D8F-952B-4895B08A068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0" name="Shape 3">
          <a:extLst>
            <a:ext uri="{FF2B5EF4-FFF2-40B4-BE49-F238E27FC236}">
              <a16:creationId xmlns:a16="http://schemas.microsoft.com/office/drawing/2014/main" id="{23FA5562-179E-40DD-8BF0-B177199D60B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1" name="Shape 3">
          <a:extLst>
            <a:ext uri="{FF2B5EF4-FFF2-40B4-BE49-F238E27FC236}">
              <a16:creationId xmlns:a16="http://schemas.microsoft.com/office/drawing/2014/main" id="{3603FF16-B496-4183-B07A-7FCA82D525F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2" name="Shape 3">
          <a:extLst>
            <a:ext uri="{FF2B5EF4-FFF2-40B4-BE49-F238E27FC236}">
              <a16:creationId xmlns:a16="http://schemas.microsoft.com/office/drawing/2014/main" id="{20555E40-5683-4C7B-83CF-7F74FB6584D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3" name="Shape 3">
          <a:extLst>
            <a:ext uri="{FF2B5EF4-FFF2-40B4-BE49-F238E27FC236}">
              <a16:creationId xmlns:a16="http://schemas.microsoft.com/office/drawing/2014/main" id="{3678CE1F-32C1-431C-8174-436E8FBBE974}"/>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4" name="Shape 3">
          <a:extLst>
            <a:ext uri="{FF2B5EF4-FFF2-40B4-BE49-F238E27FC236}">
              <a16:creationId xmlns:a16="http://schemas.microsoft.com/office/drawing/2014/main" id="{0571E5D9-E122-406A-9520-2D06CFE13AA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5" name="Shape 3">
          <a:extLst>
            <a:ext uri="{FF2B5EF4-FFF2-40B4-BE49-F238E27FC236}">
              <a16:creationId xmlns:a16="http://schemas.microsoft.com/office/drawing/2014/main" id="{0A5DF833-C588-48E0-A873-72CB7B39F7E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6" name="Shape 3">
          <a:extLst>
            <a:ext uri="{FF2B5EF4-FFF2-40B4-BE49-F238E27FC236}">
              <a16:creationId xmlns:a16="http://schemas.microsoft.com/office/drawing/2014/main" id="{4EC40E21-578D-4298-8796-E11098E43C0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7" name="Shape 3">
          <a:extLst>
            <a:ext uri="{FF2B5EF4-FFF2-40B4-BE49-F238E27FC236}">
              <a16:creationId xmlns:a16="http://schemas.microsoft.com/office/drawing/2014/main" id="{3BF8B02F-8DFD-49D0-8F3A-6088C4D92BE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8" name="Shape 3">
          <a:extLst>
            <a:ext uri="{FF2B5EF4-FFF2-40B4-BE49-F238E27FC236}">
              <a16:creationId xmlns:a16="http://schemas.microsoft.com/office/drawing/2014/main" id="{14C3463E-18CD-4E1B-8527-D6CAB0C8432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29" name="Shape 3">
          <a:extLst>
            <a:ext uri="{FF2B5EF4-FFF2-40B4-BE49-F238E27FC236}">
              <a16:creationId xmlns:a16="http://schemas.microsoft.com/office/drawing/2014/main" id="{22E776F7-5E7C-49A3-AC80-1EDA74D768C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0" name="Shape 3">
          <a:extLst>
            <a:ext uri="{FF2B5EF4-FFF2-40B4-BE49-F238E27FC236}">
              <a16:creationId xmlns:a16="http://schemas.microsoft.com/office/drawing/2014/main" id="{9EE80412-F2C4-4CA6-9C58-4CADB8D72F8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1" name="Shape 3">
          <a:extLst>
            <a:ext uri="{FF2B5EF4-FFF2-40B4-BE49-F238E27FC236}">
              <a16:creationId xmlns:a16="http://schemas.microsoft.com/office/drawing/2014/main" id="{B9AFA3EA-E043-4E4D-AE64-971AD812F66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2" name="Shape 3">
          <a:extLst>
            <a:ext uri="{FF2B5EF4-FFF2-40B4-BE49-F238E27FC236}">
              <a16:creationId xmlns:a16="http://schemas.microsoft.com/office/drawing/2014/main" id="{FF85C7EE-07DB-4293-8C95-C5BE6A27C6F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3" name="Shape 3">
          <a:extLst>
            <a:ext uri="{FF2B5EF4-FFF2-40B4-BE49-F238E27FC236}">
              <a16:creationId xmlns:a16="http://schemas.microsoft.com/office/drawing/2014/main" id="{BBA666F1-8AB6-4C0B-82CD-C3F45303A45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4" name="Shape 3">
          <a:extLst>
            <a:ext uri="{FF2B5EF4-FFF2-40B4-BE49-F238E27FC236}">
              <a16:creationId xmlns:a16="http://schemas.microsoft.com/office/drawing/2014/main" id="{1A3F7934-0F2B-4D7B-8D20-61F951E6AC2D}"/>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5" name="Shape 3">
          <a:extLst>
            <a:ext uri="{FF2B5EF4-FFF2-40B4-BE49-F238E27FC236}">
              <a16:creationId xmlns:a16="http://schemas.microsoft.com/office/drawing/2014/main" id="{9354F5AF-3475-4C58-BFFF-F2A4A401F9E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6" name="Shape 3">
          <a:extLst>
            <a:ext uri="{FF2B5EF4-FFF2-40B4-BE49-F238E27FC236}">
              <a16:creationId xmlns:a16="http://schemas.microsoft.com/office/drawing/2014/main" id="{1679313A-3612-4E54-B7FC-DD0925B0732E}"/>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7" name="Shape 3">
          <a:extLst>
            <a:ext uri="{FF2B5EF4-FFF2-40B4-BE49-F238E27FC236}">
              <a16:creationId xmlns:a16="http://schemas.microsoft.com/office/drawing/2014/main" id="{9CF2DA41-F0B0-4826-97E1-E9E30DD6A56C}"/>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8" name="Shape 3">
          <a:extLst>
            <a:ext uri="{FF2B5EF4-FFF2-40B4-BE49-F238E27FC236}">
              <a16:creationId xmlns:a16="http://schemas.microsoft.com/office/drawing/2014/main" id="{E6656FE5-6E4E-4C9F-8A3D-D44156E8ECC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39" name="Shape 3">
          <a:extLst>
            <a:ext uri="{FF2B5EF4-FFF2-40B4-BE49-F238E27FC236}">
              <a16:creationId xmlns:a16="http://schemas.microsoft.com/office/drawing/2014/main" id="{D919340F-FA17-4982-897E-5166379E3A6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0" name="Shape 3">
          <a:extLst>
            <a:ext uri="{FF2B5EF4-FFF2-40B4-BE49-F238E27FC236}">
              <a16:creationId xmlns:a16="http://schemas.microsoft.com/office/drawing/2014/main" id="{00D98067-E220-4942-A8D1-09758AF39E5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1" name="Shape 3">
          <a:extLst>
            <a:ext uri="{FF2B5EF4-FFF2-40B4-BE49-F238E27FC236}">
              <a16:creationId xmlns:a16="http://schemas.microsoft.com/office/drawing/2014/main" id="{DA49D6FC-DBAE-4FC4-BB03-2835E4C79F04}"/>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2" name="Shape 3">
          <a:extLst>
            <a:ext uri="{FF2B5EF4-FFF2-40B4-BE49-F238E27FC236}">
              <a16:creationId xmlns:a16="http://schemas.microsoft.com/office/drawing/2014/main" id="{FE28D6EC-E51E-46FD-8E16-40F0EC9BF97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3" name="Shape 3">
          <a:extLst>
            <a:ext uri="{FF2B5EF4-FFF2-40B4-BE49-F238E27FC236}">
              <a16:creationId xmlns:a16="http://schemas.microsoft.com/office/drawing/2014/main" id="{1697F0D0-3671-4671-AC16-5246AB71725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4" name="Shape 3">
          <a:extLst>
            <a:ext uri="{FF2B5EF4-FFF2-40B4-BE49-F238E27FC236}">
              <a16:creationId xmlns:a16="http://schemas.microsoft.com/office/drawing/2014/main" id="{09F29743-FD3D-4BB7-8C7A-E42E93D8DE92}"/>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5" name="Shape 3">
          <a:extLst>
            <a:ext uri="{FF2B5EF4-FFF2-40B4-BE49-F238E27FC236}">
              <a16:creationId xmlns:a16="http://schemas.microsoft.com/office/drawing/2014/main" id="{23547B50-CC6C-43E3-9B8C-7DB743EA5BE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6" name="Shape 3">
          <a:extLst>
            <a:ext uri="{FF2B5EF4-FFF2-40B4-BE49-F238E27FC236}">
              <a16:creationId xmlns:a16="http://schemas.microsoft.com/office/drawing/2014/main" id="{6CBDE647-566E-4D39-8A0C-29C054DA213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7" name="Shape 3">
          <a:extLst>
            <a:ext uri="{FF2B5EF4-FFF2-40B4-BE49-F238E27FC236}">
              <a16:creationId xmlns:a16="http://schemas.microsoft.com/office/drawing/2014/main" id="{34DA2929-21CD-45D1-9610-1C0BDB864EC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8" name="Shape 3">
          <a:extLst>
            <a:ext uri="{FF2B5EF4-FFF2-40B4-BE49-F238E27FC236}">
              <a16:creationId xmlns:a16="http://schemas.microsoft.com/office/drawing/2014/main" id="{A1E03C19-0CC8-4BDA-8FFF-9D6E2B0DE58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49" name="Shape 3">
          <a:extLst>
            <a:ext uri="{FF2B5EF4-FFF2-40B4-BE49-F238E27FC236}">
              <a16:creationId xmlns:a16="http://schemas.microsoft.com/office/drawing/2014/main" id="{63DF90FE-374F-49D9-8B11-D2FACE7B2A4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0" name="Shape 3">
          <a:extLst>
            <a:ext uri="{FF2B5EF4-FFF2-40B4-BE49-F238E27FC236}">
              <a16:creationId xmlns:a16="http://schemas.microsoft.com/office/drawing/2014/main" id="{58DA82A1-4320-42B4-AED8-C57F5C49433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1" name="Shape 3">
          <a:extLst>
            <a:ext uri="{FF2B5EF4-FFF2-40B4-BE49-F238E27FC236}">
              <a16:creationId xmlns:a16="http://schemas.microsoft.com/office/drawing/2014/main" id="{954FB4BD-8666-4847-9BF6-B70FB4D07B24}"/>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2" name="Shape 3">
          <a:extLst>
            <a:ext uri="{FF2B5EF4-FFF2-40B4-BE49-F238E27FC236}">
              <a16:creationId xmlns:a16="http://schemas.microsoft.com/office/drawing/2014/main" id="{049D6960-0821-4BB1-9356-B0EA5065FA3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3" name="Shape 3">
          <a:extLst>
            <a:ext uri="{FF2B5EF4-FFF2-40B4-BE49-F238E27FC236}">
              <a16:creationId xmlns:a16="http://schemas.microsoft.com/office/drawing/2014/main" id="{2E4FC06B-BA56-4AD9-8557-D574788FBE0E}"/>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4" name="Shape 3">
          <a:extLst>
            <a:ext uri="{FF2B5EF4-FFF2-40B4-BE49-F238E27FC236}">
              <a16:creationId xmlns:a16="http://schemas.microsoft.com/office/drawing/2014/main" id="{A17F6142-7960-42EF-8009-F73210FEADE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5" name="Shape 3">
          <a:extLst>
            <a:ext uri="{FF2B5EF4-FFF2-40B4-BE49-F238E27FC236}">
              <a16:creationId xmlns:a16="http://schemas.microsoft.com/office/drawing/2014/main" id="{D93C0EBB-A735-4F7E-95A5-1BEEB9BED30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6" name="Shape 3">
          <a:extLst>
            <a:ext uri="{FF2B5EF4-FFF2-40B4-BE49-F238E27FC236}">
              <a16:creationId xmlns:a16="http://schemas.microsoft.com/office/drawing/2014/main" id="{CBABEF1E-D89B-4F7C-A56C-9790102A474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7" name="Shape 3">
          <a:extLst>
            <a:ext uri="{FF2B5EF4-FFF2-40B4-BE49-F238E27FC236}">
              <a16:creationId xmlns:a16="http://schemas.microsoft.com/office/drawing/2014/main" id="{25C3DFE2-BF16-4E4E-83F3-3C92FECAE61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8" name="Shape 3">
          <a:extLst>
            <a:ext uri="{FF2B5EF4-FFF2-40B4-BE49-F238E27FC236}">
              <a16:creationId xmlns:a16="http://schemas.microsoft.com/office/drawing/2014/main" id="{FFF2E9AB-F44E-405D-AE1E-6E7DC1DA1A24}"/>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59" name="Shape 3">
          <a:extLst>
            <a:ext uri="{FF2B5EF4-FFF2-40B4-BE49-F238E27FC236}">
              <a16:creationId xmlns:a16="http://schemas.microsoft.com/office/drawing/2014/main" id="{AB660FF9-B639-43D2-AB7B-8F063527542C}"/>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0" name="Shape 3">
          <a:extLst>
            <a:ext uri="{FF2B5EF4-FFF2-40B4-BE49-F238E27FC236}">
              <a16:creationId xmlns:a16="http://schemas.microsoft.com/office/drawing/2014/main" id="{8C23441F-64AE-4B21-B64A-9AF95540F07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1" name="Shape 3">
          <a:extLst>
            <a:ext uri="{FF2B5EF4-FFF2-40B4-BE49-F238E27FC236}">
              <a16:creationId xmlns:a16="http://schemas.microsoft.com/office/drawing/2014/main" id="{CA72C4B3-71CC-49DB-BEEB-CA8EAB67C02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2" name="Shape 3">
          <a:extLst>
            <a:ext uri="{FF2B5EF4-FFF2-40B4-BE49-F238E27FC236}">
              <a16:creationId xmlns:a16="http://schemas.microsoft.com/office/drawing/2014/main" id="{01FAC79C-0AEC-4769-A990-1A666FEE692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3" name="Shape 3">
          <a:extLst>
            <a:ext uri="{FF2B5EF4-FFF2-40B4-BE49-F238E27FC236}">
              <a16:creationId xmlns:a16="http://schemas.microsoft.com/office/drawing/2014/main" id="{F880A16A-337D-4945-BE37-812AE442AF3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4" name="Shape 3">
          <a:extLst>
            <a:ext uri="{FF2B5EF4-FFF2-40B4-BE49-F238E27FC236}">
              <a16:creationId xmlns:a16="http://schemas.microsoft.com/office/drawing/2014/main" id="{563B8706-E51D-427D-B63D-EBFA0638F08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5" name="Shape 3">
          <a:extLst>
            <a:ext uri="{FF2B5EF4-FFF2-40B4-BE49-F238E27FC236}">
              <a16:creationId xmlns:a16="http://schemas.microsoft.com/office/drawing/2014/main" id="{F6B1D634-6D9E-44C8-954E-79E2469F3B25}"/>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6" name="Shape 3">
          <a:extLst>
            <a:ext uri="{FF2B5EF4-FFF2-40B4-BE49-F238E27FC236}">
              <a16:creationId xmlns:a16="http://schemas.microsoft.com/office/drawing/2014/main" id="{7A33D07E-4F0A-4A72-AAA3-FD810697B04D}"/>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7" name="Shape 3">
          <a:extLst>
            <a:ext uri="{FF2B5EF4-FFF2-40B4-BE49-F238E27FC236}">
              <a16:creationId xmlns:a16="http://schemas.microsoft.com/office/drawing/2014/main" id="{2A230B27-E25D-4FE9-B3EB-1888F799B63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8" name="Shape 3">
          <a:extLst>
            <a:ext uri="{FF2B5EF4-FFF2-40B4-BE49-F238E27FC236}">
              <a16:creationId xmlns:a16="http://schemas.microsoft.com/office/drawing/2014/main" id="{106B38AE-E265-4FC8-B895-2F9EBFAAB5C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69" name="Shape 3">
          <a:extLst>
            <a:ext uri="{FF2B5EF4-FFF2-40B4-BE49-F238E27FC236}">
              <a16:creationId xmlns:a16="http://schemas.microsoft.com/office/drawing/2014/main" id="{F854BD60-4D40-4170-AA4C-90801987DAC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0" name="Shape 3">
          <a:extLst>
            <a:ext uri="{FF2B5EF4-FFF2-40B4-BE49-F238E27FC236}">
              <a16:creationId xmlns:a16="http://schemas.microsoft.com/office/drawing/2014/main" id="{3A9AD6A5-7597-4E4E-BDCB-C33B5B5E1CDE}"/>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1" name="Shape 3">
          <a:extLst>
            <a:ext uri="{FF2B5EF4-FFF2-40B4-BE49-F238E27FC236}">
              <a16:creationId xmlns:a16="http://schemas.microsoft.com/office/drawing/2014/main" id="{568DA455-2C30-4592-9DEB-92E1D68A112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2" name="Shape 3">
          <a:extLst>
            <a:ext uri="{FF2B5EF4-FFF2-40B4-BE49-F238E27FC236}">
              <a16:creationId xmlns:a16="http://schemas.microsoft.com/office/drawing/2014/main" id="{241032D4-36E1-4845-A561-AAE2B0D74D6D}"/>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3" name="Shape 3">
          <a:extLst>
            <a:ext uri="{FF2B5EF4-FFF2-40B4-BE49-F238E27FC236}">
              <a16:creationId xmlns:a16="http://schemas.microsoft.com/office/drawing/2014/main" id="{5753B1C6-B6A1-4B0B-8770-56F226C0DEA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4" name="Shape 3">
          <a:extLst>
            <a:ext uri="{FF2B5EF4-FFF2-40B4-BE49-F238E27FC236}">
              <a16:creationId xmlns:a16="http://schemas.microsoft.com/office/drawing/2014/main" id="{2663223B-698C-4F77-AAB3-978702E1353D}"/>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5" name="Shape 3">
          <a:extLst>
            <a:ext uri="{FF2B5EF4-FFF2-40B4-BE49-F238E27FC236}">
              <a16:creationId xmlns:a16="http://schemas.microsoft.com/office/drawing/2014/main" id="{F0BF0A68-E311-420B-8A1E-1BDA4E68321D}"/>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6" name="Shape 3">
          <a:extLst>
            <a:ext uri="{FF2B5EF4-FFF2-40B4-BE49-F238E27FC236}">
              <a16:creationId xmlns:a16="http://schemas.microsoft.com/office/drawing/2014/main" id="{6D170BE2-5DF5-44FD-ACF7-54868743759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7" name="Shape 3">
          <a:extLst>
            <a:ext uri="{FF2B5EF4-FFF2-40B4-BE49-F238E27FC236}">
              <a16:creationId xmlns:a16="http://schemas.microsoft.com/office/drawing/2014/main" id="{745B88A7-E4A7-412B-88EC-057569987C55}"/>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8" name="Shape 3">
          <a:extLst>
            <a:ext uri="{FF2B5EF4-FFF2-40B4-BE49-F238E27FC236}">
              <a16:creationId xmlns:a16="http://schemas.microsoft.com/office/drawing/2014/main" id="{5604E585-DAFD-43BE-9A06-E0E39D5ABD4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79" name="Shape 3">
          <a:extLst>
            <a:ext uri="{FF2B5EF4-FFF2-40B4-BE49-F238E27FC236}">
              <a16:creationId xmlns:a16="http://schemas.microsoft.com/office/drawing/2014/main" id="{A8DD8612-5E9D-4554-BD38-ED9EFBE9417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0" name="Shape 3">
          <a:extLst>
            <a:ext uri="{FF2B5EF4-FFF2-40B4-BE49-F238E27FC236}">
              <a16:creationId xmlns:a16="http://schemas.microsoft.com/office/drawing/2014/main" id="{7127596A-CBC8-451D-A753-BB684875647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1" name="Shape 3">
          <a:extLst>
            <a:ext uri="{FF2B5EF4-FFF2-40B4-BE49-F238E27FC236}">
              <a16:creationId xmlns:a16="http://schemas.microsoft.com/office/drawing/2014/main" id="{2ED30AFB-6767-44FA-9C55-4DAE849D6A91}"/>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2" name="Shape 3">
          <a:extLst>
            <a:ext uri="{FF2B5EF4-FFF2-40B4-BE49-F238E27FC236}">
              <a16:creationId xmlns:a16="http://schemas.microsoft.com/office/drawing/2014/main" id="{30136663-CF70-4836-A6E0-7726F3D3909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3" name="Shape 3">
          <a:extLst>
            <a:ext uri="{FF2B5EF4-FFF2-40B4-BE49-F238E27FC236}">
              <a16:creationId xmlns:a16="http://schemas.microsoft.com/office/drawing/2014/main" id="{67F8A75B-CC23-4BEE-B636-3D275071E3B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4" name="Shape 3">
          <a:extLst>
            <a:ext uri="{FF2B5EF4-FFF2-40B4-BE49-F238E27FC236}">
              <a16:creationId xmlns:a16="http://schemas.microsoft.com/office/drawing/2014/main" id="{070C3BFC-DBCF-421D-8926-9F06EF13728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5" name="Shape 3">
          <a:extLst>
            <a:ext uri="{FF2B5EF4-FFF2-40B4-BE49-F238E27FC236}">
              <a16:creationId xmlns:a16="http://schemas.microsoft.com/office/drawing/2014/main" id="{C0970DB2-7895-46BE-8B86-C981BD2F512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6" name="Shape 3">
          <a:extLst>
            <a:ext uri="{FF2B5EF4-FFF2-40B4-BE49-F238E27FC236}">
              <a16:creationId xmlns:a16="http://schemas.microsoft.com/office/drawing/2014/main" id="{7DE0A906-1787-459E-A87D-169ABE9542D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7" name="Shape 3">
          <a:extLst>
            <a:ext uri="{FF2B5EF4-FFF2-40B4-BE49-F238E27FC236}">
              <a16:creationId xmlns:a16="http://schemas.microsoft.com/office/drawing/2014/main" id="{526CD7E1-EBAA-4C39-925D-818F28F5EA8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8" name="Shape 3">
          <a:extLst>
            <a:ext uri="{FF2B5EF4-FFF2-40B4-BE49-F238E27FC236}">
              <a16:creationId xmlns:a16="http://schemas.microsoft.com/office/drawing/2014/main" id="{AC0933A5-F76E-4303-8F78-2A2C582E92EE}"/>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89" name="Shape 3">
          <a:extLst>
            <a:ext uri="{FF2B5EF4-FFF2-40B4-BE49-F238E27FC236}">
              <a16:creationId xmlns:a16="http://schemas.microsoft.com/office/drawing/2014/main" id="{A0488E25-9DEB-4332-8360-1F8277A4F6EB}"/>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0" name="Shape 3">
          <a:extLst>
            <a:ext uri="{FF2B5EF4-FFF2-40B4-BE49-F238E27FC236}">
              <a16:creationId xmlns:a16="http://schemas.microsoft.com/office/drawing/2014/main" id="{ECE8CD7F-D645-4442-A0A0-9548AC2A18D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1" name="Shape 3">
          <a:extLst>
            <a:ext uri="{FF2B5EF4-FFF2-40B4-BE49-F238E27FC236}">
              <a16:creationId xmlns:a16="http://schemas.microsoft.com/office/drawing/2014/main" id="{F7D22984-3249-4EF9-A80E-A5B6DA3AFA4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2" name="Shape 3">
          <a:extLst>
            <a:ext uri="{FF2B5EF4-FFF2-40B4-BE49-F238E27FC236}">
              <a16:creationId xmlns:a16="http://schemas.microsoft.com/office/drawing/2014/main" id="{BAA7F50C-E660-4D66-B084-503D9F1CA96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3" name="Shape 3">
          <a:extLst>
            <a:ext uri="{FF2B5EF4-FFF2-40B4-BE49-F238E27FC236}">
              <a16:creationId xmlns:a16="http://schemas.microsoft.com/office/drawing/2014/main" id="{DC78400D-9F3C-41E4-B9CE-3A3C10529294}"/>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4" name="Shape 3">
          <a:extLst>
            <a:ext uri="{FF2B5EF4-FFF2-40B4-BE49-F238E27FC236}">
              <a16:creationId xmlns:a16="http://schemas.microsoft.com/office/drawing/2014/main" id="{A7AD195C-C130-421E-99DB-22181699F71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5" name="Shape 3">
          <a:extLst>
            <a:ext uri="{FF2B5EF4-FFF2-40B4-BE49-F238E27FC236}">
              <a16:creationId xmlns:a16="http://schemas.microsoft.com/office/drawing/2014/main" id="{0A82B52A-D652-4509-A872-2A070F11F9D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6" name="Shape 3">
          <a:extLst>
            <a:ext uri="{FF2B5EF4-FFF2-40B4-BE49-F238E27FC236}">
              <a16:creationId xmlns:a16="http://schemas.microsoft.com/office/drawing/2014/main" id="{CD15702F-D35D-437B-B074-5DE40A166922}"/>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7" name="Shape 3">
          <a:extLst>
            <a:ext uri="{FF2B5EF4-FFF2-40B4-BE49-F238E27FC236}">
              <a16:creationId xmlns:a16="http://schemas.microsoft.com/office/drawing/2014/main" id="{E728E0D6-63F0-47A1-8B7A-558E81DD9D98}"/>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8" name="Shape 3">
          <a:extLst>
            <a:ext uri="{FF2B5EF4-FFF2-40B4-BE49-F238E27FC236}">
              <a16:creationId xmlns:a16="http://schemas.microsoft.com/office/drawing/2014/main" id="{33ACF476-0E36-4CE9-8701-34568EB251D4}"/>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399" name="Shape 3">
          <a:extLst>
            <a:ext uri="{FF2B5EF4-FFF2-40B4-BE49-F238E27FC236}">
              <a16:creationId xmlns:a16="http://schemas.microsoft.com/office/drawing/2014/main" id="{AAE210C6-935B-4BEF-9FA1-632457F0474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0" name="Shape 3">
          <a:extLst>
            <a:ext uri="{FF2B5EF4-FFF2-40B4-BE49-F238E27FC236}">
              <a16:creationId xmlns:a16="http://schemas.microsoft.com/office/drawing/2014/main" id="{15B898DE-CA18-4A36-B786-26AD804696A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1" name="Shape 3">
          <a:extLst>
            <a:ext uri="{FF2B5EF4-FFF2-40B4-BE49-F238E27FC236}">
              <a16:creationId xmlns:a16="http://schemas.microsoft.com/office/drawing/2014/main" id="{7835FE00-4207-42FC-93C0-F7A3E97F5866}"/>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2" name="Shape 3">
          <a:extLst>
            <a:ext uri="{FF2B5EF4-FFF2-40B4-BE49-F238E27FC236}">
              <a16:creationId xmlns:a16="http://schemas.microsoft.com/office/drawing/2014/main" id="{0BB0EFF3-AA36-418A-BAF1-FD43E4533635}"/>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3" name="Shape 3">
          <a:extLst>
            <a:ext uri="{FF2B5EF4-FFF2-40B4-BE49-F238E27FC236}">
              <a16:creationId xmlns:a16="http://schemas.microsoft.com/office/drawing/2014/main" id="{D455306F-F7F7-4F6C-A068-0CFA2CEB48D2}"/>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4" name="Shape 3">
          <a:extLst>
            <a:ext uri="{FF2B5EF4-FFF2-40B4-BE49-F238E27FC236}">
              <a16:creationId xmlns:a16="http://schemas.microsoft.com/office/drawing/2014/main" id="{6EEE53D8-8431-4A92-8AA3-36B72FD0836A}"/>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5" name="Shape 3">
          <a:extLst>
            <a:ext uri="{FF2B5EF4-FFF2-40B4-BE49-F238E27FC236}">
              <a16:creationId xmlns:a16="http://schemas.microsoft.com/office/drawing/2014/main" id="{B1460E7F-1E14-44F9-B915-B16C82DEE7EC}"/>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6" name="Shape 3">
          <a:extLst>
            <a:ext uri="{FF2B5EF4-FFF2-40B4-BE49-F238E27FC236}">
              <a16:creationId xmlns:a16="http://schemas.microsoft.com/office/drawing/2014/main" id="{E98C2EAE-DB8F-47A6-B2A1-4D4B8E29EF35}"/>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7" name="Shape 3">
          <a:extLst>
            <a:ext uri="{FF2B5EF4-FFF2-40B4-BE49-F238E27FC236}">
              <a16:creationId xmlns:a16="http://schemas.microsoft.com/office/drawing/2014/main" id="{E8B3EABE-418E-48BA-86C8-B15993920115}"/>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8" name="Shape 3">
          <a:extLst>
            <a:ext uri="{FF2B5EF4-FFF2-40B4-BE49-F238E27FC236}">
              <a16:creationId xmlns:a16="http://schemas.microsoft.com/office/drawing/2014/main" id="{AB7BE545-B740-4C0E-9F33-DD618BBFA68C}"/>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09" name="Shape 3">
          <a:extLst>
            <a:ext uri="{FF2B5EF4-FFF2-40B4-BE49-F238E27FC236}">
              <a16:creationId xmlns:a16="http://schemas.microsoft.com/office/drawing/2014/main" id="{CC4EF794-F1EE-463C-A1A7-7EAAB16B696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0" name="Shape 3">
          <a:extLst>
            <a:ext uri="{FF2B5EF4-FFF2-40B4-BE49-F238E27FC236}">
              <a16:creationId xmlns:a16="http://schemas.microsoft.com/office/drawing/2014/main" id="{144C467E-4060-48AE-8723-67D5A97AB8E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1" name="Shape 3">
          <a:extLst>
            <a:ext uri="{FF2B5EF4-FFF2-40B4-BE49-F238E27FC236}">
              <a16:creationId xmlns:a16="http://schemas.microsoft.com/office/drawing/2014/main" id="{D7FBFB59-9709-44DC-8A0C-045C4651A2F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2" name="Shape 3">
          <a:extLst>
            <a:ext uri="{FF2B5EF4-FFF2-40B4-BE49-F238E27FC236}">
              <a16:creationId xmlns:a16="http://schemas.microsoft.com/office/drawing/2014/main" id="{3B82FD8C-494B-4FDC-AC2D-4153707C2C09}"/>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3" name="Shape 3">
          <a:extLst>
            <a:ext uri="{FF2B5EF4-FFF2-40B4-BE49-F238E27FC236}">
              <a16:creationId xmlns:a16="http://schemas.microsoft.com/office/drawing/2014/main" id="{54FF383D-AF14-4396-A37B-F10501DC35F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4" name="Shape 3">
          <a:extLst>
            <a:ext uri="{FF2B5EF4-FFF2-40B4-BE49-F238E27FC236}">
              <a16:creationId xmlns:a16="http://schemas.microsoft.com/office/drawing/2014/main" id="{BBE9FF4F-F346-4318-AED3-BA0607132927}"/>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5" name="Shape 3">
          <a:extLst>
            <a:ext uri="{FF2B5EF4-FFF2-40B4-BE49-F238E27FC236}">
              <a16:creationId xmlns:a16="http://schemas.microsoft.com/office/drawing/2014/main" id="{E2B17305-EEA3-4B6D-A517-FA886752BD25}"/>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6" name="Shape 3">
          <a:extLst>
            <a:ext uri="{FF2B5EF4-FFF2-40B4-BE49-F238E27FC236}">
              <a16:creationId xmlns:a16="http://schemas.microsoft.com/office/drawing/2014/main" id="{27C4EA22-E19D-47B5-B6B2-78BA466473F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7" name="Shape 3">
          <a:extLst>
            <a:ext uri="{FF2B5EF4-FFF2-40B4-BE49-F238E27FC236}">
              <a16:creationId xmlns:a16="http://schemas.microsoft.com/office/drawing/2014/main" id="{C13572C7-469F-4C3B-8DA2-175622F461BF}"/>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8" name="Shape 3">
          <a:extLst>
            <a:ext uri="{FF2B5EF4-FFF2-40B4-BE49-F238E27FC236}">
              <a16:creationId xmlns:a16="http://schemas.microsoft.com/office/drawing/2014/main" id="{17662466-DB88-408C-A3A8-7ABEE82208F0}"/>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19" name="Shape 3">
          <a:extLst>
            <a:ext uri="{FF2B5EF4-FFF2-40B4-BE49-F238E27FC236}">
              <a16:creationId xmlns:a16="http://schemas.microsoft.com/office/drawing/2014/main" id="{56FA79C2-0ADB-4748-8C5D-9503199C16B3}"/>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434</xdr:row>
      <xdr:rowOff>310445</xdr:rowOff>
    </xdr:from>
    <xdr:to>
      <xdr:col>8</xdr:col>
      <xdr:colOff>255411</xdr:colOff>
      <xdr:row>436</xdr:row>
      <xdr:rowOff>443089</xdr:rowOff>
    </xdr:to>
    <xdr:sp macro="" textlink="">
      <xdr:nvSpPr>
        <xdr:cNvPr id="10420" name="Shape 3">
          <a:extLst>
            <a:ext uri="{FF2B5EF4-FFF2-40B4-BE49-F238E27FC236}">
              <a16:creationId xmlns:a16="http://schemas.microsoft.com/office/drawing/2014/main" id="{07C66625-4B4E-4101-882A-E3AD1521A2AC}"/>
            </a:ext>
          </a:extLst>
        </xdr:cNvPr>
        <xdr:cNvSpPr>
          <a:spLocks noChangeArrowheads="1"/>
        </xdr:cNvSpPr>
      </xdr:nvSpPr>
      <xdr:spPr bwMode="auto">
        <a:xfrm>
          <a:off x="10614579" y="4912425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1" name="Shape 3">
          <a:extLst>
            <a:ext uri="{FF2B5EF4-FFF2-40B4-BE49-F238E27FC236}">
              <a16:creationId xmlns:a16="http://schemas.microsoft.com/office/drawing/2014/main" id="{FE450B3D-DB7C-4B56-B821-475FE234F0A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2" name="Shape 3">
          <a:extLst>
            <a:ext uri="{FF2B5EF4-FFF2-40B4-BE49-F238E27FC236}">
              <a16:creationId xmlns:a16="http://schemas.microsoft.com/office/drawing/2014/main" id="{CF1B91CE-E958-4AF0-9A11-12C0EFDA2B1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3" name="Shape 3">
          <a:extLst>
            <a:ext uri="{FF2B5EF4-FFF2-40B4-BE49-F238E27FC236}">
              <a16:creationId xmlns:a16="http://schemas.microsoft.com/office/drawing/2014/main" id="{3403F3B1-F4C9-4E1B-9012-136E70A3C17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4" name="Shape 3">
          <a:extLst>
            <a:ext uri="{FF2B5EF4-FFF2-40B4-BE49-F238E27FC236}">
              <a16:creationId xmlns:a16="http://schemas.microsoft.com/office/drawing/2014/main" id="{D36D5F1E-4C8C-4455-8584-6955A469D4C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5" name="Shape 3">
          <a:extLst>
            <a:ext uri="{FF2B5EF4-FFF2-40B4-BE49-F238E27FC236}">
              <a16:creationId xmlns:a16="http://schemas.microsoft.com/office/drawing/2014/main" id="{73219B3B-1CDB-45DF-9DD2-FD7630D48BE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6" name="Shape 3">
          <a:extLst>
            <a:ext uri="{FF2B5EF4-FFF2-40B4-BE49-F238E27FC236}">
              <a16:creationId xmlns:a16="http://schemas.microsoft.com/office/drawing/2014/main" id="{9CA371CC-52F1-401A-84B4-4F09333A6B2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7" name="Shape 3">
          <a:extLst>
            <a:ext uri="{FF2B5EF4-FFF2-40B4-BE49-F238E27FC236}">
              <a16:creationId xmlns:a16="http://schemas.microsoft.com/office/drawing/2014/main" id="{D77923A7-6AA4-47C0-BAA6-0DF590C1059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8" name="Shape 3">
          <a:extLst>
            <a:ext uri="{FF2B5EF4-FFF2-40B4-BE49-F238E27FC236}">
              <a16:creationId xmlns:a16="http://schemas.microsoft.com/office/drawing/2014/main" id="{5A36A9F8-D221-4753-B445-30D552DAF964}"/>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29" name="Shape 3">
          <a:extLst>
            <a:ext uri="{FF2B5EF4-FFF2-40B4-BE49-F238E27FC236}">
              <a16:creationId xmlns:a16="http://schemas.microsoft.com/office/drawing/2014/main" id="{4AC23225-BA83-42AF-A25E-5C2FF5A9F65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0" name="Shape 3">
          <a:extLst>
            <a:ext uri="{FF2B5EF4-FFF2-40B4-BE49-F238E27FC236}">
              <a16:creationId xmlns:a16="http://schemas.microsoft.com/office/drawing/2014/main" id="{924B56B9-DE44-46D6-BC59-EC9C49798B8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1" name="Shape 3">
          <a:extLst>
            <a:ext uri="{FF2B5EF4-FFF2-40B4-BE49-F238E27FC236}">
              <a16:creationId xmlns:a16="http://schemas.microsoft.com/office/drawing/2014/main" id="{9D2BE30C-056E-489C-B607-FE374F02915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2" name="Shape 3">
          <a:extLst>
            <a:ext uri="{FF2B5EF4-FFF2-40B4-BE49-F238E27FC236}">
              <a16:creationId xmlns:a16="http://schemas.microsoft.com/office/drawing/2014/main" id="{B668BF8E-97A7-46AD-A0A2-783B01785C9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3" name="Shape 3">
          <a:extLst>
            <a:ext uri="{FF2B5EF4-FFF2-40B4-BE49-F238E27FC236}">
              <a16:creationId xmlns:a16="http://schemas.microsoft.com/office/drawing/2014/main" id="{AC3B8F0A-D988-4E33-9128-5017CC6F1DB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4" name="Shape 3">
          <a:extLst>
            <a:ext uri="{FF2B5EF4-FFF2-40B4-BE49-F238E27FC236}">
              <a16:creationId xmlns:a16="http://schemas.microsoft.com/office/drawing/2014/main" id="{90630C48-BA41-4E95-983A-05E22129EA84}"/>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5" name="Shape 3">
          <a:extLst>
            <a:ext uri="{FF2B5EF4-FFF2-40B4-BE49-F238E27FC236}">
              <a16:creationId xmlns:a16="http://schemas.microsoft.com/office/drawing/2014/main" id="{69EF6565-62F7-4FCC-B91A-85EB27949F6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6" name="Shape 3">
          <a:extLst>
            <a:ext uri="{FF2B5EF4-FFF2-40B4-BE49-F238E27FC236}">
              <a16:creationId xmlns:a16="http://schemas.microsoft.com/office/drawing/2014/main" id="{D5B0F706-D5E8-40F7-B24E-82EBEE66A058}"/>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7" name="Shape 3">
          <a:extLst>
            <a:ext uri="{FF2B5EF4-FFF2-40B4-BE49-F238E27FC236}">
              <a16:creationId xmlns:a16="http://schemas.microsoft.com/office/drawing/2014/main" id="{C0EA1E26-DD62-487E-9D73-9FF4D35CD4E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8" name="Shape 3">
          <a:extLst>
            <a:ext uri="{FF2B5EF4-FFF2-40B4-BE49-F238E27FC236}">
              <a16:creationId xmlns:a16="http://schemas.microsoft.com/office/drawing/2014/main" id="{4ADE775F-BCD8-4486-9319-AFCD1D090958}"/>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39" name="Shape 3">
          <a:extLst>
            <a:ext uri="{FF2B5EF4-FFF2-40B4-BE49-F238E27FC236}">
              <a16:creationId xmlns:a16="http://schemas.microsoft.com/office/drawing/2014/main" id="{F395BD40-EB9E-4250-860C-46901D3E4BE0}"/>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0" name="Shape 3">
          <a:extLst>
            <a:ext uri="{FF2B5EF4-FFF2-40B4-BE49-F238E27FC236}">
              <a16:creationId xmlns:a16="http://schemas.microsoft.com/office/drawing/2014/main" id="{1EEF864A-6DD1-4F64-A453-5C232B7FBE0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1" name="Shape 3">
          <a:extLst>
            <a:ext uri="{FF2B5EF4-FFF2-40B4-BE49-F238E27FC236}">
              <a16:creationId xmlns:a16="http://schemas.microsoft.com/office/drawing/2014/main" id="{B81C88AB-B4F1-46D7-BF19-AC7A61BC72D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2" name="Shape 3">
          <a:extLst>
            <a:ext uri="{FF2B5EF4-FFF2-40B4-BE49-F238E27FC236}">
              <a16:creationId xmlns:a16="http://schemas.microsoft.com/office/drawing/2014/main" id="{B98FA540-AE77-40BD-9E70-544B9378E7F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3" name="Shape 3">
          <a:extLst>
            <a:ext uri="{FF2B5EF4-FFF2-40B4-BE49-F238E27FC236}">
              <a16:creationId xmlns:a16="http://schemas.microsoft.com/office/drawing/2014/main" id="{BA77111A-E0FA-48A9-BF4C-E1C49A18526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4" name="Shape 3">
          <a:extLst>
            <a:ext uri="{FF2B5EF4-FFF2-40B4-BE49-F238E27FC236}">
              <a16:creationId xmlns:a16="http://schemas.microsoft.com/office/drawing/2014/main" id="{1B0C2AE2-159E-4801-B67A-CDC7B72E3E30}"/>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5" name="Shape 3">
          <a:extLst>
            <a:ext uri="{FF2B5EF4-FFF2-40B4-BE49-F238E27FC236}">
              <a16:creationId xmlns:a16="http://schemas.microsoft.com/office/drawing/2014/main" id="{668F7834-73EF-4F6D-BD06-6B1D706BE12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6" name="Shape 3">
          <a:extLst>
            <a:ext uri="{FF2B5EF4-FFF2-40B4-BE49-F238E27FC236}">
              <a16:creationId xmlns:a16="http://schemas.microsoft.com/office/drawing/2014/main" id="{EA244C5D-FDAB-452B-998C-C73F2DE6BC0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7" name="Shape 3">
          <a:extLst>
            <a:ext uri="{FF2B5EF4-FFF2-40B4-BE49-F238E27FC236}">
              <a16:creationId xmlns:a16="http://schemas.microsoft.com/office/drawing/2014/main" id="{41138F04-D2CA-4F88-94DD-03B1EBD8D94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8" name="Shape 3">
          <a:extLst>
            <a:ext uri="{FF2B5EF4-FFF2-40B4-BE49-F238E27FC236}">
              <a16:creationId xmlns:a16="http://schemas.microsoft.com/office/drawing/2014/main" id="{F55505CA-8684-4341-B04B-7AFD307BFF98}"/>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49" name="Shape 3">
          <a:extLst>
            <a:ext uri="{FF2B5EF4-FFF2-40B4-BE49-F238E27FC236}">
              <a16:creationId xmlns:a16="http://schemas.microsoft.com/office/drawing/2014/main" id="{D1AC9480-A3AE-43D0-8C50-F1F762AF8AB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0" name="Shape 3">
          <a:extLst>
            <a:ext uri="{FF2B5EF4-FFF2-40B4-BE49-F238E27FC236}">
              <a16:creationId xmlns:a16="http://schemas.microsoft.com/office/drawing/2014/main" id="{48F5EC91-F86D-4392-A3E7-2E29ACFF0488}"/>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1" name="Shape 3">
          <a:extLst>
            <a:ext uri="{FF2B5EF4-FFF2-40B4-BE49-F238E27FC236}">
              <a16:creationId xmlns:a16="http://schemas.microsoft.com/office/drawing/2014/main" id="{1D89189E-9460-4466-9350-B1FB02310DE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2" name="Shape 3">
          <a:extLst>
            <a:ext uri="{FF2B5EF4-FFF2-40B4-BE49-F238E27FC236}">
              <a16:creationId xmlns:a16="http://schemas.microsoft.com/office/drawing/2014/main" id="{9A401F6D-B0E5-4438-82FC-6977BA4ACB8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3" name="Shape 3">
          <a:extLst>
            <a:ext uri="{FF2B5EF4-FFF2-40B4-BE49-F238E27FC236}">
              <a16:creationId xmlns:a16="http://schemas.microsoft.com/office/drawing/2014/main" id="{507975AA-62D8-4C40-B836-A5853B9FA0E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4" name="Shape 3">
          <a:extLst>
            <a:ext uri="{FF2B5EF4-FFF2-40B4-BE49-F238E27FC236}">
              <a16:creationId xmlns:a16="http://schemas.microsoft.com/office/drawing/2014/main" id="{2D8BE3BD-1517-4F4A-AC61-AEDF85165BB0}"/>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5" name="Shape 3">
          <a:extLst>
            <a:ext uri="{FF2B5EF4-FFF2-40B4-BE49-F238E27FC236}">
              <a16:creationId xmlns:a16="http://schemas.microsoft.com/office/drawing/2014/main" id="{13D89FCD-2B73-4C46-8158-880722170CC8}"/>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6" name="Shape 3">
          <a:extLst>
            <a:ext uri="{FF2B5EF4-FFF2-40B4-BE49-F238E27FC236}">
              <a16:creationId xmlns:a16="http://schemas.microsoft.com/office/drawing/2014/main" id="{EE730AF4-C304-4919-B23F-80FA4779BA60}"/>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7" name="Shape 3">
          <a:extLst>
            <a:ext uri="{FF2B5EF4-FFF2-40B4-BE49-F238E27FC236}">
              <a16:creationId xmlns:a16="http://schemas.microsoft.com/office/drawing/2014/main" id="{E814AD7F-AF76-4562-8CD0-3E65BEA9147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8" name="Shape 3">
          <a:extLst>
            <a:ext uri="{FF2B5EF4-FFF2-40B4-BE49-F238E27FC236}">
              <a16:creationId xmlns:a16="http://schemas.microsoft.com/office/drawing/2014/main" id="{621AE92D-935E-49EB-B337-0B801A8DE27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59" name="Shape 3">
          <a:extLst>
            <a:ext uri="{FF2B5EF4-FFF2-40B4-BE49-F238E27FC236}">
              <a16:creationId xmlns:a16="http://schemas.microsoft.com/office/drawing/2014/main" id="{FBE30A1D-A8FA-41E0-9EBC-9A048D359FB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0" name="Shape 3">
          <a:extLst>
            <a:ext uri="{FF2B5EF4-FFF2-40B4-BE49-F238E27FC236}">
              <a16:creationId xmlns:a16="http://schemas.microsoft.com/office/drawing/2014/main" id="{FD2CBDD8-7A88-4151-A072-4A0E2C7C466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1" name="Shape 3">
          <a:extLst>
            <a:ext uri="{FF2B5EF4-FFF2-40B4-BE49-F238E27FC236}">
              <a16:creationId xmlns:a16="http://schemas.microsoft.com/office/drawing/2014/main" id="{C7D2F7FA-7FFF-41C2-BEF1-6DDAFE4FD01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2" name="Shape 3">
          <a:extLst>
            <a:ext uri="{FF2B5EF4-FFF2-40B4-BE49-F238E27FC236}">
              <a16:creationId xmlns:a16="http://schemas.microsoft.com/office/drawing/2014/main" id="{A5C181C0-C8ED-4392-AB88-63F0A7571F2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3" name="Shape 3">
          <a:extLst>
            <a:ext uri="{FF2B5EF4-FFF2-40B4-BE49-F238E27FC236}">
              <a16:creationId xmlns:a16="http://schemas.microsoft.com/office/drawing/2014/main" id="{39634ABE-841D-4315-9005-B803C5DADD85}"/>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4" name="Shape 3">
          <a:extLst>
            <a:ext uri="{FF2B5EF4-FFF2-40B4-BE49-F238E27FC236}">
              <a16:creationId xmlns:a16="http://schemas.microsoft.com/office/drawing/2014/main" id="{8B827474-8EA7-4A2D-A1D9-AB9B63C80AA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5" name="Shape 3">
          <a:extLst>
            <a:ext uri="{FF2B5EF4-FFF2-40B4-BE49-F238E27FC236}">
              <a16:creationId xmlns:a16="http://schemas.microsoft.com/office/drawing/2014/main" id="{73E191C1-6373-4D7A-8367-AD07DE9629E5}"/>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6" name="Shape 3">
          <a:extLst>
            <a:ext uri="{FF2B5EF4-FFF2-40B4-BE49-F238E27FC236}">
              <a16:creationId xmlns:a16="http://schemas.microsoft.com/office/drawing/2014/main" id="{1EFF108C-B1BC-47C6-AE35-410AE196096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7" name="Shape 3">
          <a:extLst>
            <a:ext uri="{FF2B5EF4-FFF2-40B4-BE49-F238E27FC236}">
              <a16:creationId xmlns:a16="http://schemas.microsoft.com/office/drawing/2014/main" id="{A7B8F32A-C78E-4EAC-9A92-952F9E8EDFF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8" name="Shape 3">
          <a:extLst>
            <a:ext uri="{FF2B5EF4-FFF2-40B4-BE49-F238E27FC236}">
              <a16:creationId xmlns:a16="http://schemas.microsoft.com/office/drawing/2014/main" id="{73D68DD9-F0B1-4B78-8438-C89AAFEECB05}"/>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69" name="Shape 3">
          <a:extLst>
            <a:ext uri="{FF2B5EF4-FFF2-40B4-BE49-F238E27FC236}">
              <a16:creationId xmlns:a16="http://schemas.microsoft.com/office/drawing/2014/main" id="{829CA779-B5D7-4D57-99CC-628AED1A2A8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0" name="Shape 3">
          <a:extLst>
            <a:ext uri="{FF2B5EF4-FFF2-40B4-BE49-F238E27FC236}">
              <a16:creationId xmlns:a16="http://schemas.microsoft.com/office/drawing/2014/main" id="{FA560B0C-9414-410F-9387-DB00698D64E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1" name="Shape 3">
          <a:extLst>
            <a:ext uri="{FF2B5EF4-FFF2-40B4-BE49-F238E27FC236}">
              <a16:creationId xmlns:a16="http://schemas.microsoft.com/office/drawing/2014/main" id="{FD4E0AF9-D3C9-4F88-AC66-270065F931B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2" name="Shape 3">
          <a:extLst>
            <a:ext uri="{FF2B5EF4-FFF2-40B4-BE49-F238E27FC236}">
              <a16:creationId xmlns:a16="http://schemas.microsoft.com/office/drawing/2014/main" id="{F0AE579C-3B6B-4F1C-BAEE-7707D3AC2DD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3" name="Shape 3">
          <a:extLst>
            <a:ext uri="{FF2B5EF4-FFF2-40B4-BE49-F238E27FC236}">
              <a16:creationId xmlns:a16="http://schemas.microsoft.com/office/drawing/2014/main" id="{489D7CEC-C156-4B20-AE7C-4C4017F6E4A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4" name="Shape 3">
          <a:extLst>
            <a:ext uri="{FF2B5EF4-FFF2-40B4-BE49-F238E27FC236}">
              <a16:creationId xmlns:a16="http://schemas.microsoft.com/office/drawing/2014/main" id="{2BDF988F-14D6-4B8E-BA03-1A4C83718B94}"/>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5" name="Shape 3">
          <a:extLst>
            <a:ext uri="{FF2B5EF4-FFF2-40B4-BE49-F238E27FC236}">
              <a16:creationId xmlns:a16="http://schemas.microsoft.com/office/drawing/2014/main" id="{43A4CD7A-1C03-4C54-ABBA-EFCB2AA8E06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6" name="Shape 3">
          <a:extLst>
            <a:ext uri="{FF2B5EF4-FFF2-40B4-BE49-F238E27FC236}">
              <a16:creationId xmlns:a16="http://schemas.microsoft.com/office/drawing/2014/main" id="{3EF390C9-2842-45CF-BC70-591AB497229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7" name="Shape 3">
          <a:extLst>
            <a:ext uri="{FF2B5EF4-FFF2-40B4-BE49-F238E27FC236}">
              <a16:creationId xmlns:a16="http://schemas.microsoft.com/office/drawing/2014/main" id="{480764DC-091C-492F-807E-287C44CD321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8" name="Shape 3">
          <a:extLst>
            <a:ext uri="{FF2B5EF4-FFF2-40B4-BE49-F238E27FC236}">
              <a16:creationId xmlns:a16="http://schemas.microsoft.com/office/drawing/2014/main" id="{E5F32477-C991-475F-8931-99EE5F61847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79" name="Shape 3">
          <a:extLst>
            <a:ext uri="{FF2B5EF4-FFF2-40B4-BE49-F238E27FC236}">
              <a16:creationId xmlns:a16="http://schemas.microsoft.com/office/drawing/2014/main" id="{15D6E83C-8A0D-410B-B1B8-091FF36073D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0" name="Shape 3">
          <a:extLst>
            <a:ext uri="{FF2B5EF4-FFF2-40B4-BE49-F238E27FC236}">
              <a16:creationId xmlns:a16="http://schemas.microsoft.com/office/drawing/2014/main" id="{E8EE0F84-B29A-4297-8B7C-8850242AC4C5}"/>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1" name="Shape 3">
          <a:extLst>
            <a:ext uri="{FF2B5EF4-FFF2-40B4-BE49-F238E27FC236}">
              <a16:creationId xmlns:a16="http://schemas.microsoft.com/office/drawing/2014/main" id="{C5B9B7FE-D35F-42AF-BE7E-CD2C637021D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2" name="Shape 3">
          <a:extLst>
            <a:ext uri="{FF2B5EF4-FFF2-40B4-BE49-F238E27FC236}">
              <a16:creationId xmlns:a16="http://schemas.microsoft.com/office/drawing/2014/main" id="{9F045419-4312-4FBB-935B-CBBE82E653B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3" name="Shape 3">
          <a:extLst>
            <a:ext uri="{FF2B5EF4-FFF2-40B4-BE49-F238E27FC236}">
              <a16:creationId xmlns:a16="http://schemas.microsoft.com/office/drawing/2014/main" id="{F88B93B2-EAB4-4249-B5C5-099A70D3257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4" name="Shape 3">
          <a:extLst>
            <a:ext uri="{FF2B5EF4-FFF2-40B4-BE49-F238E27FC236}">
              <a16:creationId xmlns:a16="http://schemas.microsoft.com/office/drawing/2014/main" id="{5E073567-F70A-4313-8F69-BA94CBE423A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5" name="Shape 3">
          <a:extLst>
            <a:ext uri="{FF2B5EF4-FFF2-40B4-BE49-F238E27FC236}">
              <a16:creationId xmlns:a16="http://schemas.microsoft.com/office/drawing/2014/main" id="{8CD2EAE0-598F-41EF-8F73-DEAF2112745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6" name="Shape 3">
          <a:extLst>
            <a:ext uri="{FF2B5EF4-FFF2-40B4-BE49-F238E27FC236}">
              <a16:creationId xmlns:a16="http://schemas.microsoft.com/office/drawing/2014/main" id="{CB00BAC2-5AF5-486C-AC5C-6E2C9F346C2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7" name="Shape 3">
          <a:extLst>
            <a:ext uri="{FF2B5EF4-FFF2-40B4-BE49-F238E27FC236}">
              <a16:creationId xmlns:a16="http://schemas.microsoft.com/office/drawing/2014/main" id="{E354492A-BF81-4E4F-9D6A-BB7342C5F50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8" name="Shape 3">
          <a:extLst>
            <a:ext uri="{FF2B5EF4-FFF2-40B4-BE49-F238E27FC236}">
              <a16:creationId xmlns:a16="http://schemas.microsoft.com/office/drawing/2014/main" id="{FB2C9BFB-BB80-4203-85FC-605C813239D5}"/>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89" name="Shape 3">
          <a:extLst>
            <a:ext uri="{FF2B5EF4-FFF2-40B4-BE49-F238E27FC236}">
              <a16:creationId xmlns:a16="http://schemas.microsoft.com/office/drawing/2014/main" id="{3982CBBB-7DAE-4BD5-9A9B-00E8F966F1C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0" name="Shape 3">
          <a:extLst>
            <a:ext uri="{FF2B5EF4-FFF2-40B4-BE49-F238E27FC236}">
              <a16:creationId xmlns:a16="http://schemas.microsoft.com/office/drawing/2014/main" id="{D95442AE-CCA6-4F31-A884-E7A0A7E259F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1" name="Shape 3">
          <a:extLst>
            <a:ext uri="{FF2B5EF4-FFF2-40B4-BE49-F238E27FC236}">
              <a16:creationId xmlns:a16="http://schemas.microsoft.com/office/drawing/2014/main" id="{E90585DD-470C-42F0-8A1A-087887E3EFB4}"/>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2" name="Shape 3">
          <a:extLst>
            <a:ext uri="{FF2B5EF4-FFF2-40B4-BE49-F238E27FC236}">
              <a16:creationId xmlns:a16="http://schemas.microsoft.com/office/drawing/2014/main" id="{D59362DB-DFF5-4750-B4D6-F47465BB6D2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3" name="Shape 3">
          <a:extLst>
            <a:ext uri="{FF2B5EF4-FFF2-40B4-BE49-F238E27FC236}">
              <a16:creationId xmlns:a16="http://schemas.microsoft.com/office/drawing/2014/main" id="{85A1E98C-1250-4F2E-A392-2CFB0DA5CD9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4" name="Shape 3">
          <a:extLst>
            <a:ext uri="{FF2B5EF4-FFF2-40B4-BE49-F238E27FC236}">
              <a16:creationId xmlns:a16="http://schemas.microsoft.com/office/drawing/2014/main" id="{B9BB3BB1-98A1-4DB6-BC66-67533CD6CBE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5" name="Shape 3">
          <a:extLst>
            <a:ext uri="{FF2B5EF4-FFF2-40B4-BE49-F238E27FC236}">
              <a16:creationId xmlns:a16="http://schemas.microsoft.com/office/drawing/2014/main" id="{927B3601-2DDF-4AC1-A2BB-50AD5C07578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6" name="Shape 3">
          <a:extLst>
            <a:ext uri="{FF2B5EF4-FFF2-40B4-BE49-F238E27FC236}">
              <a16:creationId xmlns:a16="http://schemas.microsoft.com/office/drawing/2014/main" id="{424B910C-2BCC-470B-84D2-AAEFE2E7938E}"/>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7" name="Shape 3">
          <a:extLst>
            <a:ext uri="{FF2B5EF4-FFF2-40B4-BE49-F238E27FC236}">
              <a16:creationId xmlns:a16="http://schemas.microsoft.com/office/drawing/2014/main" id="{8F12BDD3-24BB-4846-B956-4D31FBEA9DE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8" name="Shape 3">
          <a:extLst>
            <a:ext uri="{FF2B5EF4-FFF2-40B4-BE49-F238E27FC236}">
              <a16:creationId xmlns:a16="http://schemas.microsoft.com/office/drawing/2014/main" id="{3C839194-4E24-4B08-A76F-1F990E23526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499" name="Shape 3">
          <a:extLst>
            <a:ext uri="{FF2B5EF4-FFF2-40B4-BE49-F238E27FC236}">
              <a16:creationId xmlns:a16="http://schemas.microsoft.com/office/drawing/2014/main" id="{5E008C44-88D3-439D-8AD1-9744E98D350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0" name="Shape 3">
          <a:extLst>
            <a:ext uri="{FF2B5EF4-FFF2-40B4-BE49-F238E27FC236}">
              <a16:creationId xmlns:a16="http://schemas.microsoft.com/office/drawing/2014/main" id="{72F109D3-C35C-4BA1-9DAF-BD10B9EFEB80}"/>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1" name="Shape 3">
          <a:extLst>
            <a:ext uri="{FF2B5EF4-FFF2-40B4-BE49-F238E27FC236}">
              <a16:creationId xmlns:a16="http://schemas.microsoft.com/office/drawing/2014/main" id="{88D18232-5555-42FF-BDFB-B1085CD8A02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2" name="Shape 3">
          <a:extLst>
            <a:ext uri="{FF2B5EF4-FFF2-40B4-BE49-F238E27FC236}">
              <a16:creationId xmlns:a16="http://schemas.microsoft.com/office/drawing/2014/main" id="{88ABE41F-9BD4-43C1-A2A3-402C09B3E96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3" name="Shape 3">
          <a:extLst>
            <a:ext uri="{FF2B5EF4-FFF2-40B4-BE49-F238E27FC236}">
              <a16:creationId xmlns:a16="http://schemas.microsoft.com/office/drawing/2014/main" id="{09DB9B47-4AE8-4687-84D3-C1D7C3444CF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4" name="Shape 3">
          <a:extLst>
            <a:ext uri="{FF2B5EF4-FFF2-40B4-BE49-F238E27FC236}">
              <a16:creationId xmlns:a16="http://schemas.microsoft.com/office/drawing/2014/main" id="{F8700857-0F9D-45F8-A35A-38EB34D0C99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5" name="Shape 3">
          <a:extLst>
            <a:ext uri="{FF2B5EF4-FFF2-40B4-BE49-F238E27FC236}">
              <a16:creationId xmlns:a16="http://schemas.microsoft.com/office/drawing/2014/main" id="{EF41960D-0579-45D3-A77A-DCEFA3F3E26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6" name="Shape 3">
          <a:extLst>
            <a:ext uri="{FF2B5EF4-FFF2-40B4-BE49-F238E27FC236}">
              <a16:creationId xmlns:a16="http://schemas.microsoft.com/office/drawing/2014/main" id="{998FED60-44CC-44FC-9FB9-36820D588410}"/>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7" name="Shape 3">
          <a:extLst>
            <a:ext uri="{FF2B5EF4-FFF2-40B4-BE49-F238E27FC236}">
              <a16:creationId xmlns:a16="http://schemas.microsoft.com/office/drawing/2014/main" id="{9D16E269-1B15-4A9B-8722-D0887FE94CE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8" name="Shape 3">
          <a:extLst>
            <a:ext uri="{FF2B5EF4-FFF2-40B4-BE49-F238E27FC236}">
              <a16:creationId xmlns:a16="http://schemas.microsoft.com/office/drawing/2014/main" id="{5551C744-49EA-41CB-B0CC-8E96D881467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09" name="Shape 3">
          <a:extLst>
            <a:ext uri="{FF2B5EF4-FFF2-40B4-BE49-F238E27FC236}">
              <a16:creationId xmlns:a16="http://schemas.microsoft.com/office/drawing/2014/main" id="{68F633DE-FF36-4543-9042-A3CEF53D5D4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0" name="Shape 3">
          <a:extLst>
            <a:ext uri="{FF2B5EF4-FFF2-40B4-BE49-F238E27FC236}">
              <a16:creationId xmlns:a16="http://schemas.microsoft.com/office/drawing/2014/main" id="{A19D2F03-02EE-46DD-89BD-7998AC0991D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1" name="Shape 3">
          <a:extLst>
            <a:ext uri="{FF2B5EF4-FFF2-40B4-BE49-F238E27FC236}">
              <a16:creationId xmlns:a16="http://schemas.microsoft.com/office/drawing/2014/main" id="{673B24C1-A382-49AD-9591-3DFE6BB524E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2" name="Shape 3">
          <a:extLst>
            <a:ext uri="{FF2B5EF4-FFF2-40B4-BE49-F238E27FC236}">
              <a16:creationId xmlns:a16="http://schemas.microsoft.com/office/drawing/2014/main" id="{CDDC7D89-7B09-4BBC-A391-BF824256080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3" name="Shape 3">
          <a:extLst>
            <a:ext uri="{FF2B5EF4-FFF2-40B4-BE49-F238E27FC236}">
              <a16:creationId xmlns:a16="http://schemas.microsoft.com/office/drawing/2014/main" id="{EF141236-FEBF-4187-A769-36260097080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4" name="Shape 3">
          <a:extLst>
            <a:ext uri="{FF2B5EF4-FFF2-40B4-BE49-F238E27FC236}">
              <a16:creationId xmlns:a16="http://schemas.microsoft.com/office/drawing/2014/main" id="{7C7A5F72-DF76-44CB-B55F-BCE1A038BBC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5" name="Shape 3">
          <a:extLst>
            <a:ext uri="{FF2B5EF4-FFF2-40B4-BE49-F238E27FC236}">
              <a16:creationId xmlns:a16="http://schemas.microsoft.com/office/drawing/2014/main" id="{682FBA42-49AE-41F9-8DDA-91B80F96191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6" name="Shape 3">
          <a:extLst>
            <a:ext uri="{FF2B5EF4-FFF2-40B4-BE49-F238E27FC236}">
              <a16:creationId xmlns:a16="http://schemas.microsoft.com/office/drawing/2014/main" id="{39A3BCDE-45E3-4B9C-AE99-1481E7961C7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7" name="Shape 3">
          <a:extLst>
            <a:ext uri="{FF2B5EF4-FFF2-40B4-BE49-F238E27FC236}">
              <a16:creationId xmlns:a16="http://schemas.microsoft.com/office/drawing/2014/main" id="{B3A146F8-0A3E-4C1F-8D1E-EA0E976B81D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8" name="Shape 3">
          <a:extLst>
            <a:ext uri="{FF2B5EF4-FFF2-40B4-BE49-F238E27FC236}">
              <a16:creationId xmlns:a16="http://schemas.microsoft.com/office/drawing/2014/main" id="{F79021DE-9FF8-42F9-AAB2-A097A527E0AE}"/>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19" name="Shape 3">
          <a:extLst>
            <a:ext uri="{FF2B5EF4-FFF2-40B4-BE49-F238E27FC236}">
              <a16:creationId xmlns:a16="http://schemas.microsoft.com/office/drawing/2014/main" id="{68FE7321-EBB3-4E5C-A43A-DA9E61728D1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0" name="Shape 3">
          <a:extLst>
            <a:ext uri="{FF2B5EF4-FFF2-40B4-BE49-F238E27FC236}">
              <a16:creationId xmlns:a16="http://schemas.microsoft.com/office/drawing/2014/main" id="{C0B9051D-ACEC-40D0-AD56-88E62364406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1" name="Shape 3">
          <a:extLst>
            <a:ext uri="{FF2B5EF4-FFF2-40B4-BE49-F238E27FC236}">
              <a16:creationId xmlns:a16="http://schemas.microsoft.com/office/drawing/2014/main" id="{E6EC7585-9904-45E1-9561-02279ECCFB8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2" name="Shape 3">
          <a:extLst>
            <a:ext uri="{FF2B5EF4-FFF2-40B4-BE49-F238E27FC236}">
              <a16:creationId xmlns:a16="http://schemas.microsoft.com/office/drawing/2014/main" id="{46502217-1180-41DF-84EF-DF1C5A14770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3" name="Shape 3">
          <a:extLst>
            <a:ext uri="{FF2B5EF4-FFF2-40B4-BE49-F238E27FC236}">
              <a16:creationId xmlns:a16="http://schemas.microsoft.com/office/drawing/2014/main" id="{6351243B-6C26-4D58-A79C-90259A50E7A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4" name="Shape 3">
          <a:extLst>
            <a:ext uri="{FF2B5EF4-FFF2-40B4-BE49-F238E27FC236}">
              <a16:creationId xmlns:a16="http://schemas.microsoft.com/office/drawing/2014/main" id="{41C1CEE6-7387-4478-97F3-B1DB26591D0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5" name="Shape 3">
          <a:extLst>
            <a:ext uri="{FF2B5EF4-FFF2-40B4-BE49-F238E27FC236}">
              <a16:creationId xmlns:a16="http://schemas.microsoft.com/office/drawing/2014/main" id="{3C45ECA8-D4BF-4161-B6F5-1615410519E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6" name="Shape 3">
          <a:extLst>
            <a:ext uri="{FF2B5EF4-FFF2-40B4-BE49-F238E27FC236}">
              <a16:creationId xmlns:a16="http://schemas.microsoft.com/office/drawing/2014/main" id="{BC3C03D4-1AFB-4034-B74D-BD652B02281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7" name="Shape 3">
          <a:extLst>
            <a:ext uri="{FF2B5EF4-FFF2-40B4-BE49-F238E27FC236}">
              <a16:creationId xmlns:a16="http://schemas.microsoft.com/office/drawing/2014/main" id="{BA96663A-678A-49AB-AECD-78558BB0B70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8" name="Shape 3">
          <a:extLst>
            <a:ext uri="{FF2B5EF4-FFF2-40B4-BE49-F238E27FC236}">
              <a16:creationId xmlns:a16="http://schemas.microsoft.com/office/drawing/2014/main" id="{59337365-1236-4DFB-ADE1-6C0E60E1441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29" name="Shape 3">
          <a:extLst>
            <a:ext uri="{FF2B5EF4-FFF2-40B4-BE49-F238E27FC236}">
              <a16:creationId xmlns:a16="http://schemas.microsoft.com/office/drawing/2014/main" id="{1FBE95D4-0F9D-4638-B438-E23E2EF43E21}"/>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0" name="Shape 3">
          <a:extLst>
            <a:ext uri="{FF2B5EF4-FFF2-40B4-BE49-F238E27FC236}">
              <a16:creationId xmlns:a16="http://schemas.microsoft.com/office/drawing/2014/main" id="{EFD08074-F3CA-4668-9000-F0E654D2A868}"/>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1" name="Shape 3">
          <a:extLst>
            <a:ext uri="{FF2B5EF4-FFF2-40B4-BE49-F238E27FC236}">
              <a16:creationId xmlns:a16="http://schemas.microsoft.com/office/drawing/2014/main" id="{F1EC3CEC-8E6B-4C9D-A8E7-0133BB723302}"/>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2" name="Shape 3">
          <a:extLst>
            <a:ext uri="{FF2B5EF4-FFF2-40B4-BE49-F238E27FC236}">
              <a16:creationId xmlns:a16="http://schemas.microsoft.com/office/drawing/2014/main" id="{3E679F53-AE8F-4ACC-8002-FE811C1DA3D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3" name="Shape 3">
          <a:extLst>
            <a:ext uri="{FF2B5EF4-FFF2-40B4-BE49-F238E27FC236}">
              <a16:creationId xmlns:a16="http://schemas.microsoft.com/office/drawing/2014/main" id="{4A7D347E-EC62-4F44-A563-19870489F2F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4" name="Shape 3">
          <a:extLst>
            <a:ext uri="{FF2B5EF4-FFF2-40B4-BE49-F238E27FC236}">
              <a16:creationId xmlns:a16="http://schemas.microsoft.com/office/drawing/2014/main" id="{5DD7D526-64ED-45D1-A81A-B5E4ACEC8BF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5" name="Shape 3">
          <a:extLst>
            <a:ext uri="{FF2B5EF4-FFF2-40B4-BE49-F238E27FC236}">
              <a16:creationId xmlns:a16="http://schemas.microsoft.com/office/drawing/2014/main" id="{84CF4274-D439-47A6-8984-D51719BDEA9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6" name="Shape 3">
          <a:extLst>
            <a:ext uri="{FF2B5EF4-FFF2-40B4-BE49-F238E27FC236}">
              <a16:creationId xmlns:a16="http://schemas.microsoft.com/office/drawing/2014/main" id="{36A8C7B0-53DC-4D7D-958F-74B06D51718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7" name="Shape 3">
          <a:extLst>
            <a:ext uri="{FF2B5EF4-FFF2-40B4-BE49-F238E27FC236}">
              <a16:creationId xmlns:a16="http://schemas.microsoft.com/office/drawing/2014/main" id="{4FE3975A-6817-40ED-A52F-1BBC7CD158F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8" name="Shape 3">
          <a:extLst>
            <a:ext uri="{FF2B5EF4-FFF2-40B4-BE49-F238E27FC236}">
              <a16:creationId xmlns:a16="http://schemas.microsoft.com/office/drawing/2014/main" id="{46AF78D1-0C78-40C7-A934-11966A4505D5}"/>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39" name="Shape 3">
          <a:extLst>
            <a:ext uri="{FF2B5EF4-FFF2-40B4-BE49-F238E27FC236}">
              <a16:creationId xmlns:a16="http://schemas.microsoft.com/office/drawing/2014/main" id="{9DD832A6-1E26-4102-B090-DCDC7BF3113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0" name="Shape 3">
          <a:extLst>
            <a:ext uri="{FF2B5EF4-FFF2-40B4-BE49-F238E27FC236}">
              <a16:creationId xmlns:a16="http://schemas.microsoft.com/office/drawing/2014/main" id="{361E99F1-547F-4774-9465-34AB549AEA1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1" name="Shape 3">
          <a:extLst>
            <a:ext uri="{FF2B5EF4-FFF2-40B4-BE49-F238E27FC236}">
              <a16:creationId xmlns:a16="http://schemas.microsoft.com/office/drawing/2014/main" id="{2BE36E7C-2596-41AF-B1D3-FF0962289B30}"/>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2" name="Shape 3">
          <a:extLst>
            <a:ext uri="{FF2B5EF4-FFF2-40B4-BE49-F238E27FC236}">
              <a16:creationId xmlns:a16="http://schemas.microsoft.com/office/drawing/2014/main" id="{D0A26B2A-40EF-4874-9476-A2FB81ACC5A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3" name="Shape 3">
          <a:extLst>
            <a:ext uri="{FF2B5EF4-FFF2-40B4-BE49-F238E27FC236}">
              <a16:creationId xmlns:a16="http://schemas.microsoft.com/office/drawing/2014/main" id="{41894D68-4CDF-4899-8DEF-0D7C58DD4976}"/>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4" name="Shape 3">
          <a:extLst>
            <a:ext uri="{FF2B5EF4-FFF2-40B4-BE49-F238E27FC236}">
              <a16:creationId xmlns:a16="http://schemas.microsoft.com/office/drawing/2014/main" id="{CB122BE2-6288-41C2-95FC-0105D03B4DF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5" name="Shape 3">
          <a:extLst>
            <a:ext uri="{FF2B5EF4-FFF2-40B4-BE49-F238E27FC236}">
              <a16:creationId xmlns:a16="http://schemas.microsoft.com/office/drawing/2014/main" id="{9F621656-C870-4A9C-980A-568B7EE27BA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6" name="Shape 3">
          <a:extLst>
            <a:ext uri="{FF2B5EF4-FFF2-40B4-BE49-F238E27FC236}">
              <a16:creationId xmlns:a16="http://schemas.microsoft.com/office/drawing/2014/main" id="{E5E5D267-8158-43D0-B5FC-D324D4D9538C}"/>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7" name="Shape 3">
          <a:extLst>
            <a:ext uri="{FF2B5EF4-FFF2-40B4-BE49-F238E27FC236}">
              <a16:creationId xmlns:a16="http://schemas.microsoft.com/office/drawing/2014/main" id="{F3AE87A8-EDF5-40C0-84F0-FF1D209A7ED8}"/>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8" name="Shape 3">
          <a:extLst>
            <a:ext uri="{FF2B5EF4-FFF2-40B4-BE49-F238E27FC236}">
              <a16:creationId xmlns:a16="http://schemas.microsoft.com/office/drawing/2014/main" id="{BD1FD6C7-6162-4EA0-A6BE-2F383E5C2079}"/>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49" name="Shape 3">
          <a:extLst>
            <a:ext uri="{FF2B5EF4-FFF2-40B4-BE49-F238E27FC236}">
              <a16:creationId xmlns:a16="http://schemas.microsoft.com/office/drawing/2014/main" id="{F407B1CB-3E79-4D81-8DFB-D9398A5313ED}"/>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0" name="Shape 3">
          <a:extLst>
            <a:ext uri="{FF2B5EF4-FFF2-40B4-BE49-F238E27FC236}">
              <a16:creationId xmlns:a16="http://schemas.microsoft.com/office/drawing/2014/main" id="{1BFA4741-35CB-4AFC-B14C-54D9DB24FA84}"/>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1" name="Shape 3">
          <a:extLst>
            <a:ext uri="{FF2B5EF4-FFF2-40B4-BE49-F238E27FC236}">
              <a16:creationId xmlns:a16="http://schemas.microsoft.com/office/drawing/2014/main" id="{793E6C52-F5A8-483C-A7D8-6768C4E3658E}"/>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2" name="Shape 3">
          <a:extLst>
            <a:ext uri="{FF2B5EF4-FFF2-40B4-BE49-F238E27FC236}">
              <a16:creationId xmlns:a16="http://schemas.microsoft.com/office/drawing/2014/main" id="{0841C9D0-DBA7-47A9-9E36-4F2F1A68CB17}"/>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3" name="Shape 3">
          <a:extLst>
            <a:ext uri="{FF2B5EF4-FFF2-40B4-BE49-F238E27FC236}">
              <a16:creationId xmlns:a16="http://schemas.microsoft.com/office/drawing/2014/main" id="{BF53A929-1349-40BA-9927-BB3272C9E6BA}"/>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4" name="Shape 3">
          <a:extLst>
            <a:ext uri="{FF2B5EF4-FFF2-40B4-BE49-F238E27FC236}">
              <a16:creationId xmlns:a16="http://schemas.microsoft.com/office/drawing/2014/main" id="{59FCC830-DE8E-47A5-96BD-0B9724622C6F}"/>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5" name="Shape 3">
          <a:extLst>
            <a:ext uri="{FF2B5EF4-FFF2-40B4-BE49-F238E27FC236}">
              <a16:creationId xmlns:a16="http://schemas.microsoft.com/office/drawing/2014/main" id="{FF92EA27-16D4-4740-8C98-0110E9A5798E}"/>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6" name="Shape 3">
          <a:extLst>
            <a:ext uri="{FF2B5EF4-FFF2-40B4-BE49-F238E27FC236}">
              <a16:creationId xmlns:a16="http://schemas.microsoft.com/office/drawing/2014/main" id="{66991B40-0A2E-4E24-8A7C-BE6C1A49CD2B}"/>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434</xdr:row>
      <xdr:rowOff>310445</xdr:rowOff>
    </xdr:from>
    <xdr:to>
      <xdr:col>10</xdr:col>
      <xdr:colOff>255411</xdr:colOff>
      <xdr:row>436</xdr:row>
      <xdr:rowOff>443089</xdr:rowOff>
    </xdr:to>
    <xdr:sp macro="" textlink="">
      <xdr:nvSpPr>
        <xdr:cNvPr id="10557" name="Shape 3">
          <a:extLst>
            <a:ext uri="{FF2B5EF4-FFF2-40B4-BE49-F238E27FC236}">
              <a16:creationId xmlns:a16="http://schemas.microsoft.com/office/drawing/2014/main" id="{351B3FF3-BB51-44E9-8D2E-6500A8910383}"/>
            </a:ext>
          </a:extLst>
        </xdr:cNvPr>
        <xdr:cNvSpPr>
          <a:spLocks noChangeArrowheads="1"/>
        </xdr:cNvSpPr>
      </xdr:nvSpPr>
      <xdr:spPr bwMode="auto">
        <a:xfrm>
          <a:off x="16574508" y="4912425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448</xdr:row>
      <xdr:rowOff>310445</xdr:rowOff>
    </xdr:from>
    <xdr:to>
      <xdr:col>7</xdr:col>
      <xdr:colOff>255411</xdr:colOff>
      <xdr:row>450</xdr:row>
      <xdr:rowOff>443089</xdr:rowOff>
    </xdr:to>
    <xdr:sp macro="" textlink="">
      <xdr:nvSpPr>
        <xdr:cNvPr id="10558" name="Shape 3">
          <a:extLst>
            <a:ext uri="{FF2B5EF4-FFF2-40B4-BE49-F238E27FC236}">
              <a16:creationId xmlns:a16="http://schemas.microsoft.com/office/drawing/2014/main" id="{8A839DC0-08F3-4D1B-87C3-96C08F280FE6}"/>
            </a:ext>
          </a:extLst>
        </xdr:cNvPr>
        <xdr:cNvSpPr>
          <a:spLocks noChangeArrowheads="1"/>
        </xdr:cNvSpPr>
      </xdr:nvSpPr>
      <xdr:spPr bwMode="auto">
        <a:xfrm>
          <a:off x="8627936" y="50282223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448</xdr:row>
      <xdr:rowOff>310445</xdr:rowOff>
    </xdr:from>
    <xdr:to>
      <xdr:col>7</xdr:col>
      <xdr:colOff>255411</xdr:colOff>
      <xdr:row>450</xdr:row>
      <xdr:rowOff>443089</xdr:rowOff>
    </xdr:to>
    <xdr:sp macro="" textlink="">
      <xdr:nvSpPr>
        <xdr:cNvPr id="10559" name="Shape 3">
          <a:extLst>
            <a:ext uri="{FF2B5EF4-FFF2-40B4-BE49-F238E27FC236}">
              <a16:creationId xmlns:a16="http://schemas.microsoft.com/office/drawing/2014/main" id="{D60E507F-6A1B-45E6-9F73-B650B23F9848}"/>
            </a:ext>
          </a:extLst>
        </xdr:cNvPr>
        <xdr:cNvSpPr>
          <a:spLocks noChangeArrowheads="1"/>
        </xdr:cNvSpPr>
      </xdr:nvSpPr>
      <xdr:spPr bwMode="auto">
        <a:xfrm>
          <a:off x="8627936" y="50282223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448</xdr:row>
      <xdr:rowOff>310445</xdr:rowOff>
    </xdr:from>
    <xdr:to>
      <xdr:col>7</xdr:col>
      <xdr:colOff>255411</xdr:colOff>
      <xdr:row>450</xdr:row>
      <xdr:rowOff>443089</xdr:rowOff>
    </xdr:to>
    <xdr:sp macro="" textlink="">
      <xdr:nvSpPr>
        <xdr:cNvPr id="10560" name="Shape 3">
          <a:extLst>
            <a:ext uri="{FF2B5EF4-FFF2-40B4-BE49-F238E27FC236}">
              <a16:creationId xmlns:a16="http://schemas.microsoft.com/office/drawing/2014/main" id="{98685F53-5049-487F-9AF6-1F6FE7C58992}"/>
            </a:ext>
          </a:extLst>
        </xdr:cNvPr>
        <xdr:cNvSpPr>
          <a:spLocks noChangeArrowheads="1"/>
        </xdr:cNvSpPr>
      </xdr:nvSpPr>
      <xdr:spPr bwMode="auto">
        <a:xfrm>
          <a:off x="8627936" y="50282223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448</xdr:row>
      <xdr:rowOff>310445</xdr:rowOff>
    </xdr:from>
    <xdr:to>
      <xdr:col>7</xdr:col>
      <xdr:colOff>255411</xdr:colOff>
      <xdr:row>450</xdr:row>
      <xdr:rowOff>443089</xdr:rowOff>
    </xdr:to>
    <xdr:sp macro="" textlink="">
      <xdr:nvSpPr>
        <xdr:cNvPr id="10561" name="Shape 3">
          <a:extLst>
            <a:ext uri="{FF2B5EF4-FFF2-40B4-BE49-F238E27FC236}">
              <a16:creationId xmlns:a16="http://schemas.microsoft.com/office/drawing/2014/main" id="{D9FC64D6-736A-466A-8D48-AFA7E403EDD1}"/>
            </a:ext>
          </a:extLst>
        </xdr:cNvPr>
        <xdr:cNvSpPr>
          <a:spLocks noChangeArrowheads="1"/>
        </xdr:cNvSpPr>
      </xdr:nvSpPr>
      <xdr:spPr bwMode="auto">
        <a:xfrm>
          <a:off x="8627936" y="50282223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448</xdr:row>
      <xdr:rowOff>310445</xdr:rowOff>
    </xdr:from>
    <xdr:to>
      <xdr:col>7</xdr:col>
      <xdr:colOff>255411</xdr:colOff>
      <xdr:row>450</xdr:row>
      <xdr:rowOff>443089</xdr:rowOff>
    </xdr:to>
    <xdr:sp macro="" textlink="">
      <xdr:nvSpPr>
        <xdr:cNvPr id="10562" name="Shape 3">
          <a:extLst>
            <a:ext uri="{FF2B5EF4-FFF2-40B4-BE49-F238E27FC236}">
              <a16:creationId xmlns:a16="http://schemas.microsoft.com/office/drawing/2014/main" id="{1789DD72-065E-4FDD-8650-6E23D94729A1}"/>
            </a:ext>
          </a:extLst>
        </xdr:cNvPr>
        <xdr:cNvSpPr>
          <a:spLocks noChangeArrowheads="1"/>
        </xdr:cNvSpPr>
      </xdr:nvSpPr>
      <xdr:spPr bwMode="auto">
        <a:xfrm>
          <a:off x="8627936" y="50282223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448</xdr:row>
      <xdr:rowOff>310445</xdr:rowOff>
    </xdr:from>
    <xdr:to>
      <xdr:col>7</xdr:col>
      <xdr:colOff>255411</xdr:colOff>
      <xdr:row>450</xdr:row>
      <xdr:rowOff>443089</xdr:rowOff>
    </xdr:to>
    <xdr:sp macro="" textlink="">
      <xdr:nvSpPr>
        <xdr:cNvPr id="10563" name="Shape 3">
          <a:extLst>
            <a:ext uri="{FF2B5EF4-FFF2-40B4-BE49-F238E27FC236}">
              <a16:creationId xmlns:a16="http://schemas.microsoft.com/office/drawing/2014/main" id="{CBD44F1F-AA99-40A0-A253-3FF7C56C7A65}"/>
            </a:ext>
          </a:extLst>
        </xdr:cNvPr>
        <xdr:cNvSpPr>
          <a:spLocks noChangeArrowheads="1"/>
        </xdr:cNvSpPr>
      </xdr:nvSpPr>
      <xdr:spPr bwMode="auto">
        <a:xfrm>
          <a:off x="8627936" y="50282223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448</xdr:row>
      <xdr:rowOff>310445</xdr:rowOff>
    </xdr:from>
    <xdr:to>
      <xdr:col>7</xdr:col>
      <xdr:colOff>255411</xdr:colOff>
      <xdr:row>450</xdr:row>
      <xdr:rowOff>443089</xdr:rowOff>
    </xdr:to>
    <xdr:sp macro="" textlink="">
      <xdr:nvSpPr>
        <xdr:cNvPr id="10564" name="Shape 3">
          <a:extLst>
            <a:ext uri="{FF2B5EF4-FFF2-40B4-BE49-F238E27FC236}">
              <a16:creationId xmlns:a16="http://schemas.microsoft.com/office/drawing/2014/main" id="{11DD16E5-4843-4964-AF24-EB86565DD900}"/>
            </a:ext>
          </a:extLst>
        </xdr:cNvPr>
        <xdr:cNvSpPr>
          <a:spLocks noChangeArrowheads="1"/>
        </xdr:cNvSpPr>
      </xdr:nvSpPr>
      <xdr:spPr bwMode="auto">
        <a:xfrm>
          <a:off x="8627936" y="50282223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65" name="Shape 3">
          <a:extLst>
            <a:ext uri="{FF2B5EF4-FFF2-40B4-BE49-F238E27FC236}">
              <a16:creationId xmlns:a16="http://schemas.microsoft.com/office/drawing/2014/main" id="{F77A702D-6858-4335-9D1F-A12EF120885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66" name="Shape 3">
          <a:extLst>
            <a:ext uri="{FF2B5EF4-FFF2-40B4-BE49-F238E27FC236}">
              <a16:creationId xmlns:a16="http://schemas.microsoft.com/office/drawing/2014/main" id="{1A913754-9782-4311-BA00-E94DB5E2808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67" name="Shape 3">
          <a:extLst>
            <a:ext uri="{FF2B5EF4-FFF2-40B4-BE49-F238E27FC236}">
              <a16:creationId xmlns:a16="http://schemas.microsoft.com/office/drawing/2014/main" id="{1398553A-E39D-4D56-A18F-FBF4E3A1742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68" name="Shape 3">
          <a:extLst>
            <a:ext uri="{FF2B5EF4-FFF2-40B4-BE49-F238E27FC236}">
              <a16:creationId xmlns:a16="http://schemas.microsoft.com/office/drawing/2014/main" id="{4BDE274D-38B8-46BE-B607-9DD43307B0E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69" name="Shape 3">
          <a:extLst>
            <a:ext uri="{FF2B5EF4-FFF2-40B4-BE49-F238E27FC236}">
              <a16:creationId xmlns:a16="http://schemas.microsoft.com/office/drawing/2014/main" id="{D2CB2D73-BA1F-4492-B6E3-5D3B89216A4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0" name="Shape 3">
          <a:extLst>
            <a:ext uri="{FF2B5EF4-FFF2-40B4-BE49-F238E27FC236}">
              <a16:creationId xmlns:a16="http://schemas.microsoft.com/office/drawing/2014/main" id="{465C5331-BF01-40B5-8A02-DC291BCDF24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1" name="Shape 3">
          <a:extLst>
            <a:ext uri="{FF2B5EF4-FFF2-40B4-BE49-F238E27FC236}">
              <a16:creationId xmlns:a16="http://schemas.microsoft.com/office/drawing/2014/main" id="{C562602E-ADC3-4539-AD18-99FEA944DF0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2" name="Shape 3">
          <a:extLst>
            <a:ext uri="{FF2B5EF4-FFF2-40B4-BE49-F238E27FC236}">
              <a16:creationId xmlns:a16="http://schemas.microsoft.com/office/drawing/2014/main" id="{064F0AA7-7AFC-4435-A3C7-ACFC238D672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3" name="Shape 3">
          <a:extLst>
            <a:ext uri="{FF2B5EF4-FFF2-40B4-BE49-F238E27FC236}">
              <a16:creationId xmlns:a16="http://schemas.microsoft.com/office/drawing/2014/main" id="{357D4597-3199-464E-99E7-1AE0BCAC690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4" name="Shape 3">
          <a:extLst>
            <a:ext uri="{FF2B5EF4-FFF2-40B4-BE49-F238E27FC236}">
              <a16:creationId xmlns:a16="http://schemas.microsoft.com/office/drawing/2014/main" id="{585D312E-E93E-4548-8E68-B05160C4980E}"/>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5" name="Shape 3">
          <a:extLst>
            <a:ext uri="{FF2B5EF4-FFF2-40B4-BE49-F238E27FC236}">
              <a16:creationId xmlns:a16="http://schemas.microsoft.com/office/drawing/2014/main" id="{E541D62C-4D05-45E4-B97E-C934AC9BDFBD}"/>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6" name="Shape 3">
          <a:extLst>
            <a:ext uri="{FF2B5EF4-FFF2-40B4-BE49-F238E27FC236}">
              <a16:creationId xmlns:a16="http://schemas.microsoft.com/office/drawing/2014/main" id="{CDC79F54-A6FD-4951-B25C-1B8729DC51AD}"/>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7" name="Shape 3">
          <a:extLst>
            <a:ext uri="{FF2B5EF4-FFF2-40B4-BE49-F238E27FC236}">
              <a16:creationId xmlns:a16="http://schemas.microsoft.com/office/drawing/2014/main" id="{535E9CC7-21F0-471C-9653-9C7C0BBC8F5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8" name="Shape 3">
          <a:extLst>
            <a:ext uri="{FF2B5EF4-FFF2-40B4-BE49-F238E27FC236}">
              <a16:creationId xmlns:a16="http://schemas.microsoft.com/office/drawing/2014/main" id="{2AEF1FDC-EAEF-40D8-A9DF-14891404EA4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79" name="Shape 3">
          <a:extLst>
            <a:ext uri="{FF2B5EF4-FFF2-40B4-BE49-F238E27FC236}">
              <a16:creationId xmlns:a16="http://schemas.microsoft.com/office/drawing/2014/main" id="{5C71942F-FECE-4D1F-BB25-C135728DEFFC}"/>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0" name="Shape 3">
          <a:extLst>
            <a:ext uri="{FF2B5EF4-FFF2-40B4-BE49-F238E27FC236}">
              <a16:creationId xmlns:a16="http://schemas.microsoft.com/office/drawing/2014/main" id="{42227DBC-E3F2-4CBD-9AC1-A9B8B4B420E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1" name="Shape 3">
          <a:extLst>
            <a:ext uri="{FF2B5EF4-FFF2-40B4-BE49-F238E27FC236}">
              <a16:creationId xmlns:a16="http://schemas.microsoft.com/office/drawing/2014/main" id="{5C1617CC-1666-4DF3-B9E4-E98DEAD73FF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2" name="Shape 3">
          <a:extLst>
            <a:ext uri="{FF2B5EF4-FFF2-40B4-BE49-F238E27FC236}">
              <a16:creationId xmlns:a16="http://schemas.microsoft.com/office/drawing/2014/main" id="{A2283F31-EA07-4B16-886C-4FEE3EC496F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3" name="Shape 3">
          <a:extLst>
            <a:ext uri="{FF2B5EF4-FFF2-40B4-BE49-F238E27FC236}">
              <a16:creationId xmlns:a16="http://schemas.microsoft.com/office/drawing/2014/main" id="{B5B5A25F-292F-49AA-B8C2-0E20573893A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4" name="Shape 3">
          <a:extLst>
            <a:ext uri="{FF2B5EF4-FFF2-40B4-BE49-F238E27FC236}">
              <a16:creationId xmlns:a16="http://schemas.microsoft.com/office/drawing/2014/main" id="{5AE9B256-269D-46FE-B092-E514F8A696B8}"/>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5" name="Shape 3">
          <a:extLst>
            <a:ext uri="{FF2B5EF4-FFF2-40B4-BE49-F238E27FC236}">
              <a16:creationId xmlns:a16="http://schemas.microsoft.com/office/drawing/2014/main" id="{966E523F-449C-4D9A-8C1D-C782CB4C01F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6" name="Shape 3">
          <a:extLst>
            <a:ext uri="{FF2B5EF4-FFF2-40B4-BE49-F238E27FC236}">
              <a16:creationId xmlns:a16="http://schemas.microsoft.com/office/drawing/2014/main" id="{45096BE5-59D9-4419-9640-F0F805168C5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7" name="Shape 3">
          <a:extLst>
            <a:ext uri="{FF2B5EF4-FFF2-40B4-BE49-F238E27FC236}">
              <a16:creationId xmlns:a16="http://schemas.microsoft.com/office/drawing/2014/main" id="{406299B5-455C-4B0D-BE5C-AAEE1ACC3DC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8" name="Shape 3">
          <a:extLst>
            <a:ext uri="{FF2B5EF4-FFF2-40B4-BE49-F238E27FC236}">
              <a16:creationId xmlns:a16="http://schemas.microsoft.com/office/drawing/2014/main" id="{E7DB6166-6374-42E9-9020-53D15386E13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89" name="Shape 3">
          <a:extLst>
            <a:ext uri="{FF2B5EF4-FFF2-40B4-BE49-F238E27FC236}">
              <a16:creationId xmlns:a16="http://schemas.microsoft.com/office/drawing/2014/main" id="{901C4285-B729-4876-AA73-4265AE154A8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0" name="Shape 3">
          <a:extLst>
            <a:ext uri="{FF2B5EF4-FFF2-40B4-BE49-F238E27FC236}">
              <a16:creationId xmlns:a16="http://schemas.microsoft.com/office/drawing/2014/main" id="{0D00D825-1B8F-48C6-B1D1-1A1D5ECD17C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1" name="Shape 3">
          <a:extLst>
            <a:ext uri="{FF2B5EF4-FFF2-40B4-BE49-F238E27FC236}">
              <a16:creationId xmlns:a16="http://schemas.microsoft.com/office/drawing/2014/main" id="{2B725D7A-1411-4FBD-AD5C-E56900EDDE3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2" name="Shape 3">
          <a:extLst>
            <a:ext uri="{FF2B5EF4-FFF2-40B4-BE49-F238E27FC236}">
              <a16:creationId xmlns:a16="http://schemas.microsoft.com/office/drawing/2014/main" id="{A16E518D-C098-43AD-A073-F9570BDAA3B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3" name="Shape 3">
          <a:extLst>
            <a:ext uri="{FF2B5EF4-FFF2-40B4-BE49-F238E27FC236}">
              <a16:creationId xmlns:a16="http://schemas.microsoft.com/office/drawing/2014/main" id="{D5110F4D-0AE5-46EA-A076-1DCE39D4E17F}"/>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4" name="Shape 3">
          <a:extLst>
            <a:ext uri="{FF2B5EF4-FFF2-40B4-BE49-F238E27FC236}">
              <a16:creationId xmlns:a16="http://schemas.microsoft.com/office/drawing/2014/main" id="{AC7A9D1C-4AA4-4072-866A-E6A93A1368B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5" name="Shape 3">
          <a:extLst>
            <a:ext uri="{FF2B5EF4-FFF2-40B4-BE49-F238E27FC236}">
              <a16:creationId xmlns:a16="http://schemas.microsoft.com/office/drawing/2014/main" id="{0C5CC6C4-CE77-4B86-9E3D-1837CDC0744E}"/>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6" name="Shape 3">
          <a:extLst>
            <a:ext uri="{FF2B5EF4-FFF2-40B4-BE49-F238E27FC236}">
              <a16:creationId xmlns:a16="http://schemas.microsoft.com/office/drawing/2014/main" id="{8D3BD6F8-AB10-4C00-8D50-DFD17E38FDB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7" name="Shape 3">
          <a:extLst>
            <a:ext uri="{FF2B5EF4-FFF2-40B4-BE49-F238E27FC236}">
              <a16:creationId xmlns:a16="http://schemas.microsoft.com/office/drawing/2014/main" id="{8D7135A7-45D0-43C7-890F-C907A4889D4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8" name="Shape 3">
          <a:extLst>
            <a:ext uri="{FF2B5EF4-FFF2-40B4-BE49-F238E27FC236}">
              <a16:creationId xmlns:a16="http://schemas.microsoft.com/office/drawing/2014/main" id="{694D9B47-EF10-430F-9AFB-B8F2B8F9D03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599" name="Shape 3">
          <a:extLst>
            <a:ext uri="{FF2B5EF4-FFF2-40B4-BE49-F238E27FC236}">
              <a16:creationId xmlns:a16="http://schemas.microsoft.com/office/drawing/2014/main" id="{F04B031D-ADBA-4A3E-A324-B768992DA84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0" name="Shape 3">
          <a:extLst>
            <a:ext uri="{FF2B5EF4-FFF2-40B4-BE49-F238E27FC236}">
              <a16:creationId xmlns:a16="http://schemas.microsoft.com/office/drawing/2014/main" id="{89AAEDEF-079C-4CC3-8D88-08AA1C7F5E4D}"/>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1" name="Shape 3">
          <a:extLst>
            <a:ext uri="{FF2B5EF4-FFF2-40B4-BE49-F238E27FC236}">
              <a16:creationId xmlns:a16="http://schemas.microsoft.com/office/drawing/2014/main" id="{2FB9E4FB-E54F-481B-97E2-71FBF3BF1B7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2" name="Shape 3">
          <a:extLst>
            <a:ext uri="{FF2B5EF4-FFF2-40B4-BE49-F238E27FC236}">
              <a16:creationId xmlns:a16="http://schemas.microsoft.com/office/drawing/2014/main" id="{763BDBCE-2774-4941-8A64-40BA3505280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3" name="Shape 3">
          <a:extLst>
            <a:ext uri="{FF2B5EF4-FFF2-40B4-BE49-F238E27FC236}">
              <a16:creationId xmlns:a16="http://schemas.microsoft.com/office/drawing/2014/main" id="{AB91962F-459E-4559-93CB-8EBE50A69B2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4" name="Shape 3">
          <a:extLst>
            <a:ext uri="{FF2B5EF4-FFF2-40B4-BE49-F238E27FC236}">
              <a16:creationId xmlns:a16="http://schemas.microsoft.com/office/drawing/2014/main" id="{4E8E0D2C-C1B0-498F-8CB8-261A2FB20E2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5" name="Shape 3">
          <a:extLst>
            <a:ext uri="{FF2B5EF4-FFF2-40B4-BE49-F238E27FC236}">
              <a16:creationId xmlns:a16="http://schemas.microsoft.com/office/drawing/2014/main" id="{DDB2F447-5C6C-4155-B6D1-1E12C123D16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6" name="Shape 3">
          <a:extLst>
            <a:ext uri="{FF2B5EF4-FFF2-40B4-BE49-F238E27FC236}">
              <a16:creationId xmlns:a16="http://schemas.microsoft.com/office/drawing/2014/main" id="{3B1F96ED-032C-4F34-9E7B-A5A66A2B175F}"/>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7" name="Shape 3">
          <a:extLst>
            <a:ext uri="{FF2B5EF4-FFF2-40B4-BE49-F238E27FC236}">
              <a16:creationId xmlns:a16="http://schemas.microsoft.com/office/drawing/2014/main" id="{A8EE3866-3A10-4500-834E-EE304F8EB3D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8" name="Shape 3">
          <a:extLst>
            <a:ext uri="{FF2B5EF4-FFF2-40B4-BE49-F238E27FC236}">
              <a16:creationId xmlns:a16="http://schemas.microsoft.com/office/drawing/2014/main" id="{8A0E9E79-9B2C-4FE9-AF84-A5220867150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09" name="Shape 3">
          <a:extLst>
            <a:ext uri="{FF2B5EF4-FFF2-40B4-BE49-F238E27FC236}">
              <a16:creationId xmlns:a16="http://schemas.microsoft.com/office/drawing/2014/main" id="{192B7330-D5D1-4441-8775-3487F7053B98}"/>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0" name="Shape 3">
          <a:extLst>
            <a:ext uri="{FF2B5EF4-FFF2-40B4-BE49-F238E27FC236}">
              <a16:creationId xmlns:a16="http://schemas.microsoft.com/office/drawing/2014/main" id="{64D3DF1B-7571-41FD-9AC9-5ADB6CE39148}"/>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1" name="Shape 3">
          <a:extLst>
            <a:ext uri="{FF2B5EF4-FFF2-40B4-BE49-F238E27FC236}">
              <a16:creationId xmlns:a16="http://schemas.microsoft.com/office/drawing/2014/main" id="{1A4E68BC-8827-4D6A-94E6-972EFF9641A9}"/>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2" name="Shape 3">
          <a:extLst>
            <a:ext uri="{FF2B5EF4-FFF2-40B4-BE49-F238E27FC236}">
              <a16:creationId xmlns:a16="http://schemas.microsoft.com/office/drawing/2014/main" id="{26CE4E97-8917-42EC-B69A-6B43954018A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3" name="Shape 3">
          <a:extLst>
            <a:ext uri="{FF2B5EF4-FFF2-40B4-BE49-F238E27FC236}">
              <a16:creationId xmlns:a16="http://schemas.microsoft.com/office/drawing/2014/main" id="{87F28A2D-DBE7-4159-9B14-77326E819A8D}"/>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4" name="Shape 3">
          <a:extLst>
            <a:ext uri="{FF2B5EF4-FFF2-40B4-BE49-F238E27FC236}">
              <a16:creationId xmlns:a16="http://schemas.microsoft.com/office/drawing/2014/main" id="{10142968-0B18-4CFA-9C34-8572E6F5D3F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5" name="Shape 3">
          <a:extLst>
            <a:ext uri="{FF2B5EF4-FFF2-40B4-BE49-F238E27FC236}">
              <a16:creationId xmlns:a16="http://schemas.microsoft.com/office/drawing/2014/main" id="{0CE63A7A-8043-46E8-89EB-06D0290ABA1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6" name="Shape 3">
          <a:extLst>
            <a:ext uri="{FF2B5EF4-FFF2-40B4-BE49-F238E27FC236}">
              <a16:creationId xmlns:a16="http://schemas.microsoft.com/office/drawing/2014/main" id="{5CB042B4-A669-4EF6-9A46-5815FC655B2D}"/>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7" name="Shape 3">
          <a:extLst>
            <a:ext uri="{FF2B5EF4-FFF2-40B4-BE49-F238E27FC236}">
              <a16:creationId xmlns:a16="http://schemas.microsoft.com/office/drawing/2014/main" id="{8E920644-7F35-421E-9239-01AC7CD95C3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8" name="Shape 3">
          <a:extLst>
            <a:ext uri="{FF2B5EF4-FFF2-40B4-BE49-F238E27FC236}">
              <a16:creationId xmlns:a16="http://schemas.microsoft.com/office/drawing/2014/main" id="{A6C31CFA-8329-4A07-85C3-035AB8A4B37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19" name="Shape 3">
          <a:extLst>
            <a:ext uri="{FF2B5EF4-FFF2-40B4-BE49-F238E27FC236}">
              <a16:creationId xmlns:a16="http://schemas.microsoft.com/office/drawing/2014/main" id="{1BE2F52F-5289-4F02-9B8C-39C7360036C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0" name="Shape 3">
          <a:extLst>
            <a:ext uri="{FF2B5EF4-FFF2-40B4-BE49-F238E27FC236}">
              <a16:creationId xmlns:a16="http://schemas.microsoft.com/office/drawing/2014/main" id="{04781266-1283-43C1-AE77-6FDEB5F9A49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1" name="Shape 3">
          <a:extLst>
            <a:ext uri="{FF2B5EF4-FFF2-40B4-BE49-F238E27FC236}">
              <a16:creationId xmlns:a16="http://schemas.microsoft.com/office/drawing/2014/main" id="{A4AD01E2-C167-49E1-B72C-DC5DC880592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2" name="Shape 3">
          <a:extLst>
            <a:ext uri="{FF2B5EF4-FFF2-40B4-BE49-F238E27FC236}">
              <a16:creationId xmlns:a16="http://schemas.microsoft.com/office/drawing/2014/main" id="{9E2CD550-8033-4726-9CFA-15DB12A5180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3" name="Shape 3">
          <a:extLst>
            <a:ext uri="{FF2B5EF4-FFF2-40B4-BE49-F238E27FC236}">
              <a16:creationId xmlns:a16="http://schemas.microsoft.com/office/drawing/2014/main" id="{40B5FE9D-6E29-4C80-8F5D-16086AF0BE9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4" name="Shape 3">
          <a:extLst>
            <a:ext uri="{FF2B5EF4-FFF2-40B4-BE49-F238E27FC236}">
              <a16:creationId xmlns:a16="http://schemas.microsoft.com/office/drawing/2014/main" id="{0BAD443A-483A-4F60-810E-E3E96CAE2F8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5" name="Shape 3">
          <a:extLst>
            <a:ext uri="{FF2B5EF4-FFF2-40B4-BE49-F238E27FC236}">
              <a16:creationId xmlns:a16="http://schemas.microsoft.com/office/drawing/2014/main" id="{3D07F151-4617-48A5-A6DA-4B325A18B468}"/>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6" name="Shape 3">
          <a:extLst>
            <a:ext uri="{FF2B5EF4-FFF2-40B4-BE49-F238E27FC236}">
              <a16:creationId xmlns:a16="http://schemas.microsoft.com/office/drawing/2014/main" id="{B6F2504B-6A26-4549-AF94-65B32F175C8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7" name="Shape 3">
          <a:extLst>
            <a:ext uri="{FF2B5EF4-FFF2-40B4-BE49-F238E27FC236}">
              <a16:creationId xmlns:a16="http://schemas.microsoft.com/office/drawing/2014/main" id="{FEA3CAFA-7A48-4E9B-A08D-95CD4A970AC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8" name="Shape 3">
          <a:extLst>
            <a:ext uri="{FF2B5EF4-FFF2-40B4-BE49-F238E27FC236}">
              <a16:creationId xmlns:a16="http://schemas.microsoft.com/office/drawing/2014/main" id="{9C0C288C-3EAA-47D0-A204-6A9F0F26662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29" name="Shape 3">
          <a:extLst>
            <a:ext uri="{FF2B5EF4-FFF2-40B4-BE49-F238E27FC236}">
              <a16:creationId xmlns:a16="http://schemas.microsoft.com/office/drawing/2014/main" id="{00199E83-01E0-4BEE-B532-ED44842FACB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0" name="Shape 3">
          <a:extLst>
            <a:ext uri="{FF2B5EF4-FFF2-40B4-BE49-F238E27FC236}">
              <a16:creationId xmlns:a16="http://schemas.microsoft.com/office/drawing/2014/main" id="{D56D07F3-6A30-4EB2-AE14-F591A06ACE4E}"/>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1" name="Shape 3">
          <a:extLst>
            <a:ext uri="{FF2B5EF4-FFF2-40B4-BE49-F238E27FC236}">
              <a16:creationId xmlns:a16="http://schemas.microsoft.com/office/drawing/2014/main" id="{0725737E-133E-49DB-BAA0-CC68710869B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2" name="Shape 3">
          <a:extLst>
            <a:ext uri="{FF2B5EF4-FFF2-40B4-BE49-F238E27FC236}">
              <a16:creationId xmlns:a16="http://schemas.microsoft.com/office/drawing/2014/main" id="{C4110425-13F5-450F-99A8-5C99E026BEE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3" name="Shape 3">
          <a:extLst>
            <a:ext uri="{FF2B5EF4-FFF2-40B4-BE49-F238E27FC236}">
              <a16:creationId xmlns:a16="http://schemas.microsoft.com/office/drawing/2014/main" id="{AA02BAA7-F072-4B82-BE14-0E0CC2B265E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4" name="Shape 3">
          <a:extLst>
            <a:ext uri="{FF2B5EF4-FFF2-40B4-BE49-F238E27FC236}">
              <a16:creationId xmlns:a16="http://schemas.microsoft.com/office/drawing/2014/main" id="{89DD8EC6-75D1-4397-91B0-545C2E34D22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5" name="Shape 3">
          <a:extLst>
            <a:ext uri="{FF2B5EF4-FFF2-40B4-BE49-F238E27FC236}">
              <a16:creationId xmlns:a16="http://schemas.microsoft.com/office/drawing/2014/main" id="{634D11C5-9E49-41A8-9E8C-352018BB5A8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6" name="Shape 3">
          <a:extLst>
            <a:ext uri="{FF2B5EF4-FFF2-40B4-BE49-F238E27FC236}">
              <a16:creationId xmlns:a16="http://schemas.microsoft.com/office/drawing/2014/main" id="{486C3384-FD23-413A-8877-D54372F2251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7" name="Shape 3">
          <a:extLst>
            <a:ext uri="{FF2B5EF4-FFF2-40B4-BE49-F238E27FC236}">
              <a16:creationId xmlns:a16="http://schemas.microsoft.com/office/drawing/2014/main" id="{673BA075-3CE6-477B-BD49-E9C3A8FFAAB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8" name="Shape 3">
          <a:extLst>
            <a:ext uri="{FF2B5EF4-FFF2-40B4-BE49-F238E27FC236}">
              <a16:creationId xmlns:a16="http://schemas.microsoft.com/office/drawing/2014/main" id="{7BD5B479-4C74-48BB-BA16-8D3D3C7AF1A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39" name="Shape 3">
          <a:extLst>
            <a:ext uri="{FF2B5EF4-FFF2-40B4-BE49-F238E27FC236}">
              <a16:creationId xmlns:a16="http://schemas.microsoft.com/office/drawing/2014/main" id="{5844EF53-5B18-42DF-B82C-C9BA83CF868F}"/>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0" name="Shape 3">
          <a:extLst>
            <a:ext uri="{FF2B5EF4-FFF2-40B4-BE49-F238E27FC236}">
              <a16:creationId xmlns:a16="http://schemas.microsoft.com/office/drawing/2014/main" id="{7537FAF2-A477-4BD2-A0DC-A23DB682D00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1" name="Shape 3">
          <a:extLst>
            <a:ext uri="{FF2B5EF4-FFF2-40B4-BE49-F238E27FC236}">
              <a16:creationId xmlns:a16="http://schemas.microsoft.com/office/drawing/2014/main" id="{24C5E3D5-20FC-439D-98C9-53D133464258}"/>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2" name="Shape 3">
          <a:extLst>
            <a:ext uri="{FF2B5EF4-FFF2-40B4-BE49-F238E27FC236}">
              <a16:creationId xmlns:a16="http://schemas.microsoft.com/office/drawing/2014/main" id="{590E1E99-66FD-4BF0-8EF2-1E3423C5797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3" name="Shape 3">
          <a:extLst>
            <a:ext uri="{FF2B5EF4-FFF2-40B4-BE49-F238E27FC236}">
              <a16:creationId xmlns:a16="http://schemas.microsoft.com/office/drawing/2014/main" id="{547749F6-1CB9-4862-B52D-CE8CADE5370F}"/>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4" name="Shape 3">
          <a:extLst>
            <a:ext uri="{FF2B5EF4-FFF2-40B4-BE49-F238E27FC236}">
              <a16:creationId xmlns:a16="http://schemas.microsoft.com/office/drawing/2014/main" id="{56AFD944-186F-4653-8839-62B4BCB8F5FC}"/>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5" name="Shape 3">
          <a:extLst>
            <a:ext uri="{FF2B5EF4-FFF2-40B4-BE49-F238E27FC236}">
              <a16:creationId xmlns:a16="http://schemas.microsoft.com/office/drawing/2014/main" id="{423D3495-DC64-4059-966B-C49CA5E7610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6" name="Shape 3">
          <a:extLst>
            <a:ext uri="{FF2B5EF4-FFF2-40B4-BE49-F238E27FC236}">
              <a16:creationId xmlns:a16="http://schemas.microsoft.com/office/drawing/2014/main" id="{340902F0-4D0E-48BC-910C-6DCBD6F777F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7" name="Shape 3">
          <a:extLst>
            <a:ext uri="{FF2B5EF4-FFF2-40B4-BE49-F238E27FC236}">
              <a16:creationId xmlns:a16="http://schemas.microsoft.com/office/drawing/2014/main" id="{04A757FD-87A4-449E-9878-5AF05986E86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8" name="Shape 3">
          <a:extLst>
            <a:ext uri="{FF2B5EF4-FFF2-40B4-BE49-F238E27FC236}">
              <a16:creationId xmlns:a16="http://schemas.microsoft.com/office/drawing/2014/main" id="{817E0909-EFC5-4678-8C0F-A2EACED52C9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49" name="Shape 3">
          <a:extLst>
            <a:ext uri="{FF2B5EF4-FFF2-40B4-BE49-F238E27FC236}">
              <a16:creationId xmlns:a16="http://schemas.microsoft.com/office/drawing/2014/main" id="{7420E195-CE55-4311-AEF2-429CEEC827D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0" name="Shape 3">
          <a:extLst>
            <a:ext uri="{FF2B5EF4-FFF2-40B4-BE49-F238E27FC236}">
              <a16:creationId xmlns:a16="http://schemas.microsoft.com/office/drawing/2014/main" id="{2CA56845-9073-4426-99B8-0100B1BDA80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1" name="Shape 3">
          <a:extLst>
            <a:ext uri="{FF2B5EF4-FFF2-40B4-BE49-F238E27FC236}">
              <a16:creationId xmlns:a16="http://schemas.microsoft.com/office/drawing/2014/main" id="{9CA63630-3C77-43E6-AE30-32511133264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2" name="Shape 3">
          <a:extLst>
            <a:ext uri="{FF2B5EF4-FFF2-40B4-BE49-F238E27FC236}">
              <a16:creationId xmlns:a16="http://schemas.microsoft.com/office/drawing/2014/main" id="{8F530311-8AF6-4F79-8F65-9A421D7B01A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3" name="Shape 3">
          <a:extLst>
            <a:ext uri="{FF2B5EF4-FFF2-40B4-BE49-F238E27FC236}">
              <a16:creationId xmlns:a16="http://schemas.microsoft.com/office/drawing/2014/main" id="{5C24895D-DF1C-4DB5-A497-85C172622908}"/>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4" name="Shape 3">
          <a:extLst>
            <a:ext uri="{FF2B5EF4-FFF2-40B4-BE49-F238E27FC236}">
              <a16:creationId xmlns:a16="http://schemas.microsoft.com/office/drawing/2014/main" id="{ECA64C35-CB7F-43ED-874F-BDE03B249FD9}"/>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5" name="Shape 3">
          <a:extLst>
            <a:ext uri="{FF2B5EF4-FFF2-40B4-BE49-F238E27FC236}">
              <a16:creationId xmlns:a16="http://schemas.microsoft.com/office/drawing/2014/main" id="{431338EC-6990-495C-93A6-1325B448A12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6" name="Shape 3">
          <a:extLst>
            <a:ext uri="{FF2B5EF4-FFF2-40B4-BE49-F238E27FC236}">
              <a16:creationId xmlns:a16="http://schemas.microsoft.com/office/drawing/2014/main" id="{CC5B8842-B705-4D3E-9A3D-C290BFE9FD8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7" name="Shape 3">
          <a:extLst>
            <a:ext uri="{FF2B5EF4-FFF2-40B4-BE49-F238E27FC236}">
              <a16:creationId xmlns:a16="http://schemas.microsoft.com/office/drawing/2014/main" id="{FD85FE32-23D6-4950-B751-D30A176101D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8" name="Shape 3">
          <a:extLst>
            <a:ext uri="{FF2B5EF4-FFF2-40B4-BE49-F238E27FC236}">
              <a16:creationId xmlns:a16="http://schemas.microsoft.com/office/drawing/2014/main" id="{8D9C8303-103C-4D09-8DFC-5E735543420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59" name="Shape 3">
          <a:extLst>
            <a:ext uri="{FF2B5EF4-FFF2-40B4-BE49-F238E27FC236}">
              <a16:creationId xmlns:a16="http://schemas.microsoft.com/office/drawing/2014/main" id="{67BEE0F1-9B73-464C-8A8A-A711D8046E8E}"/>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0" name="Shape 3">
          <a:extLst>
            <a:ext uri="{FF2B5EF4-FFF2-40B4-BE49-F238E27FC236}">
              <a16:creationId xmlns:a16="http://schemas.microsoft.com/office/drawing/2014/main" id="{8292AD3E-44D9-46E6-8BF8-57637B4F9D1C}"/>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1" name="Shape 3">
          <a:extLst>
            <a:ext uri="{FF2B5EF4-FFF2-40B4-BE49-F238E27FC236}">
              <a16:creationId xmlns:a16="http://schemas.microsoft.com/office/drawing/2014/main" id="{76126FCA-637C-46B0-A755-AD38184D35F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2" name="Shape 3">
          <a:extLst>
            <a:ext uri="{FF2B5EF4-FFF2-40B4-BE49-F238E27FC236}">
              <a16:creationId xmlns:a16="http://schemas.microsoft.com/office/drawing/2014/main" id="{503EC5C9-8DC4-4E70-9981-2585BC75866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3" name="Shape 3">
          <a:extLst>
            <a:ext uri="{FF2B5EF4-FFF2-40B4-BE49-F238E27FC236}">
              <a16:creationId xmlns:a16="http://schemas.microsoft.com/office/drawing/2014/main" id="{8F2A365C-604E-4CCD-B06D-53B0C9C1A0A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4" name="Shape 3">
          <a:extLst>
            <a:ext uri="{FF2B5EF4-FFF2-40B4-BE49-F238E27FC236}">
              <a16:creationId xmlns:a16="http://schemas.microsoft.com/office/drawing/2014/main" id="{82516E8E-7C45-46B5-8049-BC33517A1E39}"/>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5" name="Shape 3">
          <a:extLst>
            <a:ext uri="{FF2B5EF4-FFF2-40B4-BE49-F238E27FC236}">
              <a16:creationId xmlns:a16="http://schemas.microsoft.com/office/drawing/2014/main" id="{385F01A9-789A-4204-8E54-DDE7A4CBD6A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6" name="Shape 3">
          <a:extLst>
            <a:ext uri="{FF2B5EF4-FFF2-40B4-BE49-F238E27FC236}">
              <a16:creationId xmlns:a16="http://schemas.microsoft.com/office/drawing/2014/main" id="{62C9143D-DC7F-49F2-B505-7D3B0701616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7" name="Shape 3">
          <a:extLst>
            <a:ext uri="{FF2B5EF4-FFF2-40B4-BE49-F238E27FC236}">
              <a16:creationId xmlns:a16="http://schemas.microsoft.com/office/drawing/2014/main" id="{141BF493-0C2F-4AE5-98BB-1F7092E0DC4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8" name="Shape 3">
          <a:extLst>
            <a:ext uri="{FF2B5EF4-FFF2-40B4-BE49-F238E27FC236}">
              <a16:creationId xmlns:a16="http://schemas.microsoft.com/office/drawing/2014/main" id="{73A441A0-F719-43EB-879A-84877A22E79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69" name="Shape 3">
          <a:extLst>
            <a:ext uri="{FF2B5EF4-FFF2-40B4-BE49-F238E27FC236}">
              <a16:creationId xmlns:a16="http://schemas.microsoft.com/office/drawing/2014/main" id="{4144F141-DE76-42C4-AD8D-93AD02DBEA4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0" name="Shape 3">
          <a:extLst>
            <a:ext uri="{FF2B5EF4-FFF2-40B4-BE49-F238E27FC236}">
              <a16:creationId xmlns:a16="http://schemas.microsoft.com/office/drawing/2014/main" id="{1D09AB72-1526-42A2-89AE-FB3834A2465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1" name="Shape 3">
          <a:extLst>
            <a:ext uri="{FF2B5EF4-FFF2-40B4-BE49-F238E27FC236}">
              <a16:creationId xmlns:a16="http://schemas.microsoft.com/office/drawing/2014/main" id="{67C3FC29-F981-4B38-8A03-532F80C9FA0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2" name="Shape 3">
          <a:extLst>
            <a:ext uri="{FF2B5EF4-FFF2-40B4-BE49-F238E27FC236}">
              <a16:creationId xmlns:a16="http://schemas.microsoft.com/office/drawing/2014/main" id="{54433FFC-2747-4EC6-AC1A-EF749CBAF69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3" name="Shape 3">
          <a:extLst>
            <a:ext uri="{FF2B5EF4-FFF2-40B4-BE49-F238E27FC236}">
              <a16:creationId xmlns:a16="http://schemas.microsoft.com/office/drawing/2014/main" id="{E8D2027C-7EB6-4931-BB17-CA686C1C880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4" name="Shape 3">
          <a:extLst>
            <a:ext uri="{FF2B5EF4-FFF2-40B4-BE49-F238E27FC236}">
              <a16:creationId xmlns:a16="http://schemas.microsoft.com/office/drawing/2014/main" id="{AA83EA4E-EC77-461D-923F-FD0D2EF7AF79}"/>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5" name="Shape 3">
          <a:extLst>
            <a:ext uri="{FF2B5EF4-FFF2-40B4-BE49-F238E27FC236}">
              <a16:creationId xmlns:a16="http://schemas.microsoft.com/office/drawing/2014/main" id="{D664C2F4-CB6D-4CA8-8862-954EB20571D0}"/>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6" name="Shape 3">
          <a:extLst>
            <a:ext uri="{FF2B5EF4-FFF2-40B4-BE49-F238E27FC236}">
              <a16:creationId xmlns:a16="http://schemas.microsoft.com/office/drawing/2014/main" id="{2E859227-CE85-47F8-B874-AE9560DBD19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7" name="Shape 3">
          <a:extLst>
            <a:ext uri="{FF2B5EF4-FFF2-40B4-BE49-F238E27FC236}">
              <a16:creationId xmlns:a16="http://schemas.microsoft.com/office/drawing/2014/main" id="{C562AA5A-B8B9-4AE6-AAA1-4B8DFCF7953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8" name="Shape 3">
          <a:extLst>
            <a:ext uri="{FF2B5EF4-FFF2-40B4-BE49-F238E27FC236}">
              <a16:creationId xmlns:a16="http://schemas.microsoft.com/office/drawing/2014/main" id="{79923312-0152-4D54-B4A6-F64CA471942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79" name="Shape 3">
          <a:extLst>
            <a:ext uri="{FF2B5EF4-FFF2-40B4-BE49-F238E27FC236}">
              <a16:creationId xmlns:a16="http://schemas.microsoft.com/office/drawing/2014/main" id="{751B0833-683A-406C-AA07-E6619488995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0" name="Shape 3">
          <a:extLst>
            <a:ext uri="{FF2B5EF4-FFF2-40B4-BE49-F238E27FC236}">
              <a16:creationId xmlns:a16="http://schemas.microsoft.com/office/drawing/2014/main" id="{222A3D82-FF7F-4FC8-BDC2-DAAAFDDCA15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1" name="Shape 3">
          <a:extLst>
            <a:ext uri="{FF2B5EF4-FFF2-40B4-BE49-F238E27FC236}">
              <a16:creationId xmlns:a16="http://schemas.microsoft.com/office/drawing/2014/main" id="{9A9F5A85-37D9-48E5-8075-A796B6C54EBF}"/>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2" name="Shape 3">
          <a:extLst>
            <a:ext uri="{FF2B5EF4-FFF2-40B4-BE49-F238E27FC236}">
              <a16:creationId xmlns:a16="http://schemas.microsoft.com/office/drawing/2014/main" id="{047F2C95-7BBC-4209-BEAE-51B3FDCEA94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3" name="Shape 3">
          <a:extLst>
            <a:ext uri="{FF2B5EF4-FFF2-40B4-BE49-F238E27FC236}">
              <a16:creationId xmlns:a16="http://schemas.microsoft.com/office/drawing/2014/main" id="{41DDDBFB-083C-498C-8D93-F6683777DA84}"/>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4" name="Shape 3">
          <a:extLst>
            <a:ext uri="{FF2B5EF4-FFF2-40B4-BE49-F238E27FC236}">
              <a16:creationId xmlns:a16="http://schemas.microsoft.com/office/drawing/2014/main" id="{BCD3A207-DC47-48D0-9E10-DAC14FB9181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5" name="Shape 3">
          <a:extLst>
            <a:ext uri="{FF2B5EF4-FFF2-40B4-BE49-F238E27FC236}">
              <a16:creationId xmlns:a16="http://schemas.microsoft.com/office/drawing/2014/main" id="{58FE42F2-4B0D-4E61-A5E9-B5BE163C026B}"/>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6" name="Shape 3">
          <a:extLst>
            <a:ext uri="{FF2B5EF4-FFF2-40B4-BE49-F238E27FC236}">
              <a16:creationId xmlns:a16="http://schemas.microsoft.com/office/drawing/2014/main" id="{4A45CAF6-41F2-4227-9055-6B98E83B2A8C}"/>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7" name="Shape 3">
          <a:extLst>
            <a:ext uri="{FF2B5EF4-FFF2-40B4-BE49-F238E27FC236}">
              <a16:creationId xmlns:a16="http://schemas.microsoft.com/office/drawing/2014/main" id="{311054AC-13E2-491D-8E76-23D51F8B1137}"/>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8" name="Shape 3">
          <a:extLst>
            <a:ext uri="{FF2B5EF4-FFF2-40B4-BE49-F238E27FC236}">
              <a16:creationId xmlns:a16="http://schemas.microsoft.com/office/drawing/2014/main" id="{8D9CD3C3-085F-4D83-A9AE-33CFEC2C7FD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89" name="Shape 3">
          <a:extLst>
            <a:ext uri="{FF2B5EF4-FFF2-40B4-BE49-F238E27FC236}">
              <a16:creationId xmlns:a16="http://schemas.microsoft.com/office/drawing/2014/main" id="{EE0BD26F-B637-47E6-AB10-E3F0AE0DC885}"/>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0" name="Shape 3">
          <a:extLst>
            <a:ext uri="{FF2B5EF4-FFF2-40B4-BE49-F238E27FC236}">
              <a16:creationId xmlns:a16="http://schemas.microsoft.com/office/drawing/2014/main" id="{52E4BEC2-D355-4F2A-83BB-DA16FE33CA96}"/>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1" name="Shape 3">
          <a:extLst>
            <a:ext uri="{FF2B5EF4-FFF2-40B4-BE49-F238E27FC236}">
              <a16:creationId xmlns:a16="http://schemas.microsoft.com/office/drawing/2014/main" id="{B3483030-CB9B-44ED-8313-CC42D5E4B54D}"/>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2" name="Shape 3">
          <a:extLst>
            <a:ext uri="{FF2B5EF4-FFF2-40B4-BE49-F238E27FC236}">
              <a16:creationId xmlns:a16="http://schemas.microsoft.com/office/drawing/2014/main" id="{0B306E12-DF65-4065-AF27-72277CE4DCDE}"/>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3" name="Shape 3">
          <a:extLst>
            <a:ext uri="{FF2B5EF4-FFF2-40B4-BE49-F238E27FC236}">
              <a16:creationId xmlns:a16="http://schemas.microsoft.com/office/drawing/2014/main" id="{910FE25D-6933-4397-84F3-70B207CAF6BD}"/>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4" name="Shape 3">
          <a:extLst>
            <a:ext uri="{FF2B5EF4-FFF2-40B4-BE49-F238E27FC236}">
              <a16:creationId xmlns:a16="http://schemas.microsoft.com/office/drawing/2014/main" id="{0F82235B-C5B1-4963-9AD3-53058266B163}"/>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5" name="Shape 3">
          <a:extLst>
            <a:ext uri="{FF2B5EF4-FFF2-40B4-BE49-F238E27FC236}">
              <a16:creationId xmlns:a16="http://schemas.microsoft.com/office/drawing/2014/main" id="{FD1433F7-378E-44AE-8B5C-0CE42261B61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6" name="Shape 3">
          <a:extLst>
            <a:ext uri="{FF2B5EF4-FFF2-40B4-BE49-F238E27FC236}">
              <a16:creationId xmlns:a16="http://schemas.microsoft.com/office/drawing/2014/main" id="{BFE6DD64-605C-489A-8CCA-F1CBE1786988}"/>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7" name="Shape 3">
          <a:extLst>
            <a:ext uri="{FF2B5EF4-FFF2-40B4-BE49-F238E27FC236}">
              <a16:creationId xmlns:a16="http://schemas.microsoft.com/office/drawing/2014/main" id="{578FF110-9A17-44BC-8D62-91F96E31C25C}"/>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8" name="Shape 3">
          <a:extLst>
            <a:ext uri="{FF2B5EF4-FFF2-40B4-BE49-F238E27FC236}">
              <a16:creationId xmlns:a16="http://schemas.microsoft.com/office/drawing/2014/main" id="{27583C18-114A-416B-A297-B88547BF5DDA}"/>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699" name="Shape 3">
          <a:extLst>
            <a:ext uri="{FF2B5EF4-FFF2-40B4-BE49-F238E27FC236}">
              <a16:creationId xmlns:a16="http://schemas.microsoft.com/office/drawing/2014/main" id="{3A56F14D-2934-4D5A-A3C7-D151EA608F11}"/>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700" name="Shape 3">
          <a:extLst>
            <a:ext uri="{FF2B5EF4-FFF2-40B4-BE49-F238E27FC236}">
              <a16:creationId xmlns:a16="http://schemas.microsoft.com/office/drawing/2014/main" id="{07A79876-3A8A-4016-9092-B6A4E58E257F}"/>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448</xdr:row>
      <xdr:rowOff>310445</xdr:rowOff>
    </xdr:from>
    <xdr:to>
      <xdr:col>8</xdr:col>
      <xdr:colOff>255411</xdr:colOff>
      <xdr:row>450</xdr:row>
      <xdr:rowOff>443089</xdr:rowOff>
    </xdr:to>
    <xdr:sp macro="" textlink="">
      <xdr:nvSpPr>
        <xdr:cNvPr id="10701" name="Shape 3">
          <a:extLst>
            <a:ext uri="{FF2B5EF4-FFF2-40B4-BE49-F238E27FC236}">
              <a16:creationId xmlns:a16="http://schemas.microsoft.com/office/drawing/2014/main" id="{2EBF3396-D730-4F96-A19C-9080F1DA18C2}"/>
            </a:ext>
          </a:extLst>
        </xdr:cNvPr>
        <xdr:cNvSpPr>
          <a:spLocks noChangeArrowheads="1"/>
        </xdr:cNvSpPr>
      </xdr:nvSpPr>
      <xdr:spPr bwMode="auto">
        <a:xfrm>
          <a:off x="10614579" y="50282223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2" name="Shape 3">
          <a:extLst>
            <a:ext uri="{FF2B5EF4-FFF2-40B4-BE49-F238E27FC236}">
              <a16:creationId xmlns:a16="http://schemas.microsoft.com/office/drawing/2014/main" id="{EFA6936B-7EC8-49E4-817A-EBCF43F7DA4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3" name="Shape 3">
          <a:extLst>
            <a:ext uri="{FF2B5EF4-FFF2-40B4-BE49-F238E27FC236}">
              <a16:creationId xmlns:a16="http://schemas.microsoft.com/office/drawing/2014/main" id="{89AFE2F9-B731-4E8A-B8E4-1FA8B2B4EB3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4" name="Shape 3">
          <a:extLst>
            <a:ext uri="{FF2B5EF4-FFF2-40B4-BE49-F238E27FC236}">
              <a16:creationId xmlns:a16="http://schemas.microsoft.com/office/drawing/2014/main" id="{C9D4EC2E-381D-4D8F-8867-B37E05CB555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5" name="Shape 3">
          <a:extLst>
            <a:ext uri="{FF2B5EF4-FFF2-40B4-BE49-F238E27FC236}">
              <a16:creationId xmlns:a16="http://schemas.microsoft.com/office/drawing/2014/main" id="{643AAA79-56D7-411C-A099-499F874E9D57}"/>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6" name="Shape 3">
          <a:extLst>
            <a:ext uri="{FF2B5EF4-FFF2-40B4-BE49-F238E27FC236}">
              <a16:creationId xmlns:a16="http://schemas.microsoft.com/office/drawing/2014/main" id="{46E691D6-087F-45D7-B1F7-059FC032788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7" name="Shape 3">
          <a:extLst>
            <a:ext uri="{FF2B5EF4-FFF2-40B4-BE49-F238E27FC236}">
              <a16:creationId xmlns:a16="http://schemas.microsoft.com/office/drawing/2014/main" id="{7A85D0EA-BD81-4F41-B7B9-0B065EF006B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8" name="Shape 3">
          <a:extLst>
            <a:ext uri="{FF2B5EF4-FFF2-40B4-BE49-F238E27FC236}">
              <a16:creationId xmlns:a16="http://schemas.microsoft.com/office/drawing/2014/main" id="{0B122F06-D3E0-40DA-96DD-4FA5A7D7F46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09" name="Shape 3">
          <a:extLst>
            <a:ext uri="{FF2B5EF4-FFF2-40B4-BE49-F238E27FC236}">
              <a16:creationId xmlns:a16="http://schemas.microsoft.com/office/drawing/2014/main" id="{C7D1BBEC-0A54-485A-A1FA-76225E72621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0" name="Shape 3">
          <a:extLst>
            <a:ext uri="{FF2B5EF4-FFF2-40B4-BE49-F238E27FC236}">
              <a16:creationId xmlns:a16="http://schemas.microsoft.com/office/drawing/2014/main" id="{76D0EB79-446D-48E7-B25F-95BAA8C3312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1" name="Shape 3">
          <a:extLst>
            <a:ext uri="{FF2B5EF4-FFF2-40B4-BE49-F238E27FC236}">
              <a16:creationId xmlns:a16="http://schemas.microsoft.com/office/drawing/2014/main" id="{4B68D2DB-8A10-4B08-92DB-517B7F3FC42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2" name="Shape 3">
          <a:extLst>
            <a:ext uri="{FF2B5EF4-FFF2-40B4-BE49-F238E27FC236}">
              <a16:creationId xmlns:a16="http://schemas.microsoft.com/office/drawing/2014/main" id="{700A8A36-363D-48A6-BA6B-CF9A5908EE7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3" name="Shape 3">
          <a:extLst>
            <a:ext uri="{FF2B5EF4-FFF2-40B4-BE49-F238E27FC236}">
              <a16:creationId xmlns:a16="http://schemas.microsoft.com/office/drawing/2014/main" id="{2BAF2F4B-3DF3-4AC2-BC3B-BC3D8A36EC9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4" name="Shape 3">
          <a:extLst>
            <a:ext uri="{FF2B5EF4-FFF2-40B4-BE49-F238E27FC236}">
              <a16:creationId xmlns:a16="http://schemas.microsoft.com/office/drawing/2014/main" id="{B439D70E-C105-40BB-9891-7BE1F2196B0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5" name="Shape 3">
          <a:extLst>
            <a:ext uri="{FF2B5EF4-FFF2-40B4-BE49-F238E27FC236}">
              <a16:creationId xmlns:a16="http://schemas.microsoft.com/office/drawing/2014/main" id="{717C371F-F89B-45FB-89A7-07B051F9507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6" name="Shape 3">
          <a:extLst>
            <a:ext uri="{FF2B5EF4-FFF2-40B4-BE49-F238E27FC236}">
              <a16:creationId xmlns:a16="http://schemas.microsoft.com/office/drawing/2014/main" id="{19C718A9-5481-42D5-83C3-6429C1625CA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7" name="Shape 3">
          <a:extLst>
            <a:ext uri="{FF2B5EF4-FFF2-40B4-BE49-F238E27FC236}">
              <a16:creationId xmlns:a16="http://schemas.microsoft.com/office/drawing/2014/main" id="{0BF0C540-AD11-494D-8407-E0D0F277F407}"/>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8" name="Shape 3">
          <a:extLst>
            <a:ext uri="{FF2B5EF4-FFF2-40B4-BE49-F238E27FC236}">
              <a16:creationId xmlns:a16="http://schemas.microsoft.com/office/drawing/2014/main" id="{7DD53304-4163-4D84-9D1E-B7FB7891DE07}"/>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19" name="Shape 3">
          <a:extLst>
            <a:ext uri="{FF2B5EF4-FFF2-40B4-BE49-F238E27FC236}">
              <a16:creationId xmlns:a16="http://schemas.microsoft.com/office/drawing/2014/main" id="{87D05D0D-1467-4445-A62B-0E375BA4430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0" name="Shape 3">
          <a:extLst>
            <a:ext uri="{FF2B5EF4-FFF2-40B4-BE49-F238E27FC236}">
              <a16:creationId xmlns:a16="http://schemas.microsoft.com/office/drawing/2014/main" id="{7B4EBB14-147A-4DFA-B07E-8044BAE1864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1" name="Shape 3">
          <a:extLst>
            <a:ext uri="{FF2B5EF4-FFF2-40B4-BE49-F238E27FC236}">
              <a16:creationId xmlns:a16="http://schemas.microsoft.com/office/drawing/2014/main" id="{216B2E02-CFBF-4874-BDC0-58FC5FD4BA9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2" name="Shape 3">
          <a:extLst>
            <a:ext uri="{FF2B5EF4-FFF2-40B4-BE49-F238E27FC236}">
              <a16:creationId xmlns:a16="http://schemas.microsoft.com/office/drawing/2014/main" id="{5ED4C0E2-5B17-47C5-910B-0ACCFD8DB4A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3" name="Shape 3">
          <a:extLst>
            <a:ext uri="{FF2B5EF4-FFF2-40B4-BE49-F238E27FC236}">
              <a16:creationId xmlns:a16="http://schemas.microsoft.com/office/drawing/2014/main" id="{28815007-4353-49B4-B8A6-D49D6AC25A1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4" name="Shape 3">
          <a:extLst>
            <a:ext uri="{FF2B5EF4-FFF2-40B4-BE49-F238E27FC236}">
              <a16:creationId xmlns:a16="http://schemas.microsoft.com/office/drawing/2014/main" id="{4CAF1AAA-D7A9-4110-9884-328FF345817F}"/>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5" name="Shape 3">
          <a:extLst>
            <a:ext uri="{FF2B5EF4-FFF2-40B4-BE49-F238E27FC236}">
              <a16:creationId xmlns:a16="http://schemas.microsoft.com/office/drawing/2014/main" id="{8D1519AD-0E47-4382-85B9-388F3BC55296}"/>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6" name="Shape 3">
          <a:extLst>
            <a:ext uri="{FF2B5EF4-FFF2-40B4-BE49-F238E27FC236}">
              <a16:creationId xmlns:a16="http://schemas.microsoft.com/office/drawing/2014/main" id="{B9A87A91-D697-4D46-9D0F-531393424A8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7" name="Shape 3">
          <a:extLst>
            <a:ext uri="{FF2B5EF4-FFF2-40B4-BE49-F238E27FC236}">
              <a16:creationId xmlns:a16="http://schemas.microsoft.com/office/drawing/2014/main" id="{DEEC8272-47DA-43D5-9FD0-42741723E4DE}"/>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8" name="Shape 3">
          <a:extLst>
            <a:ext uri="{FF2B5EF4-FFF2-40B4-BE49-F238E27FC236}">
              <a16:creationId xmlns:a16="http://schemas.microsoft.com/office/drawing/2014/main" id="{B1659084-472B-489A-966B-DB9F307C3D0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29" name="Shape 3">
          <a:extLst>
            <a:ext uri="{FF2B5EF4-FFF2-40B4-BE49-F238E27FC236}">
              <a16:creationId xmlns:a16="http://schemas.microsoft.com/office/drawing/2014/main" id="{CE2489F1-3E42-4D93-AC6D-9645D21030F4}"/>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0" name="Shape 3">
          <a:extLst>
            <a:ext uri="{FF2B5EF4-FFF2-40B4-BE49-F238E27FC236}">
              <a16:creationId xmlns:a16="http://schemas.microsoft.com/office/drawing/2014/main" id="{CEB800F3-1796-4515-93AA-8710CF610996}"/>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1" name="Shape 3">
          <a:extLst>
            <a:ext uri="{FF2B5EF4-FFF2-40B4-BE49-F238E27FC236}">
              <a16:creationId xmlns:a16="http://schemas.microsoft.com/office/drawing/2014/main" id="{4EFD6D35-C5B3-4C3C-89AB-934FE3D93A4B}"/>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2" name="Shape 3">
          <a:extLst>
            <a:ext uri="{FF2B5EF4-FFF2-40B4-BE49-F238E27FC236}">
              <a16:creationId xmlns:a16="http://schemas.microsoft.com/office/drawing/2014/main" id="{79F370DA-01C1-45C8-B969-E59C9F23825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3" name="Shape 3">
          <a:extLst>
            <a:ext uri="{FF2B5EF4-FFF2-40B4-BE49-F238E27FC236}">
              <a16:creationId xmlns:a16="http://schemas.microsoft.com/office/drawing/2014/main" id="{C5797366-047E-4021-AB47-6455695185F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4" name="Shape 3">
          <a:extLst>
            <a:ext uri="{FF2B5EF4-FFF2-40B4-BE49-F238E27FC236}">
              <a16:creationId xmlns:a16="http://schemas.microsoft.com/office/drawing/2014/main" id="{8FA059B2-3B29-4894-B863-BCBED19BBDD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5" name="Shape 3">
          <a:extLst>
            <a:ext uri="{FF2B5EF4-FFF2-40B4-BE49-F238E27FC236}">
              <a16:creationId xmlns:a16="http://schemas.microsoft.com/office/drawing/2014/main" id="{2E9167F5-0602-4BF9-9177-9870ED35000A}"/>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6" name="Shape 3">
          <a:extLst>
            <a:ext uri="{FF2B5EF4-FFF2-40B4-BE49-F238E27FC236}">
              <a16:creationId xmlns:a16="http://schemas.microsoft.com/office/drawing/2014/main" id="{91E18E45-8F3E-4F6C-BFE3-6656B22E964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7" name="Shape 3">
          <a:extLst>
            <a:ext uri="{FF2B5EF4-FFF2-40B4-BE49-F238E27FC236}">
              <a16:creationId xmlns:a16="http://schemas.microsoft.com/office/drawing/2014/main" id="{1466DFE0-27B5-4723-B2C3-322E64AB7D3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8" name="Shape 3">
          <a:extLst>
            <a:ext uri="{FF2B5EF4-FFF2-40B4-BE49-F238E27FC236}">
              <a16:creationId xmlns:a16="http://schemas.microsoft.com/office/drawing/2014/main" id="{8EB3804D-82F0-4B8E-93EC-611C7748736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39" name="Shape 3">
          <a:extLst>
            <a:ext uri="{FF2B5EF4-FFF2-40B4-BE49-F238E27FC236}">
              <a16:creationId xmlns:a16="http://schemas.microsoft.com/office/drawing/2014/main" id="{751DC23D-6FD8-463F-AF97-6FE01304F6B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0" name="Shape 3">
          <a:extLst>
            <a:ext uri="{FF2B5EF4-FFF2-40B4-BE49-F238E27FC236}">
              <a16:creationId xmlns:a16="http://schemas.microsoft.com/office/drawing/2014/main" id="{E9527D65-5CB8-4CBD-826F-1570A2F82B1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1" name="Shape 3">
          <a:extLst>
            <a:ext uri="{FF2B5EF4-FFF2-40B4-BE49-F238E27FC236}">
              <a16:creationId xmlns:a16="http://schemas.microsoft.com/office/drawing/2014/main" id="{4C9E3689-1039-48F8-B785-73D5A0D2F95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2" name="Shape 3">
          <a:extLst>
            <a:ext uri="{FF2B5EF4-FFF2-40B4-BE49-F238E27FC236}">
              <a16:creationId xmlns:a16="http://schemas.microsoft.com/office/drawing/2014/main" id="{F1169BF3-C4BF-4F0E-B7E7-66796159928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3" name="Shape 3">
          <a:extLst>
            <a:ext uri="{FF2B5EF4-FFF2-40B4-BE49-F238E27FC236}">
              <a16:creationId xmlns:a16="http://schemas.microsoft.com/office/drawing/2014/main" id="{6CD212C9-2FEC-4BE6-8381-28F1BC92F9EA}"/>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4" name="Shape 3">
          <a:extLst>
            <a:ext uri="{FF2B5EF4-FFF2-40B4-BE49-F238E27FC236}">
              <a16:creationId xmlns:a16="http://schemas.microsoft.com/office/drawing/2014/main" id="{5EA5A110-8E30-4AF3-98AF-913B3830E93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5" name="Shape 3">
          <a:extLst>
            <a:ext uri="{FF2B5EF4-FFF2-40B4-BE49-F238E27FC236}">
              <a16:creationId xmlns:a16="http://schemas.microsoft.com/office/drawing/2014/main" id="{28D70E89-70C7-4F5A-92EE-6A71D45E0CC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6" name="Shape 3">
          <a:extLst>
            <a:ext uri="{FF2B5EF4-FFF2-40B4-BE49-F238E27FC236}">
              <a16:creationId xmlns:a16="http://schemas.microsoft.com/office/drawing/2014/main" id="{C71154F8-21C6-4C43-B9BB-861F7D59CCF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7" name="Shape 3">
          <a:extLst>
            <a:ext uri="{FF2B5EF4-FFF2-40B4-BE49-F238E27FC236}">
              <a16:creationId xmlns:a16="http://schemas.microsoft.com/office/drawing/2014/main" id="{3117C0DC-8995-4063-BCB8-06B70CE079AA}"/>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8" name="Shape 3">
          <a:extLst>
            <a:ext uri="{FF2B5EF4-FFF2-40B4-BE49-F238E27FC236}">
              <a16:creationId xmlns:a16="http://schemas.microsoft.com/office/drawing/2014/main" id="{C3140D2B-BAB7-4C0F-BA29-481361DDFAE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49" name="Shape 3">
          <a:extLst>
            <a:ext uri="{FF2B5EF4-FFF2-40B4-BE49-F238E27FC236}">
              <a16:creationId xmlns:a16="http://schemas.microsoft.com/office/drawing/2014/main" id="{F560E8F5-D2FA-4146-9B79-0BA92AAB287E}"/>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0" name="Shape 3">
          <a:extLst>
            <a:ext uri="{FF2B5EF4-FFF2-40B4-BE49-F238E27FC236}">
              <a16:creationId xmlns:a16="http://schemas.microsoft.com/office/drawing/2014/main" id="{44E67958-5CAB-4BC0-A8F1-99A74C58C816}"/>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1" name="Shape 3">
          <a:extLst>
            <a:ext uri="{FF2B5EF4-FFF2-40B4-BE49-F238E27FC236}">
              <a16:creationId xmlns:a16="http://schemas.microsoft.com/office/drawing/2014/main" id="{AED75378-67B6-4BE7-87D8-06CC0BA0142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2" name="Shape 3">
          <a:extLst>
            <a:ext uri="{FF2B5EF4-FFF2-40B4-BE49-F238E27FC236}">
              <a16:creationId xmlns:a16="http://schemas.microsoft.com/office/drawing/2014/main" id="{1CBE339E-4833-41DD-889F-D7BDD4156B1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3" name="Shape 3">
          <a:extLst>
            <a:ext uri="{FF2B5EF4-FFF2-40B4-BE49-F238E27FC236}">
              <a16:creationId xmlns:a16="http://schemas.microsoft.com/office/drawing/2014/main" id="{E97877DB-8BE0-4566-8CE9-0CE3F59AD5C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4" name="Shape 3">
          <a:extLst>
            <a:ext uri="{FF2B5EF4-FFF2-40B4-BE49-F238E27FC236}">
              <a16:creationId xmlns:a16="http://schemas.microsoft.com/office/drawing/2014/main" id="{B735CBB7-F0C9-42B2-A9E6-24EFF037C67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5" name="Shape 3">
          <a:extLst>
            <a:ext uri="{FF2B5EF4-FFF2-40B4-BE49-F238E27FC236}">
              <a16:creationId xmlns:a16="http://schemas.microsoft.com/office/drawing/2014/main" id="{873ECF28-D068-47D6-B8A2-741C4BCBD15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6" name="Shape 3">
          <a:extLst>
            <a:ext uri="{FF2B5EF4-FFF2-40B4-BE49-F238E27FC236}">
              <a16:creationId xmlns:a16="http://schemas.microsoft.com/office/drawing/2014/main" id="{FB3522E2-866D-4482-813E-6B4BA59F070B}"/>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7" name="Shape 3">
          <a:extLst>
            <a:ext uri="{FF2B5EF4-FFF2-40B4-BE49-F238E27FC236}">
              <a16:creationId xmlns:a16="http://schemas.microsoft.com/office/drawing/2014/main" id="{9339A544-F532-4532-9966-40B9DE4B878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8" name="Shape 3">
          <a:extLst>
            <a:ext uri="{FF2B5EF4-FFF2-40B4-BE49-F238E27FC236}">
              <a16:creationId xmlns:a16="http://schemas.microsoft.com/office/drawing/2014/main" id="{47DCB90C-1582-42CA-BBB6-7DE59214E0CA}"/>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59" name="Shape 3">
          <a:extLst>
            <a:ext uri="{FF2B5EF4-FFF2-40B4-BE49-F238E27FC236}">
              <a16:creationId xmlns:a16="http://schemas.microsoft.com/office/drawing/2014/main" id="{A0BF6CE2-BDB1-40E4-8A9A-6CA18423FC34}"/>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0" name="Shape 3">
          <a:extLst>
            <a:ext uri="{FF2B5EF4-FFF2-40B4-BE49-F238E27FC236}">
              <a16:creationId xmlns:a16="http://schemas.microsoft.com/office/drawing/2014/main" id="{614D5862-F136-4CC0-8CC0-F697ECD2E2C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1" name="Shape 3">
          <a:extLst>
            <a:ext uri="{FF2B5EF4-FFF2-40B4-BE49-F238E27FC236}">
              <a16:creationId xmlns:a16="http://schemas.microsoft.com/office/drawing/2014/main" id="{5D8AAC89-B0BC-4F7E-859D-EB9863171E4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2" name="Shape 3">
          <a:extLst>
            <a:ext uri="{FF2B5EF4-FFF2-40B4-BE49-F238E27FC236}">
              <a16:creationId xmlns:a16="http://schemas.microsoft.com/office/drawing/2014/main" id="{FEC32AB1-8A0E-4010-9501-843B155322E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3" name="Shape 3">
          <a:extLst>
            <a:ext uri="{FF2B5EF4-FFF2-40B4-BE49-F238E27FC236}">
              <a16:creationId xmlns:a16="http://schemas.microsoft.com/office/drawing/2014/main" id="{77183F0F-84AE-44C7-84CB-A504FE7BFCC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4" name="Shape 3">
          <a:extLst>
            <a:ext uri="{FF2B5EF4-FFF2-40B4-BE49-F238E27FC236}">
              <a16:creationId xmlns:a16="http://schemas.microsoft.com/office/drawing/2014/main" id="{AD346A20-9F00-42BD-AA2C-0B05AB222A4A}"/>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5" name="Shape 3">
          <a:extLst>
            <a:ext uri="{FF2B5EF4-FFF2-40B4-BE49-F238E27FC236}">
              <a16:creationId xmlns:a16="http://schemas.microsoft.com/office/drawing/2014/main" id="{2DFAA344-283E-4760-A053-ED493AEF444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6" name="Shape 3">
          <a:extLst>
            <a:ext uri="{FF2B5EF4-FFF2-40B4-BE49-F238E27FC236}">
              <a16:creationId xmlns:a16="http://schemas.microsoft.com/office/drawing/2014/main" id="{BF7662C9-E054-46A1-94D9-0EE2E4BCC94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7" name="Shape 3">
          <a:extLst>
            <a:ext uri="{FF2B5EF4-FFF2-40B4-BE49-F238E27FC236}">
              <a16:creationId xmlns:a16="http://schemas.microsoft.com/office/drawing/2014/main" id="{006EFA41-9EA1-4998-8D59-B7F24FE2B58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8" name="Shape 3">
          <a:extLst>
            <a:ext uri="{FF2B5EF4-FFF2-40B4-BE49-F238E27FC236}">
              <a16:creationId xmlns:a16="http://schemas.microsoft.com/office/drawing/2014/main" id="{620305D4-CB2C-4E87-90D8-F5AB8B721A6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69" name="Shape 3">
          <a:extLst>
            <a:ext uri="{FF2B5EF4-FFF2-40B4-BE49-F238E27FC236}">
              <a16:creationId xmlns:a16="http://schemas.microsoft.com/office/drawing/2014/main" id="{BC64088E-2BE4-465E-8971-AA940FE716F4}"/>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0" name="Shape 3">
          <a:extLst>
            <a:ext uri="{FF2B5EF4-FFF2-40B4-BE49-F238E27FC236}">
              <a16:creationId xmlns:a16="http://schemas.microsoft.com/office/drawing/2014/main" id="{296CAC20-0853-4E1C-A6FE-2F4E6CBB17E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1" name="Shape 3">
          <a:extLst>
            <a:ext uri="{FF2B5EF4-FFF2-40B4-BE49-F238E27FC236}">
              <a16:creationId xmlns:a16="http://schemas.microsoft.com/office/drawing/2014/main" id="{903F0ED1-8E90-4FAA-9011-0752F4BFCA6F}"/>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2" name="Shape 3">
          <a:extLst>
            <a:ext uri="{FF2B5EF4-FFF2-40B4-BE49-F238E27FC236}">
              <a16:creationId xmlns:a16="http://schemas.microsoft.com/office/drawing/2014/main" id="{B48DDAF3-895A-4E4E-98EB-054382599D0A}"/>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3" name="Shape 3">
          <a:extLst>
            <a:ext uri="{FF2B5EF4-FFF2-40B4-BE49-F238E27FC236}">
              <a16:creationId xmlns:a16="http://schemas.microsoft.com/office/drawing/2014/main" id="{09C992EA-D080-4CA9-86D0-616CED3F128F}"/>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4" name="Shape 3">
          <a:extLst>
            <a:ext uri="{FF2B5EF4-FFF2-40B4-BE49-F238E27FC236}">
              <a16:creationId xmlns:a16="http://schemas.microsoft.com/office/drawing/2014/main" id="{41B153E3-53EF-4FFB-A4AB-EA8A744C444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5" name="Shape 3">
          <a:extLst>
            <a:ext uri="{FF2B5EF4-FFF2-40B4-BE49-F238E27FC236}">
              <a16:creationId xmlns:a16="http://schemas.microsoft.com/office/drawing/2014/main" id="{754B3C50-4449-4236-9457-67478448F43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6" name="Shape 3">
          <a:extLst>
            <a:ext uri="{FF2B5EF4-FFF2-40B4-BE49-F238E27FC236}">
              <a16:creationId xmlns:a16="http://schemas.microsoft.com/office/drawing/2014/main" id="{09FDC4F1-6E93-40BE-8308-1ED2735E3FA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7" name="Shape 3">
          <a:extLst>
            <a:ext uri="{FF2B5EF4-FFF2-40B4-BE49-F238E27FC236}">
              <a16:creationId xmlns:a16="http://schemas.microsoft.com/office/drawing/2014/main" id="{C1EB9E01-55D9-404B-AB08-51298C6405D7}"/>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8" name="Shape 3">
          <a:extLst>
            <a:ext uri="{FF2B5EF4-FFF2-40B4-BE49-F238E27FC236}">
              <a16:creationId xmlns:a16="http://schemas.microsoft.com/office/drawing/2014/main" id="{D07A5773-EB2C-4A2D-8350-B848CFA0AC4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79" name="Shape 3">
          <a:extLst>
            <a:ext uri="{FF2B5EF4-FFF2-40B4-BE49-F238E27FC236}">
              <a16:creationId xmlns:a16="http://schemas.microsoft.com/office/drawing/2014/main" id="{9C191BFF-D3D8-47F4-A66C-0BAD0647071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0" name="Shape 3">
          <a:extLst>
            <a:ext uri="{FF2B5EF4-FFF2-40B4-BE49-F238E27FC236}">
              <a16:creationId xmlns:a16="http://schemas.microsoft.com/office/drawing/2014/main" id="{8F481CFD-9E14-4E92-821C-E8BE1A1FB2BB}"/>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1" name="Shape 3">
          <a:extLst>
            <a:ext uri="{FF2B5EF4-FFF2-40B4-BE49-F238E27FC236}">
              <a16:creationId xmlns:a16="http://schemas.microsoft.com/office/drawing/2014/main" id="{C9060FED-3716-4F44-A1CC-81B67D80F5E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2" name="Shape 3">
          <a:extLst>
            <a:ext uri="{FF2B5EF4-FFF2-40B4-BE49-F238E27FC236}">
              <a16:creationId xmlns:a16="http://schemas.microsoft.com/office/drawing/2014/main" id="{FD9A654D-0F03-4F7D-98DC-C64D60CA9EF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3" name="Shape 3">
          <a:extLst>
            <a:ext uri="{FF2B5EF4-FFF2-40B4-BE49-F238E27FC236}">
              <a16:creationId xmlns:a16="http://schemas.microsoft.com/office/drawing/2014/main" id="{7C959CEA-2FEB-4A08-8601-3F0CEF508F7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4" name="Shape 3">
          <a:extLst>
            <a:ext uri="{FF2B5EF4-FFF2-40B4-BE49-F238E27FC236}">
              <a16:creationId xmlns:a16="http://schemas.microsoft.com/office/drawing/2014/main" id="{E82E420A-33CA-4511-924D-799D6ADEBE2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5" name="Shape 3">
          <a:extLst>
            <a:ext uri="{FF2B5EF4-FFF2-40B4-BE49-F238E27FC236}">
              <a16:creationId xmlns:a16="http://schemas.microsoft.com/office/drawing/2014/main" id="{5013A44F-21B8-4BD5-86CF-16CAABE76F9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6" name="Shape 3">
          <a:extLst>
            <a:ext uri="{FF2B5EF4-FFF2-40B4-BE49-F238E27FC236}">
              <a16:creationId xmlns:a16="http://schemas.microsoft.com/office/drawing/2014/main" id="{07B2D03F-22D6-4DC2-A1C8-79809F69BDC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7" name="Shape 3">
          <a:extLst>
            <a:ext uri="{FF2B5EF4-FFF2-40B4-BE49-F238E27FC236}">
              <a16:creationId xmlns:a16="http://schemas.microsoft.com/office/drawing/2014/main" id="{A625E94F-92CE-4A84-BFAF-4209EB429DE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8" name="Shape 3">
          <a:extLst>
            <a:ext uri="{FF2B5EF4-FFF2-40B4-BE49-F238E27FC236}">
              <a16:creationId xmlns:a16="http://schemas.microsoft.com/office/drawing/2014/main" id="{D7648EB9-969C-40A9-95D3-07886C4B2AA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89" name="Shape 3">
          <a:extLst>
            <a:ext uri="{FF2B5EF4-FFF2-40B4-BE49-F238E27FC236}">
              <a16:creationId xmlns:a16="http://schemas.microsoft.com/office/drawing/2014/main" id="{7560C60A-2DC1-432F-8B76-82050EF8ED37}"/>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0" name="Shape 3">
          <a:extLst>
            <a:ext uri="{FF2B5EF4-FFF2-40B4-BE49-F238E27FC236}">
              <a16:creationId xmlns:a16="http://schemas.microsoft.com/office/drawing/2014/main" id="{F96BBECD-CE9C-4788-8C9A-35A7C13FD4BE}"/>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1" name="Shape 3">
          <a:extLst>
            <a:ext uri="{FF2B5EF4-FFF2-40B4-BE49-F238E27FC236}">
              <a16:creationId xmlns:a16="http://schemas.microsoft.com/office/drawing/2014/main" id="{D96BFDFA-099D-48FC-9419-85074B5067E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2" name="Shape 3">
          <a:extLst>
            <a:ext uri="{FF2B5EF4-FFF2-40B4-BE49-F238E27FC236}">
              <a16:creationId xmlns:a16="http://schemas.microsoft.com/office/drawing/2014/main" id="{0F8D54E7-6E43-4B3D-8533-A01536724B9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3" name="Shape 3">
          <a:extLst>
            <a:ext uri="{FF2B5EF4-FFF2-40B4-BE49-F238E27FC236}">
              <a16:creationId xmlns:a16="http://schemas.microsoft.com/office/drawing/2014/main" id="{4BA6599A-CD66-4527-8CCD-AEEC14B8964F}"/>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4" name="Shape 3">
          <a:extLst>
            <a:ext uri="{FF2B5EF4-FFF2-40B4-BE49-F238E27FC236}">
              <a16:creationId xmlns:a16="http://schemas.microsoft.com/office/drawing/2014/main" id="{79A060FC-60DC-4B91-9466-B64589C34501}"/>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5" name="Shape 3">
          <a:extLst>
            <a:ext uri="{FF2B5EF4-FFF2-40B4-BE49-F238E27FC236}">
              <a16:creationId xmlns:a16="http://schemas.microsoft.com/office/drawing/2014/main" id="{31BD96BA-1818-47BE-B4D8-B30EE469A88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6" name="Shape 3">
          <a:extLst>
            <a:ext uri="{FF2B5EF4-FFF2-40B4-BE49-F238E27FC236}">
              <a16:creationId xmlns:a16="http://schemas.microsoft.com/office/drawing/2014/main" id="{0D00F9EF-4FCD-4297-93A0-1D3628C9ED5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7" name="Shape 3">
          <a:extLst>
            <a:ext uri="{FF2B5EF4-FFF2-40B4-BE49-F238E27FC236}">
              <a16:creationId xmlns:a16="http://schemas.microsoft.com/office/drawing/2014/main" id="{A02B59DD-B2AD-4E7D-BF0A-68631D9CCA0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8" name="Shape 3">
          <a:extLst>
            <a:ext uri="{FF2B5EF4-FFF2-40B4-BE49-F238E27FC236}">
              <a16:creationId xmlns:a16="http://schemas.microsoft.com/office/drawing/2014/main" id="{6E9843AE-B930-44A1-8A2A-44C8723FEFB7}"/>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799" name="Shape 3">
          <a:extLst>
            <a:ext uri="{FF2B5EF4-FFF2-40B4-BE49-F238E27FC236}">
              <a16:creationId xmlns:a16="http://schemas.microsoft.com/office/drawing/2014/main" id="{06040F68-1B46-4D95-9C41-520002B37F0E}"/>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0" name="Shape 3">
          <a:extLst>
            <a:ext uri="{FF2B5EF4-FFF2-40B4-BE49-F238E27FC236}">
              <a16:creationId xmlns:a16="http://schemas.microsoft.com/office/drawing/2014/main" id="{69CF1914-CB79-4B9B-90C1-1E474060FC7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1" name="Shape 3">
          <a:extLst>
            <a:ext uri="{FF2B5EF4-FFF2-40B4-BE49-F238E27FC236}">
              <a16:creationId xmlns:a16="http://schemas.microsoft.com/office/drawing/2014/main" id="{428D848D-DF7D-4158-8F47-AD9DA596DE3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2" name="Shape 3">
          <a:extLst>
            <a:ext uri="{FF2B5EF4-FFF2-40B4-BE49-F238E27FC236}">
              <a16:creationId xmlns:a16="http://schemas.microsoft.com/office/drawing/2014/main" id="{384977FB-3039-43BA-8E03-FD6F19DC71C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3" name="Shape 3">
          <a:extLst>
            <a:ext uri="{FF2B5EF4-FFF2-40B4-BE49-F238E27FC236}">
              <a16:creationId xmlns:a16="http://schemas.microsoft.com/office/drawing/2014/main" id="{2AAD119F-0514-493C-8B9F-29D25E5770E4}"/>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4" name="Shape 3">
          <a:extLst>
            <a:ext uri="{FF2B5EF4-FFF2-40B4-BE49-F238E27FC236}">
              <a16:creationId xmlns:a16="http://schemas.microsoft.com/office/drawing/2014/main" id="{4195F49A-3E2F-4CE4-9D5C-3CDA8579E16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5" name="Shape 3">
          <a:extLst>
            <a:ext uri="{FF2B5EF4-FFF2-40B4-BE49-F238E27FC236}">
              <a16:creationId xmlns:a16="http://schemas.microsoft.com/office/drawing/2014/main" id="{B20F11E3-CB5D-4994-87E4-6FA441D92A9B}"/>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6" name="Shape 3">
          <a:extLst>
            <a:ext uri="{FF2B5EF4-FFF2-40B4-BE49-F238E27FC236}">
              <a16:creationId xmlns:a16="http://schemas.microsoft.com/office/drawing/2014/main" id="{524318C6-541B-4B34-B846-EF3B6BFEAA6E}"/>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7" name="Shape 3">
          <a:extLst>
            <a:ext uri="{FF2B5EF4-FFF2-40B4-BE49-F238E27FC236}">
              <a16:creationId xmlns:a16="http://schemas.microsoft.com/office/drawing/2014/main" id="{D51C82CA-30C4-4134-95A4-5DBF717FECD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8" name="Shape 3">
          <a:extLst>
            <a:ext uri="{FF2B5EF4-FFF2-40B4-BE49-F238E27FC236}">
              <a16:creationId xmlns:a16="http://schemas.microsoft.com/office/drawing/2014/main" id="{ADD05277-B6A2-4C69-A1E2-50413C98320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09" name="Shape 3">
          <a:extLst>
            <a:ext uri="{FF2B5EF4-FFF2-40B4-BE49-F238E27FC236}">
              <a16:creationId xmlns:a16="http://schemas.microsoft.com/office/drawing/2014/main" id="{C77347F1-3DCA-468C-B446-C1A1CCE90B5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0" name="Shape 3">
          <a:extLst>
            <a:ext uri="{FF2B5EF4-FFF2-40B4-BE49-F238E27FC236}">
              <a16:creationId xmlns:a16="http://schemas.microsoft.com/office/drawing/2014/main" id="{973FCDCB-BA68-4E67-9374-20FCEAA7C3BB}"/>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1" name="Shape 3">
          <a:extLst>
            <a:ext uri="{FF2B5EF4-FFF2-40B4-BE49-F238E27FC236}">
              <a16:creationId xmlns:a16="http://schemas.microsoft.com/office/drawing/2014/main" id="{1E2C6229-FD0F-423C-BA7B-C05F921F828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2" name="Shape 3">
          <a:extLst>
            <a:ext uri="{FF2B5EF4-FFF2-40B4-BE49-F238E27FC236}">
              <a16:creationId xmlns:a16="http://schemas.microsoft.com/office/drawing/2014/main" id="{466CD2D6-90B6-4FA8-B805-578174D7B182}"/>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3" name="Shape 3">
          <a:extLst>
            <a:ext uri="{FF2B5EF4-FFF2-40B4-BE49-F238E27FC236}">
              <a16:creationId xmlns:a16="http://schemas.microsoft.com/office/drawing/2014/main" id="{36BBCAC8-69A5-443E-99CD-7880B566051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4" name="Shape 3">
          <a:extLst>
            <a:ext uri="{FF2B5EF4-FFF2-40B4-BE49-F238E27FC236}">
              <a16:creationId xmlns:a16="http://schemas.microsoft.com/office/drawing/2014/main" id="{5FF7409D-67B4-4B13-AA2B-5A83FFAC7EDC}"/>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5" name="Shape 3">
          <a:extLst>
            <a:ext uri="{FF2B5EF4-FFF2-40B4-BE49-F238E27FC236}">
              <a16:creationId xmlns:a16="http://schemas.microsoft.com/office/drawing/2014/main" id="{7F731D74-A261-4994-BF21-17C9B158902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6" name="Shape 3">
          <a:extLst>
            <a:ext uri="{FF2B5EF4-FFF2-40B4-BE49-F238E27FC236}">
              <a16:creationId xmlns:a16="http://schemas.microsoft.com/office/drawing/2014/main" id="{2DA78B33-9250-40FE-9363-15996B115FB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7" name="Shape 3">
          <a:extLst>
            <a:ext uri="{FF2B5EF4-FFF2-40B4-BE49-F238E27FC236}">
              <a16:creationId xmlns:a16="http://schemas.microsoft.com/office/drawing/2014/main" id="{316D8326-C637-4F54-A906-93D8232FDA46}"/>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8" name="Shape 3">
          <a:extLst>
            <a:ext uri="{FF2B5EF4-FFF2-40B4-BE49-F238E27FC236}">
              <a16:creationId xmlns:a16="http://schemas.microsoft.com/office/drawing/2014/main" id="{BFEC8899-8EFF-4A13-AF29-8919F4FC8BC0}"/>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19" name="Shape 3">
          <a:extLst>
            <a:ext uri="{FF2B5EF4-FFF2-40B4-BE49-F238E27FC236}">
              <a16:creationId xmlns:a16="http://schemas.microsoft.com/office/drawing/2014/main" id="{A126A324-0218-4A1B-B87C-9303CD6652F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0" name="Shape 3">
          <a:extLst>
            <a:ext uri="{FF2B5EF4-FFF2-40B4-BE49-F238E27FC236}">
              <a16:creationId xmlns:a16="http://schemas.microsoft.com/office/drawing/2014/main" id="{1FCCDD27-2A57-410E-9A19-0F38E87B6BF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1" name="Shape 3">
          <a:extLst>
            <a:ext uri="{FF2B5EF4-FFF2-40B4-BE49-F238E27FC236}">
              <a16:creationId xmlns:a16="http://schemas.microsoft.com/office/drawing/2014/main" id="{57454517-828C-4D8E-B76C-4AB1E725DC3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2" name="Shape 3">
          <a:extLst>
            <a:ext uri="{FF2B5EF4-FFF2-40B4-BE49-F238E27FC236}">
              <a16:creationId xmlns:a16="http://schemas.microsoft.com/office/drawing/2014/main" id="{D26C7F9A-D433-4D5E-A666-2E4EA2C659C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3" name="Shape 3">
          <a:extLst>
            <a:ext uri="{FF2B5EF4-FFF2-40B4-BE49-F238E27FC236}">
              <a16:creationId xmlns:a16="http://schemas.microsoft.com/office/drawing/2014/main" id="{7ABD650B-7EB4-4B6A-A5B0-BA0FA851CF6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4" name="Shape 3">
          <a:extLst>
            <a:ext uri="{FF2B5EF4-FFF2-40B4-BE49-F238E27FC236}">
              <a16:creationId xmlns:a16="http://schemas.microsoft.com/office/drawing/2014/main" id="{D0103550-465A-4A88-BA67-10F5C8788C6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5" name="Shape 3">
          <a:extLst>
            <a:ext uri="{FF2B5EF4-FFF2-40B4-BE49-F238E27FC236}">
              <a16:creationId xmlns:a16="http://schemas.microsoft.com/office/drawing/2014/main" id="{C7FE6531-2AB0-4743-B650-D0FDCDB4E82E}"/>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6" name="Shape 3">
          <a:extLst>
            <a:ext uri="{FF2B5EF4-FFF2-40B4-BE49-F238E27FC236}">
              <a16:creationId xmlns:a16="http://schemas.microsoft.com/office/drawing/2014/main" id="{770E180A-DD9B-4E28-8C60-8FE9F993EA7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7" name="Shape 3">
          <a:extLst>
            <a:ext uri="{FF2B5EF4-FFF2-40B4-BE49-F238E27FC236}">
              <a16:creationId xmlns:a16="http://schemas.microsoft.com/office/drawing/2014/main" id="{990B161D-6933-4131-8293-9D83BEAFA5F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8" name="Shape 3">
          <a:extLst>
            <a:ext uri="{FF2B5EF4-FFF2-40B4-BE49-F238E27FC236}">
              <a16:creationId xmlns:a16="http://schemas.microsoft.com/office/drawing/2014/main" id="{CD8A0CE1-9A50-4705-A08B-67B9F4B6E8D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29" name="Shape 3">
          <a:extLst>
            <a:ext uri="{FF2B5EF4-FFF2-40B4-BE49-F238E27FC236}">
              <a16:creationId xmlns:a16="http://schemas.microsoft.com/office/drawing/2014/main" id="{AFA86A25-D55C-4F85-BEB8-175CECBE475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0" name="Shape 3">
          <a:extLst>
            <a:ext uri="{FF2B5EF4-FFF2-40B4-BE49-F238E27FC236}">
              <a16:creationId xmlns:a16="http://schemas.microsoft.com/office/drawing/2014/main" id="{0716A44D-66FF-4867-9525-0F4A3D11CE9D}"/>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1" name="Shape 3">
          <a:extLst>
            <a:ext uri="{FF2B5EF4-FFF2-40B4-BE49-F238E27FC236}">
              <a16:creationId xmlns:a16="http://schemas.microsoft.com/office/drawing/2014/main" id="{92D2C587-888B-4A24-B74D-32901398E30F}"/>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2" name="Shape 3">
          <a:extLst>
            <a:ext uri="{FF2B5EF4-FFF2-40B4-BE49-F238E27FC236}">
              <a16:creationId xmlns:a16="http://schemas.microsoft.com/office/drawing/2014/main" id="{FA10E3F7-B8A3-45B9-BEEA-19ACCD8F9E14}"/>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3" name="Shape 3">
          <a:extLst>
            <a:ext uri="{FF2B5EF4-FFF2-40B4-BE49-F238E27FC236}">
              <a16:creationId xmlns:a16="http://schemas.microsoft.com/office/drawing/2014/main" id="{AFFC8DD7-77FA-44EC-961A-62924EC08509}"/>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4" name="Shape 3">
          <a:extLst>
            <a:ext uri="{FF2B5EF4-FFF2-40B4-BE49-F238E27FC236}">
              <a16:creationId xmlns:a16="http://schemas.microsoft.com/office/drawing/2014/main" id="{7D2C2179-7953-4045-9F45-47268489D3A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5" name="Shape 3">
          <a:extLst>
            <a:ext uri="{FF2B5EF4-FFF2-40B4-BE49-F238E27FC236}">
              <a16:creationId xmlns:a16="http://schemas.microsoft.com/office/drawing/2014/main" id="{221B4C22-EBAC-4731-814E-5885A8727B93}"/>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6" name="Shape 3">
          <a:extLst>
            <a:ext uri="{FF2B5EF4-FFF2-40B4-BE49-F238E27FC236}">
              <a16:creationId xmlns:a16="http://schemas.microsoft.com/office/drawing/2014/main" id="{05BFD094-869F-4C22-90CA-86BDA19ED43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7" name="Shape 3">
          <a:extLst>
            <a:ext uri="{FF2B5EF4-FFF2-40B4-BE49-F238E27FC236}">
              <a16:creationId xmlns:a16="http://schemas.microsoft.com/office/drawing/2014/main" id="{922F45C3-FDD9-42AB-BCA3-39D0BE8C7EA8}"/>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448</xdr:row>
      <xdr:rowOff>310445</xdr:rowOff>
    </xdr:from>
    <xdr:to>
      <xdr:col>10</xdr:col>
      <xdr:colOff>255411</xdr:colOff>
      <xdr:row>450</xdr:row>
      <xdr:rowOff>443089</xdr:rowOff>
    </xdr:to>
    <xdr:sp macro="" textlink="">
      <xdr:nvSpPr>
        <xdr:cNvPr id="10838" name="Shape 3">
          <a:extLst>
            <a:ext uri="{FF2B5EF4-FFF2-40B4-BE49-F238E27FC236}">
              <a16:creationId xmlns:a16="http://schemas.microsoft.com/office/drawing/2014/main" id="{8A970818-F406-40F4-BB9E-726E32A5F455}"/>
            </a:ext>
          </a:extLst>
        </xdr:cNvPr>
        <xdr:cNvSpPr>
          <a:spLocks noChangeArrowheads="1"/>
        </xdr:cNvSpPr>
      </xdr:nvSpPr>
      <xdr:spPr bwMode="auto">
        <a:xfrm>
          <a:off x="16574508" y="50282223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456</xdr:row>
      <xdr:rowOff>310445</xdr:rowOff>
    </xdr:from>
    <xdr:to>
      <xdr:col>7</xdr:col>
      <xdr:colOff>255411</xdr:colOff>
      <xdr:row>458</xdr:row>
      <xdr:rowOff>443089</xdr:rowOff>
    </xdr:to>
    <xdr:sp macro="" textlink="">
      <xdr:nvSpPr>
        <xdr:cNvPr id="10839" name="Shape 3">
          <a:extLst>
            <a:ext uri="{FF2B5EF4-FFF2-40B4-BE49-F238E27FC236}">
              <a16:creationId xmlns:a16="http://schemas.microsoft.com/office/drawing/2014/main" id="{15AB2FA0-B21F-4353-888C-2880671B6C5F}"/>
            </a:ext>
          </a:extLst>
        </xdr:cNvPr>
        <xdr:cNvSpPr>
          <a:spLocks noChangeArrowheads="1"/>
        </xdr:cNvSpPr>
      </xdr:nvSpPr>
      <xdr:spPr bwMode="auto">
        <a:xfrm>
          <a:off x="8627936" y="5190827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456</xdr:row>
      <xdr:rowOff>310445</xdr:rowOff>
    </xdr:from>
    <xdr:to>
      <xdr:col>7</xdr:col>
      <xdr:colOff>255411</xdr:colOff>
      <xdr:row>458</xdr:row>
      <xdr:rowOff>443089</xdr:rowOff>
    </xdr:to>
    <xdr:sp macro="" textlink="">
      <xdr:nvSpPr>
        <xdr:cNvPr id="10840" name="Shape 3">
          <a:extLst>
            <a:ext uri="{FF2B5EF4-FFF2-40B4-BE49-F238E27FC236}">
              <a16:creationId xmlns:a16="http://schemas.microsoft.com/office/drawing/2014/main" id="{46A8F084-9CFD-45B6-A403-845FFACE73EB}"/>
            </a:ext>
          </a:extLst>
        </xdr:cNvPr>
        <xdr:cNvSpPr>
          <a:spLocks noChangeArrowheads="1"/>
        </xdr:cNvSpPr>
      </xdr:nvSpPr>
      <xdr:spPr bwMode="auto">
        <a:xfrm>
          <a:off x="8627936" y="5190827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456</xdr:row>
      <xdr:rowOff>310445</xdr:rowOff>
    </xdr:from>
    <xdr:to>
      <xdr:col>7</xdr:col>
      <xdr:colOff>255411</xdr:colOff>
      <xdr:row>458</xdr:row>
      <xdr:rowOff>443089</xdr:rowOff>
    </xdr:to>
    <xdr:sp macro="" textlink="">
      <xdr:nvSpPr>
        <xdr:cNvPr id="10841" name="Shape 3">
          <a:extLst>
            <a:ext uri="{FF2B5EF4-FFF2-40B4-BE49-F238E27FC236}">
              <a16:creationId xmlns:a16="http://schemas.microsoft.com/office/drawing/2014/main" id="{0993DB94-89B2-4460-BA13-3F7A5823C8CB}"/>
            </a:ext>
          </a:extLst>
        </xdr:cNvPr>
        <xdr:cNvSpPr>
          <a:spLocks noChangeArrowheads="1"/>
        </xdr:cNvSpPr>
      </xdr:nvSpPr>
      <xdr:spPr bwMode="auto">
        <a:xfrm>
          <a:off x="8627936" y="5190827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456</xdr:row>
      <xdr:rowOff>310445</xdr:rowOff>
    </xdr:from>
    <xdr:to>
      <xdr:col>7</xdr:col>
      <xdr:colOff>255411</xdr:colOff>
      <xdr:row>458</xdr:row>
      <xdr:rowOff>443089</xdr:rowOff>
    </xdr:to>
    <xdr:sp macro="" textlink="">
      <xdr:nvSpPr>
        <xdr:cNvPr id="10842" name="Shape 3">
          <a:extLst>
            <a:ext uri="{FF2B5EF4-FFF2-40B4-BE49-F238E27FC236}">
              <a16:creationId xmlns:a16="http://schemas.microsoft.com/office/drawing/2014/main" id="{79F2665E-B454-4B91-ABCA-C84E20699C96}"/>
            </a:ext>
          </a:extLst>
        </xdr:cNvPr>
        <xdr:cNvSpPr>
          <a:spLocks noChangeArrowheads="1"/>
        </xdr:cNvSpPr>
      </xdr:nvSpPr>
      <xdr:spPr bwMode="auto">
        <a:xfrm>
          <a:off x="8627936" y="5190827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456</xdr:row>
      <xdr:rowOff>310445</xdr:rowOff>
    </xdr:from>
    <xdr:to>
      <xdr:col>7</xdr:col>
      <xdr:colOff>255411</xdr:colOff>
      <xdr:row>458</xdr:row>
      <xdr:rowOff>443089</xdr:rowOff>
    </xdr:to>
    <xdr:sp macro="" textlink="">
      <xdr:nvSpPr>
        <xdr:cNvPr id="10843" name="Shape 3">
          <a:extLst>
            <a:ext uri="{FF2B5EF4-FFF2-40B4-BE49-F238E27FC236}">
              <a16:creationId xmlns:a16="http://schemas.microsoft.com/office/drawing/2014/main" id="{E7B9826F-AFC8-416F-869B-212A6364E892}"/>
            </a:ext>
          </a:extLst>
        </xdr:cNvPr>
        <xdr:cNvSpPr>
          <a:spLocks noChangeArrowheads="1"/>
        </xdr:cNvSpPr>
      </xdr:nvSpPr>
      <xdr:spPr bwMode="auto">
        <a:xfrm>
          <a:off x="8627936" y="5190827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456</xdr:row>
      <xdr:rowOff>310445</xdr:rowOff>
    </xdr:from>
    <xdr:to>
      <xdr:col>7</xdr:col>
      <xdr:colOff>255411</xdr:colOff>
      <xdr:row>458</xdr:row>
      <xdr:rowOff>443089</xdr:rowOff>
    </xdr:to>
    <xdr:sp macro="" textlink="">
      <xdr:nvSpPr>
        <xdr:cNvPr id="10844" name="Shape 3">
          <a:extLst>
            <a:ext uri="{FF2B5EF4-FFF2-40B4-BE49-F238E27FC236}">
              <a16:creationId xmlns:a16="http://schemas.microsoft.com/office/drawing/2014/main" id="{43315066-5AFA-482C-A92F-48C9515662EE}"/>
            </a:ext>
          </a:extLst>
        </xdr:cNvPr>
        <xdr:cNvSpPr>
          <a:spLocks noChangeArrowheads="1"/>
        </xdr:cNvSpPr>
      </xdr:nvSpPr>
      <xdr:spPr bwMode="auto">
        <a:xfrm>
          <a:off x="8627936" y="5190827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456</xdr:row>
      <xdr:rowOff>310445</xdr:rowOff>
    </xdr:from>
    <xdr:to>
      <xdr:col>7</xdr:col>
      <xdr:colOff>255411</xdr:colOff>
      <xdr:row>458</xdr:row>
      <xdr:rowOff>443089</xdr:rowOff>
    </xdr:to>
    <xdr:sp macro="" textlink="">
      <xdr:nvSpPr>
        <xdr:cNvPr id="10845" name="Shape 3">
          <a:extLst>
            <a:ext uri="{FF2B5EF4-FFF2-40B4-BE49-F238E27FC236}">
              <a16:creationId xmlns:a16="http://schemas.microsoft.com/office/drawing/2014/main" id="{D3F7F310-8A9C-468E-AB5D-B548A553A5D2}"/>
            </a:ext>
          </a:extLst>
        </xdr:cNvPr>
        <xdr:cNvSpPr>
          <a:spLocks noChangeArrowheads="1"/>
        </xdr:cNvSpPr>
      </xdr:nvSpPr>
      <xdr:spPr bwMode="auto">
        <a:xfrm>
          <a:off x="8627936" y="5190827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46" name="Shape 3">
          <a:extLst>
            <a:ext uri="{FF2B5EF4-FFF2-40B4-BE49-F238E27FC236}">
              <a16:creationId xmlns:a16="http://schemas.microsoft.com/office/drawing/2014/main" id="{7A8C6703-2FEB-412C-A686-B89C6A69FE2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47" name="Shape 3">
          <a:extLst>
            <a:ext uri="{FF2B5EF4-FFF2-40B4-BE49-F238E27FC236}">
              <a16:creationId xmlns:a16="http://schemas.microsoft.com/office/drawing/2014/main" id="{FE0E1CB7-5FA3-44B0-A2D6-83F512FC1FC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48" name="Shape 3">
          <a:extLst>
            <a:ext uri="{FF2B5EF4-FFF2-40B4-BE49-F238E27FC236}">
              <a16:creationId xmlns:a16="http://schemas.microsoft.com/office/drawing/2014/main" id="{2BCC3731-F8A8-4BF8-AC12-31F53DDD4B12}"/>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49" name="Shape 3">
          <a:extLst>
            <a:ext uri="{FF2B5EF4-FFF2-40B4-BE49-F238E27FC236}">
              <a16:creationId xmlns:a16="http://schemas.microsoft.com/office/drawing/2014/main" id="{BAD0617B-571E-44C4-9012-0958B6777222}"/>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0" name="Shape 3">
          <a:extLst>
            <a:ext uri="{FF2B5EF4-FFF2-40B4-BE49-F238E27FC236}">
              <a16:creationId xmlns:a16="http://schemas.microsoft.com/office/drawing/2014/main" id="{06F85CF2-9968-4BD4-B57D-F0E5D23AD84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1" name="Shape 3">
          <a:extLst>
            <a:ext uri="{FF2B5EF4-FFF2-40B4-BE49-F238E27FC236}">
              <a16:creationId xmlns:a16="http://schemas.microsoft.com/office/drawing/2014/main" id="{E9D50811-8446-480C-A248-29051432437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2" name="Shape 3">
          <a:extLst>
            <a:ext uri="{FF2B5EF4-FFF2-40B4-BE49-F238E27FC236}">
              <a16:creationId xmlns:a16="http://schemas.microsoft.com/office/drawing/2014/main" id="{11E02FEE-619B-41DD-A38E-71FF1422296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3" name="Shape 3">
          <a:extLst>
            <a:ext uri="{FF2B5EF4-FFF2-40B4-BE49-F238E27FC236}">
              <a16:creationId xmlns:a16="http://schemas.microsoft.com/office/drawing/2014/main" id="{196D79A0-9C0D-4417-99B4-3EB10DA2CBE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4" name="Shape 3">
          <a:extLst>
            <a:ext uri="{FF2B5EF4-FFF2-40B4-BE49-F238E27FC236}">
              <a16:creationId xmlns:a16="http://schemas.microsoft.com/office/drawing/2014/main" id="{12B3DE52-41C7-4F1C-B8CF-C3BD705F87F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5" name="Shape 3">
          <a:extLst>
            <a:ext uri="{FF2B5EF4-FFF2-40B4-BE49-F238E27FC236}">
              <a16:creationId xmlns:a16="http://schemas.microsoft.com/office/drawing/2014/main" id="{09F27278-DB0F-4230-B9DD-8430C92143C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6" name="Shape 3">
          <a:extLst>
            <a:ext uri="{FF2B5EF4-FFF2-40B4-BE49-F238E27FC236}">
              <a16:creationId xmlns:a16="http://schemas.microsoft.com/office/drawing/2014/main" id="{C32D51BF-AD13-4A67-BCAD-810B70AE1A8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7" name="Shape 3">
          <a:extLst>
            <a:ext uri="{FF2B5EF4-FFF2-40B4-BE49-F238E27FC236}">
              <a16:creationId xmlns:a16="http://schemas.microsoft.com/office/drawing/2014/main" id="{B7AA632F-39D9-4DBF-BF08-3A61A375F5B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8" name="Shape 3">
          <a:extLst>
            <a:ext uri="{FF2B5EF4-FFF2-40B4-BE49-F238E27FC236}">
              <a16:creationId xmlns:a16="http://schemas.microsoft.com/office/drawing/2014/main" id="{60171B04-4161-4FF1-877C-CA2F45F253F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59" name="Shape 3">
          <a:extLst>
            <a:ext uri="{FF2B5EF4-FFF2-40B4-BE49-F238E27FC236}">
              <a16:creationId xmlns:a16="http://schemas.microsoft.com/office/drawing/2014/main" id="{208866B7-EC32-49D2-82F7-0FB31EB54B62}"/>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0" name="Shape 3">
          <a:extLst>
            <a:ext uri="{FF2B5EF4-FFF2-40B4-BE49-F238E27FC236}">
              <a16:creationId xmlns:a16="http://schemas.microsoft.com/office/drawing/2014/main" id="{CCE84300-B668-4F13-A8B1-68DC1B2ECB9B}"/>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1" name="Shape 3">
          <a:extLst>
            <a:ext uri="{FF2B5EF4-FFF2-40B4-BE49-F238E27FC236}">
              <a16:creationId xmlns:a16="http://schemas.microsoft.com/office/drawing/2014/main" id="{E6193676-4CD1-4DAA-9F39-FB35557B8A7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2" name="Shape 3">
          <a:extLst>
            <a:ext uri="{FF2B5EF4-FFF2-40B4-BE49-F238E27FC236}">
              <a16:creationId xmlns:a16="http://schemas.microsoft.com/office/drawing/2014/main" id="{6B06633B-6E78-4501-A2AE-ACA3AC29CAC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3" name="Shape 3">
          <a:extLst>
            <a:ext uri="{FF2B5EF4-FFF2-40B4-BE49-F238E27FC236}">
              <a16:creationId xmlns:a16="http://schemas.microsoft.com/office/drawing/2014/main" id="{F759E620-6D8D-4B8C-8042-161506AE7EE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4" name="Shape 3">
          <a:extLst>
            <a:ext uri="{FF2B5EF4-FFF2-40B4-BE49-F238E27FC236}">
              <a16:creationId xmlns:a16="http://schemas.microsoft.com/office/drawing/2014/main" id="{EFB4B006-8A32-4071-B8CB-BD5CDBC6AC6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5" name="Shape 3">
          <a:extLst>
            <a:ext uri="{FF2B5EF4-FFF2-40B4-BE49-F238E27FC236}">
              <a16:creationId xmlns:a16="http://schemas.microsoft.com/office/drawing/2014/main" id="{13967F63-B7CE-4996-8DE9-0F86DC6F339B}"/>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6" name="Shape 3">
          <a:extLst>
            <a:ext uri="{FF2B5EF4-FFF2-40B4-BE49-F238E27FC236}">
              <a16:creationId xmlns:a16="http://schemas.microsoft.com/office/drawing/2014/main" id="{D0E5995D-40FF-42C3-AFFD-A0FE585A074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7" name="Shape 3">
          <a:extLst>
            <a:ext uri="{FF2B5EF4-FFF2-40B4-BE49-F238E27FC236}">
              <a16:creationId xmlns:a16="http://schemas.microsoft.com/office/drawing/2014/main" id="{5FBD0CFE-1B44-46E2-9951-1E456F4ACB5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8" name="Shape 3">
          <a:extLst>
            <a:ext uri="{FF2B5EF4-FFF2-40B4-BE49-F238E27FC236}">
              <a16:creationId xmlns:a16="http://schemas.microsoft.com/office/drawing/2014/main" id="{DC54C71C-B083-4867-BD6B-8EC9FFC3999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69" name="Shape 3">
          <a:extLst>
            <a:ext uri="{FF2B5EF4-FFF2-40B4-BE49-F238E27FC236}">
              <a16:creationId xmlns:a16="http://schemas.microsoft.com/office/drawing/2014/main" id="{7920A020-8EE2-44EF-AB25-668C987AFF2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0" name="Shape 3">
          <a:extLst>
            <a:ext uri="{FF2B5EF4-FFF2-40B4-BE49-F238E27FC236}">
              <a16:creationId xmlns:a16="http://schemas.microsoft.com/office/drawing/2014/main" id="{D6F52A8A-3902-4C5C-A5E4-969DFE0CEED2}"/>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1" name="Shape 3">
          <a:extLst>
            <a:ext uri="{FF2B5EF4-FFF2-40B4-BE49-F238E27FC236}">
              <a16:creationId xmlns:a16="http://schemas.microsoft.com/office/drawing/2014/main" id="{8656B14A-9F6F-4509-9A66-2031A1A3656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2" name="Shape 3">
          <a:extLst>
            <a:ext uri="{FF2B5EF4-FFF2-40B4-BE49-F238E27FC236}">
              <a16:creationId xmlns:a16="http://schemas.microsoft.com/office/drawing/2014/main" id="{FB456B60-824F-4201-ABC8-73B08D41499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3" name="Shape 3">
          <a:extLst>
            <a:ext uri="{FF2B5EF4-FFF2-40B4-BE49-F238E27FC236}">
              <a16:creationId xmlns:a16="http://schemas.microsoft.com/office/drawing/2014/main" id="{02DED541-CE02-4392-BAC9-91C5765A7C1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4" name="Shape 3">
          <a:extLst>
            <a:ext uri="{FF2B5EF4-FFF2-40B4-BE49-F238E27FC236}">
              <a16:creationId xmlns:a16="http://schemas.microsoft.com/office/drawing/2014/main" id="{B38330F3-943C-4208-87AC-AE57AA8A6AF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5" name="Shape 3">
          <a:extLst>
            <a:ext uri="{FF2B5EF4-FFF2-40B4-BE49-F238E27FC236}">
              <a16:creationId xmlns:a16="http://schemas.microsoft.com/office/drawing/2014/main" id="{F2AB17F9-DAF4-41D5-8994-0BC2F1EC8EA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6" name="Shape 3">
          <a:extLst>
            <a:ext uri="{FF2B5EF4-FFF2-40B4-BE49-F238E27FC236}">
              <a16:creationId xmlns:a16="http://schemas.microsoft.com/office/drawing/2014/main" id="{244D9065-12D1-4F96-B22A-378916FD477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7" name="Shape 3">
          <a:extLst>
            <a:ext uri="{FF2B5EF4-FFF2-40B4-BE49-F238E27FC236}">
              <a16:creationId xmlns:a16="http://schemas.microsoft.com/office/drawing/2014/main" id="{7204B489-A465-419B-973E-04D8E448BA5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8" name="Shape 3">
          <a:extLst>
            <a:ext uri="{FF2B5EF4-FFF2-40B4-BE49-F238E27FC236}">
              <a16:creationId xmlns:a16="http://schemas.microsoft.com/office/drawing/2014/main" id="{00DEDAA4-6450-4EB0-BC2E-1FDBCCB3F8B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79" name="Shape 3">
          <a:extLst>
            <a:ext uri="{FF2B5EF4-FFF2-40B4-BE49-F238E27FC236}">
              <a16:creationId xmlns:a16="http://schemas.microsoft.com/office/drawing/2014/main" id="{D2FE7D3B-B676-4625-B88B-49A35574014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0" name="Shape 3">
          <a:extLst>
            <a:ext uri="{FF2B5EF4-FFF2-40B4-BE49-F238E27FC236}">
              <a16:creationId xmlns:a16="http://schemas.microsoft.com/office/drawing/2014/main" id="{698114B1-ED99-4EA1-8B8C-72B07D889FB2}"/>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1" name="Shape 3">
          <a:extLst>
            <a:ext uri="{FF2B5EF4-FFF2-40B4-BE49-F238E27FC236}">
              <a16:creationId xmlns:a16="http://schemas.microsoft.com/office/drawing/2014/main" id="{41E39809-B1CA-4FBE-9D9A-B4CAC4F0162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2" name="Shape 3">
          <a:extLst>
            <a:ext uri="{FF2B5EF4-FFF2-40B4-BE49-F238E27FC236}">
              <a16:creationId xmlns:a16="http://schemas.microsoft.com/office/drawing/2014/main" id="{D8D7FCB1-4FFC-47E2-979B-3D773A7A505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3" name="Shape 3">
          <a:extLst>
            <a:ext uri="{FF2B5EF4-FFF2-40B4-BE49-F238E27FC236}">
              <a16:creationId xmlns:a16="http://schemas.microsoft.com/office/drawing/2014/main" id="{D988B778-9E60-42E0-AA04-2FB9172712C8}"/>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4" name="Shape 3">
          <a:extLst>
            <a:ext uri="{FF2B5EF4-FFF2-40B4-BE49-F238E27FC236}">
              <a16:creationId xmlns:a16="http://schemas.microsoft.com/office/drawing/2014/main" id="{645F98B7-ACAF-4B87-BE6D-2E275204712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5" name="Shape 3">
          <a:extLst>
            <a:ext uri="{FF2B5EF4-FFF2-40B4-BE49-F238E27FC236}">
              <a16:creationId xmlns:a16="http://schemas.microsoft.com/office/drawing/2014/main" id="{FF6DC8B1-7AF4-4DB7-B63B-839E3B8A7A0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6" name="Shape 3">
          <a:extLst>
            <a:ext uri="{FF2B5EF4-FFF2-40B4-BE49-F238E27FC236}">
              <a16:creationId xmlns:a16="http://schemas.microsoft.com/office/drawing/2014/main" id="{5DE7DD7B-F2CE-492B-84B3-5A028EA2A64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7" name="Shape 3">
          <a:extLst>
            <a:ext uri="{FF2B5EF4-FFF2-40B4-BE49-F238E27FC236}">
              <a16:creationId xmlns:a16="http://schemas.microsoft.com/office/drawing/2014/main" id="{E3E491D2-71E2-4764-91E5-AF19E0E366F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8" name="Shape 3">
          <a:extLst>
            <a:ext uri="{FF2B5EF4-FFF2-40B4-BE49-F238E27FC236}">
              <a16:creationId xmlns:a16="http://schemas.microsoft.com/office/drawing/2014/main" id="{D9F262CC-D043-49BC-B69D-F5A3CBDAEEC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89" name="Shape 3">
          <a:extLst>
            <a:ext uri="{FF2B5EF4-FFF2-40B4-BE49-F238E27FC236}">
              <a16:creationId xmlns:a16="http://schemas.microsoft.com/office/drawing/2014/main" id="{83C9351E-5EAB-4540-8D07-95FC275399A8}"/>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0" name="Shape 3">
          <a:extLst>
            <a:ext uri="{FF2B5EF4-FFF2-40B4-BE49-F238E27FC236}">
              <a16:creationId xmlns:a16="http://schemas.microsoft.com/office/drawing/2014/main" id="{6B0B3834-1D0D-4299-B251-4BEA230F6A16}"/>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1" name="Shape 3">
          <a:extLst>
            <a:ext uri="{FF2B5EF4-FFF2-40B4-BE49-F238E27FC236}">
              <a16:creationId xmlns:a16="http://schemas.microsoft.com/office/drawing/2014/main" id="{96CB6119-019C-42D2-A2AC-2EF3E8DD7F4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2" name="Shape 3">
          <a:extLst>
            <a:ext uri="{FF2B5EF4-FFF2-40B4-BE49-F238E27FC236}">
              <a16:creationId xmlns:a16="http://schemas.microsoft.com/office/drawing/2014/main" id="{022407D1-483B-4842-AFBE-22771C5E6C64}"/>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3" name="Shape 3">
          <a:extLst>
            <a:ext uri="{FF2B5EF4-FFF2-40B4-BE49-F238E27FC236}">
              <a16:creationId xmlns:a16="http://schemas.microsoft.com/office/drawing/2014/main" id="{A30BC3F1-33E9-4F72-9BDA-295F622AC50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4" name="Shape 3">
          <a:extLst>
            <a:ext uri="{FF2B5EF4-FFF2-40B4-BE49-F238E27FC236}">
              <a16:creationId xmlns:a16="http://schemas.microsoft.com/office/drawing/2014/main" id="{2E541623-6057-41AA-84C7-3EACFE1FEC89}"/>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5" name="Shape 3">
          <a:extLst>
            <a:ext uri="{FF2B5EF4-FFF2-40B4-BE49-F238E27FC236}">
              <a16:creationId xmlns:a16="http://schemas.microsoft.com/office/drawing/2014/main" id="{85CBCCD6-C940-4AD2-95A0-EBB5EDF5B3E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6" name="Shape 3">
          <a:extLst>
            <a:ext uri="{FF2B5EF4-FFF2-40B4-BE49-F238E27FC236}">
              <a16:creationId xmlns:a16="http://schemas.microsoft.com/office/drawing/2014/main" id="{3DFC7833-AE6E-44C7-8482-0AC63303AA7B}"/>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7" name="Shape 3">
          <a:extLst>
            <a:ext uri="{FF2B5EF4-FFF2-40B4-BE49-F238E27FC236}">
              <a16:creationId xmlns:a16="http://schemas.microsoft.com/office/drawing/2014/main" id="{DE23877F-3B06-4EA8-AA1D-B16542423608}"/>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8" name="Shape 3">
          <a:extLst>
            <a:ext uri="{FF2B5EF4-FFF2-40B4-BE49-F238E27FC236}">
              <a16:creationId xmlns:a16="http://schemas.microsoft.com/office/drawing/2014/main" id="{B460913C-B293-49E3-94A4-858EB938AAE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899" name="Shape 3">
          <a:extLst>
            <a:ext uri="{FF2B5EF4-FFF2-40B4-BE49-F238E27FC236}">
              <a16:creationId xmlns:a16="http://schemas.microsoft.com/office/drawing/2014/main" id="{B5128FBD-E1A5-4A92-BAAB-2B68D0FA88B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0" name="Shape 3">
          <a:extLst>
            <a:ext uri="{FF2B5EF4-FFF2-40B4-BE49-F238E27FC236}">
              <a16:creationId xmlns:a16="http://schemas.microsoft.com/office/drawing/2014/main" id="{18BE978B-93B1-4F9F-A6AB-96114C83FE1B}"/>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1" name="Shape 3">
          <a:extLst>
            <a:ext uri="{FF2B5EF4-FFF2-40B4-BE49-F238E27FC236}">
              <a16:creationId xmlns:a16="http://schemas.microsoft.com/office/drawing/2014/main" id="{005F8C8F-8394-444E-A544-FFF1AB7F9EF6}"/>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2" name="Shape 3">
          <a:extLst>
            <a:ext uri="{FF2B5EF4-FFF2-40B4-BE49-F238E27FC236}">
              <a16:creationId xmlns:a16="http://schemas.microsoft.com/office/drawing/2014/main" id="{CCBD074A-268B-4BA2-A369-01DB096F73D6}"/>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3" name="Shape 3">
          <a:extLst>
            <a:ext uri="{FF2B5EF4-FFF2-40B4-BE49-F238E27FC236}">
              <a16:creationId xmlns:a16="http://schemas.microsoft.com/office/drawing/2014/main" id="{4B33A941-D3E0-4889-B2A9-FA5DF292175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4" name="Shape 3">
          <a:extLst>
            <a:ext uri="{FF2B5EF4-FFF2-40B4-BE49-F238E27FC236}">
              <a16:creationId xmlns:a16="http://schemas.microsoft.com/office/drawing/2014/main" id="{4FB6C414-C218-468B-A038-EEBDC9418CB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5" name="Shape 3">
          <a:extLst>
            <a:ext uri="{FF2B5EF4-FFF2-40B4-BE49-F238E27FC236}">
              <a16:creationId xmlns:a16="http://schemas.microsoft.com/office/drawing/2014/main" id="{532435F4-8FE4-4D80-89EB-D112602FE84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6" name="Shape 3">
          <a:extLst>
            <a:ext uri="{FF2B5EF4-FFF2-40B4-BE49-F238E27FC236}">
              <a16:creationId xmlns:a16="http://schemas.microsoft.com/office/drawing/2014/main" id="{EA39120A-DACF-4C49-8840-9B3C0E37E51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7" name="Shape 3">
          <a:extLst>
            <a:ext uri="{FF2B5EF4-FFF2-40B4-BE49-F238E27FC236}">
              <a16:creationId xmlns:a16="http://schemas.microsoft.com/office/drawing/2014/main" id="{045DE81C-6363-4C0B-A000-19F0A505D2EB}"/>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8" name="Shape 3">
          <a:extLst>
            <a:ext uri="{FF2B5EF4-FFF2-40B4-BE49-F238E27FC236}">
              <a16:creationId xmlns:a16="http://schemas.microsoft.com/office/drawing/2014/main" id="{798656E9-E716-4BEC-AE30-A51C1513CD8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09" name="Shape 3">
          <a:extLst>
            <a:ext uri="{FF2B5EF4-FFF2-40B4-BE49-F238E27FC236}">
              <a16:creationId xmlns:a16="http://schemas.microsoft.com/office/drawing/2014/main" id="{405324B1-0C6B-4737-9387-74B4D3226094}"/>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0" name="Shape 3">
          <a:extLst>
            <a:ext uri="{FF2B5EF4-FFF2-40B4-BE49-F238E27FC236}">
              <a16:creationId xmlns:a16="http://schemas.microsoft.com/office/drawing/2014/main" id="{9B2960E6-F2F4-4E65-90B6-4243186CE08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1" name="Shape 3">
          <a:extLst>
            <a:ext uri="{FF2B5EF4-FFF2-40B4-BE49-F238E27FC236}">
              <a16:creationId xmlns:a16="http://schemas.microsoft.com/office/drawing/2014/main" id="{B783900D-A922-4558-BD25-73099C2DBAA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2" name="Shape 3">
          <a:extLst>
            <a:ext uri="{FF2B5EF4-FFF2-40B4-BE49-F238E27FC236}">
              <a16:creationId xmlns:a16="http://schemas.microsoft.com/office/drawing/2014/main" id="{B15E7F70-EF16-4BC1-B474-1DB701FE692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3" name="Shape 3">
          <a:extLst>
            <a:ext uri="{FF2B5EF4-FFF2-40B4-BE49-F238E27FC236}">
              <a16:creationId xmlns:a16="http://schemas.microsoft.com/office/drawing/2014/main" id="{F00305FF-1D72-471A-8A79-C784DA5D08D2}"/>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4" name="Shape 3">
          <a:extLst>
            <a:ext uri="{FF2B5EF4-FFF2-40B4-BE49-F238E27FC236}">
              <a16:creationId xmlns:a16="http://schemas.microsoft.com/office/drawing/2014/main" id="{2028EA8D-4F11-4499-B01B-B4822D4B7AF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5" name="Shape 3">
          <a:extLst>
            <a:ext uri="{FF2B5EF4-FFF2-40B4-BE49-F238E27FC236}">
              <a16:creationId xmlns:a16="http://schemas.microsoft.com/office/drawing/2014/main" id="{ACC9E3DC-C51F-4F26-93D3-B96A59E09BA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6" name="Shape 3">
          <a:extLst>
            <a:ext uri="{FF2B5EF4-FFF2-40B4-BE49-F238E27FC236}">
              <a16:creationId xmlns:a16="http://schemas.microsoft.com/office/drawing/2014/main" id="{83EB0678-BE02-4752-B687-F491F0C8A5B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7" name="Shape 3">
          <a:extLst>
            <a:ext uri="{FF2B5EF4-FFF2-40B4-BE49-F238E27FC236}">
              <a16:creationId xmlns:a16="http://schemas.microsoft.com/office/drawing/2014/main" id="{10237F70-AA52-4789-82BE-390936BF00F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8" name="Shape 3">
          <a:extLst>
            <a:ext uri="{FF2B5EF4-FFF2-40B4-BE49-F238E27FC236}">
              <a16:creationId xmlns:a16="http://schemas.microsoft.com/office/drawing/2014/main" id="{D0B80677-1D9B-4483-90EB-52030237659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19" name="Shape 3">
          <a:extLst>
            <a:ext uri="{FF2B5EF4-FFF2-40B4-BE49-F238E27FC236}">
              <a16:creationId xmlns:a16="http://schemas.microsoft.com/office/drawing/2014/main" id="{A81C00D8-C4EE-4DD6-BB91-9713DBE9D434}"/>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0" name="Shape 3">
          <a:extLst>
            <a:ext uri="{FF2B5EF4-FFF2-40B4-BE49-F238E27FC236}">
              <a16:creationId xmlns:a16="http://schemas.microsoft.com/office/drawing/2014/main" id="{9B325B5A-E613-4B65-83A4-406E6EA3C67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1" name="Shape 3">
          <a:extLst>
            <a:ext uri="{FF2B5EF4-FFF2-40B4-BE49-F238E27FC236}">
              <a16:creationId xmlns:a16="http://schemas.microsoft.com/office/drawing/2014/main" id="{6C6C6D80-8E40-48F5-9ADE-B0A12319A91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2" name="Shape 3">
          <a:extLst>
            <a:ext uri="{FF2B5EF4-FFF2-40B4-BE49-F238E27FC236}">
              <a16:creationId xmlns:a16="http://schemas.microsoft.com/office/drawing/2014/main" id="{0D6E386F-F4FA-48C0-BBEF-F01B9092510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3" name="Shape 3">
          <a:extLst>
            <a:ext uri="{FF2B5EF4-FFF2-40B4-BE49-F238E27FC236}">
              <a16:creationId xmlns:a16="http://schemas.microsoft.com/office/drawing/2014/main" id="{F26FEDDC-4F77-43D2-B7CF-A45B9148C6B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4" name="Shape 3">
          <a:extLst>
            <a:ext uri="{FF2B5EF4-FFF2-40B4-BE49-F238E27FC236}">
              <a16:creationId xmlns:a16="http://schemas.microsoft.com/office/drawing/2014/main" id="{2023CA4D-00B9-4336-A17F-4897BBB27A0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5" name="Shape 3">
          <a:extLst>
            <a:ext uri="{FF2B5EF4-FFF2-40B4-BE49-F238E27FC236}">
              <a16:creationId xmlns:a16="http://schemas.microsoft.com/office/drawing/2014/main" id="{84E13CA6-386B-4D0C-9706-A51018BF672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6" name="Shape 3">
          <a:extLst>
            <a:ext uri="{FF2B5EF4-FFF2-40B4-BE49-F238E27FC236}">
              <a16:creationId xmlns:a16="http://schemas.microsoft.com/office/drawing/2014/main" id="{FA680318-8BA4-444C-B5E8-140E277B4C1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7" name="Shape 3">
          <a:extLst>
            <a:ext uri="{FF2B5EF4-FFF2-40B4-BE49-F238E27FC236}">
              <a16:creationId xmlns:a16="http://schemas.microsoft.com/office/drawing/2014/main" id="{49DA1CAF-5BEB-4187-A19B-098D5FBFDB8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8" name="Shape 3">
          <a:extLst>
            <a:ext uri="{FF2B5EF4-FFF2-40B4-BE49-F238E27FC236}">
              <a16:creationId xmlns:a16="http://schemas.microsoft.com/office/drawing/2014/main" id="{B27B5EB0-5810-4B39-81C9-6E8580A519D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29" name="Shape 3">
          <a:extLst>
            <a:ext uri="{FF2B5EF4-FFF2-40B4-BE49-F238E27FC236}">
              <a16:creationId xmlns:a16="http://schemas.microsoft.com/office/drawing/2014/main" id="{B0D33686-17F6-40DF-B124-E1524D94D266}"/>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0" name="Shape 3">
          <a:extLst>
            <a:ext uri="{FF2B5EF4-FFF2-40B4-BE49-F238E27FC236}">
              <a16:creationId xmlns:a16="http://schemas.microsoft.com/office/drawing/2014/main" id="{BA9C0334-4CD2-47E1-A92A-98AFC593F41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1" name="Shape 3">
          <a:extLst>
            <a:ext uri="{FF2B5EF4-FFF2-40B4-BE49-F238E27FC236}">
              <a16:creationId xmlns:a16="http://schemas.microsoft.com/office/drawing/2014/main" id="{B67E70F4-7D58-407D-BEC8-5C5624AE142B}"/>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2" name="Shape 3">
          <a:extLst>
            <a:ext uri="{FF2B5EF4-FFF2-40B4-BE49-F238E27FC236}">
              <a16:creationId xmlns:a16="http://schemas.microsoft.com/office/drawing/2014/main" id="{9C6236A3-797B-4FBA-8E57-A3A9792D7C68}"/>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3" name="Shape 3">
          <a:extLst>
            <a:ext uri="{FF2B5EF4-FFF2-40B4-BE49-F238E27FC236}">
              <a16:creationId xmlns:a16="http://schemas.microsoft.com/office/drawing/2014/main" id="{F5914A22-7BEF-4E15-AC17-9BFC72395454}"/>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4" name="Shape 3">
          <a:extLst>
            <a:ext uri="{FF2B5EF4-FFF2-40B4-BE49-F238E27FC236}">
              <a16:creationId xmlns:a16="http://schemas.microsoft.com/office/drawing/2014/main" id="{74FFE58B-200B-49F1-9ADC-45C33B2560C4}"/>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5" name="Shape 3">
          <a:extLst>
            <a:ext uri="{FF2B5EF4-FFF2-40B4-BE49-F238E27FC236}">
              <a16:creationId xmlns:a16="http://schemas.microsoft.com/office/drawing/2014/main" id="{19AA401F-073D-456D-9385-C27887B91ED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6" name="Shape 3">
          <a:extLst>
            <a:ext uri="{FF2B5EF4-FFF2-40B4-BE49-F238E27FC236}">
              <a16:creationId xmlns:a16="http://schemas.microsoft.com/office/drawing/2014/main" id="{23E6EC40-BB5F-497D-92B8-BA30A71AB17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7" name="Shape 3">
          <a:extLst>
            <a:ext uri="{FF2B5EF4-FFF2-40B4-BE49-F238E27FC236}">
              <a16:creationId xmlns:a16="http://schemas.microsoft.com/office/drawing/2014/main" id="{A6FAF492-7A1A-43DE-AEA2-EDAFA63746F8}"/>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8" name="Shape 3">
          <a:extLst>
            <a:ext uri="{FF2B5EF4-FFF2-40B4-BE49-F238E27FC236}">
              <a16:creationId xmlns:a16="http://schemas.microsoft.com/office/drawing/2014/main" id="{BB9F3E82-1A2B-4675-BC4A-F0CE1548B65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39" name="Shape 3">
          <a:extLst>
            <a:ext uri="{FF2B5EF4-FFF2-40B4-BE49-F238E27FC236}">
              <a16:creationId xmlns:a16="http://schemas.microsoft.com/office/drawing/2014/main" id="{E08E9BF1-526A-400C-A454-2C25003DDC1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0" name="Shape 3">
          <a:extLst>
            <a:ext uri="{FF2B5EF4-FFF2-40B4-BE49-F238E27FC236}">
              <a16:creationId xmlns:a16="http://schemas.microsoft.com/office/drawing/2014/main" id="{6D5E6B0E-0A1E-45F7-ACD3-4956A8459F4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1" name="Shape 3">
          <a:extLst>
            <a:ext uri="{FF2B5EF4-FFF2-40B4-BE49-F238E27FC236}">
              <a16:creationId xmlns:a16="http://schemas.microsoft.com/office/drawing/2014/main" id="{B0F7A021-FBD1-4B41-8578-ECE9B727D0D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2" name="Shape 3">
          <a:extLst>
            <a:ext uri="{FF2B5EF4-FFF2-40B4-BE49-F238E27FC236}">
              <a16:creationId xmlns:a16="http://schemas.microsoft.com/office/drawing/2014/main" id="{E7C8AEC9-9B6A-47CA-8C4C-791C7A7351B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3" name="Shape 3">
          <a:extLst>
            <a:ext uri="{FF2B5EF4-FFF2-40B4-BE49-F238E27FC236}">
              <a16:creationId xmlns:a16="http://schemas.microsoft.com/office/drawing/2014/main" id="{896C38D2-9513-4721-8686-D0259F462F89}"/>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4" name="Shape 3">
          <a:extLst>
            <a:ext uri="{FF2B5EF4-FFF2-40B4-BE49-F238E27FC236}">
              <a16:creationId xmlns:a16="http://schemas.microsoft.com/office/drawing/2014/main" id="{D7CEB5CF-A7EC-4F12-84B9-B2C563D5440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5" name="Shape 3">
          <a:extLst>
            <a:ext uri="{FF2B5EF4-FFF2-40B4-BE49-F238E27FC236}">
              <a16:creationId xmlns:a16="http://schemas.microsoft.com/office/drawing/2014/main" id="{9543EC69-0D76-41A5-B491-1C9BB4B02D5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6" name="Shape 3">
          <a:extLst>
            <a:ext uri="{FF2B5EF4-FFF2-40B4-BE49-F238E27FC236}">
              <a16:creationId xmlns:a16="http://schemas.microsoft.com/office/drawing/2014/main" id="{61CE99C9-1399-435E-8691-F1A27378D34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7" name="Shape 3">
          <a:extLst>
            <a:ext uri="{FF2B5EF4-FFF2-40B4-BE49-F238E27FC236}">
              <a16:creationId xmlns:a16="http://schemas.microsoft.com/office/drawing/2014/main" id="{7A7778A1-87CF-4E1E-8E40-57690EB6387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8" name="Shape 3">
          <a:extLst>
            <a:ext uri="{FF2B5EF4-FFF2-40B4-BE49-F238E27FC236}">
              <a16:creationId xmlns:a16="http://schemas.microsoft.com/office/drawing/2014/main" id="{FD6BCC79-62A3-4CDE-9154-9EA6764E535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49" name="Shape 3">
          <a:extLst>
            <a:ext uri="{FF2B5EF4-FFF2-40B4-BE49-F238E27FC236}">
              <a16:creationId xmlns:a16="http://schemas.microsoft.com/office/drawing/2014/main" id="{DC83D86B-FEBB-45BE-9629-805FE0B7856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0" name="Shape 3">
          <a:extLst>
            <a:ext uri="{FF2B5EF4-FFF2-40B4-BE49-F238E27FC236}">
              <a16:creationId xmlns:a16="http://schemas.microsoft.com/office/drawing/2014/main" id="{45A8EFA6-8E2B-4663-92EF-7DBA82764E6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1" name="Shape 3">
          <a:extLst>
            <a:ext uri="{FF2B5EF4-FFF2-40B4-BE49-F238E27FC236}">
              <a16:creationId xmlns:a16="http://schemas.microsoft.com/office/drawing/2014/main" id="{991191C7-8998-47BA-A651-EDFB98E83D4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2" name="Shape 3">
          <a:extLst>
            <a:ext uri="{FF2B5EF4-FFF2-40B4-BE49-F238E27FC236}">
              <a16:creationId xmlns:a16="http://schemas.microsoft.com/office/drawing/2014/main" id="{50FCB921-7FF8-42B6-955E-BCC0528B22D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3" name="Shape 3">
          <a:extLst>
            <a:ext uri="{FF2B5EF4-FFF2-40B4-BE49-F238E27FC236}">
              <a16:creationId xmlns:a16="http://schemas.microsoft.com/office/drawing/2014/main" id="{9E2C7AF4-F1DD-4E76-B263-1546567F442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4" name="Shape 3">
          <a:extLst>
            <a:ext uri="{FF2B5EF4-FFF2-40B4-BE49-F238E27FC236}">
              <a16:creationId xmlns:a16="http://schemas.microsoft.com/office/drawing/2014/main" id="{7D46A336-CF42-4C3D-82D5-E865F9E6E1C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5" name="Shape 3">
          <a:extLst>
            <a:ext uri="{FF2B5EF4-FFF2-40B4-BE49-F238E27FC236}">
              <a16:creationId xmlns:a16="http://schemas.microsoft.com/office/drawing/2014/main" id="{8A6CFFEB-9CBA-426E-8476-B3315EF5E716}"/>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6" name="Shape 3">
          <a:extLst>
            <a:ext uri="{FF2B5EF4-FFF2-40B4-BE49-F238E27FC236}">
              <a16:creationId xmlns:a16="http://schemas.microsoft.com/office/drawing/2014/main" id="{1D5E54AF-2E83-4A59-A897-02AA478878F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7" name="Shape 3">
          <a:extLst>
            <a:ext uri="{FF2B5EF4-FFF2-40B4-BE49-F238E27FC236}">
              <a16:creationId xmlns:a16="http://schemas.microsoft.com/office/drawing/2014/main" id="{5E1C720F-170F-4F5A-8D92-FCEF9274C48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8" name="Shape 3">
          <a:extLst>
            <a:ext uri="{FF2B5EF4-FFF2-40B4-BE49-F238E27FC236}">
              <a16:creationId xmlns:a16="http://schemas.microsoft.com/office/drawing/2014/main" id="{4B9F6192-7A3F-4FDF-B6F3-9A294613B8B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59" name="Shape 3">
          <a:extLst>
            <a:ext uri="{FF2B5EF4-FFF2-40B4-BE49-F238E27FC236}">
              <a16:creationId xmlns:a16="http://schemas.microsoft.com/office/drawing/2014/main" id="{656884FA-CFFC-4E6E-95B1-9A939D369EF0}"/>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0" name="Shape 3">
          <a:extLst>
            <a:ext uri="{FF2B5EF4-FFF2-40B4-BE49-F238E27FC236}">
              <a16:creationId xmlns:a16="http://schemas.microsoft.com/office/drawing/2014/main" id="{1E68A3C1-2486-4CFA-9098-3CC1C54498C8}"/>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1" name="Shape 3">
          <a:extLst>
            <a:ext uri="{FF2B5EF4-FFF2-40B4-BE49-F238E27FC236}">
              <a16:creationId xmlns:a16="http://schemas.microsoft.com/office/drawing/2014/main" id="{DFE5D8F9-3928-4BF1-B9B4-0CA8BDF31A95}"/>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2" name="Shape 3">
          <a:extLst>
            <a:ext uri="{FF2B5EF4-FFF2-40B4-BE49-F238E27FC236}">
              <a16:creationId xmlns:a16="http://schemas.microsoft.com/office/drawing/2014/main" id="{76AA4E04-E37B-49DB-B1E6-279F36E65EF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3" name="Shape 3">
          <a:extLst>
            <a:ext uri="{FF2B5EF4-FFF2-40B4-BE49-F238E27FC236}">
              <a16:creationId xmlns:a16="http://schemas.microsoft.com/office/drawing/2014/main" id="{9A461870-3660-425E-B92A-E59FAF29E53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4" name="Shape 3">
          <a:extLst>
            <a:ext uri="{FF2B5EF4-FFF2-40B4-BE49-F238E27FC236}">
              <a16:creationId xmlns:a16="http://schemas.microsoft.com/office/drawing/2014/main" id="{0B3DDD54-B9C4-4E36-B2C4-AB2C4863CBE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5" name="Shape 3">
          <a:extLst>
            <a:ext uri="{FF2B5EF4-FFF2-40B4-BE49-F238E27FC236}">
              <a16:creationId xmlns:a16="http://schemas.microsoft.com/office/drawing/2014/main" id="{F1F5DB4B-0C69-48B5-805A-4B46DF74D9C2}"/>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6" name="Shape 3">
          <a:extLst>
            <a:ext uri="{FF2B5EF4-FFF2-40B4-BE49-F238E27FC236}">
              <a16:creationId xmlns:a16="http://schemas.microsoft.com/office/drawing/2014/main" id="{047FDA03-B1F7-46AF-B5B2-14B0A5979CE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7" name="Shape 3">
          <a:extLst>
            <a:ext uri="{FF2B5EF4-FFF2-40B4-BE49-F238E27FC236}">
              <a16:creationId xmlns:a16="http://schemas.microsoft.com/office/drawing/2014/main" id="{C365FA4F-8CC8-4C90-A436-EA42131576F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8" name="Shape 3">
          <a:extLst>
            <a:ext uri="{FF2B5EF4-FFF2-40B4-BE49-F238E27FC236}">
              <a16:creationId xmlns:a16="http://schemas.microsoft.com/office/drawing/2014/main" id="{A82EC459-98BD-4C24-88F0-D98B8B9AE8C1}"/>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69" name="Shape 3">
          <a:extLst>
            <a:ext uri="{FF2B5EF4-FFF2-40B4-BE49-F238E27FC236}">
              <a16:creationId xmlns:a16="http://schemas.microsoft.com/office/drawing/2014/main" id="{52204A66-0C86-4C0F-8816-503468E345D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0" name="Shape 3">
          <a:extLst>
            <a:ext uri="{FF2B5EF4-FFF2-40B4-BE49-F238E27FC236}">
              <a16:creationId xmlns:a16="http://schemas.microsoft.com/office/drawing/2014/main" id="{6F49C500-2ADD-442A-ADEF-5274020ECF0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1" name="Shape 3">
          <a:extLst>
            <a:ext uri="{FF2B5EF4-FFF2-40B4-BE49-F238E27FC236}">
              <a16:creationId xmlns:a16="http://schemas.microsoft.com/office/drawing/2014/main" id="{DE35B6EE-53B9-49D2-AC83-4A3E5D96121D}"/>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2" name="Shape 3">
          <a:extLst>
            <a:ext uri="{FF2B5EF4-FFF2-40B4-BE49-F238E27FC236}">
              <a16:creationId xmlns:a16="http://schemas.microsoft.com/office/drawing/2014/main" id="{BCBACB70-396F-48CD-8C48-C0E168601D0F}"/>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3" name="Shape 3">
          <a:extLst>
            <a:ext uri="{FF2B5EF4-FFF2-40B4-BE49-F238E27FC236}">
              <a16:creationId xmlns:a16="http://schemas.microsoft.com/office/drawing/2014/main" id="{86438EA9-006C-4478-B05D-A52B49867F4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4" name="Shape 3">
          <a:extLst>
            <a:ext uri="{FF2B5EF4-FFF2-40B4-BE49-F238E27FC236}">
              <a16:creationId xmlns:a16="http://schemas.microsoft.com/office/drawing/2014/main" id="{D05BC333-BD82-4C80-8E3B-4ED4A7CB58E3}"/>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5" name="Shape 3">
          <a:extLst>
            <a:ext uri="{FF2B5EF4-FFF2-40B4-BE49-F238E27FC236}">
              <a16:creationId xmlns:a16="http://schemas.microsoft.com/office/drawing/2014/main" id="{E99E4F67-74EA-4014-856E-F04E24817B48}"/>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6" name="Shape 3">
          <a:extLst>
            <a:ext uri="{FF2B5EF4-FFF2-40B4-BE49-F238E27FC236}">
              <a16:creationId xmlns:a16="http://schemas.microsoft.com/office/drawing/2014/main" id="{5E840569-8397-469E-B272-C684E921E24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7" name="Shape 3">
          <a:extLst>
            <a:ext uri="{FF2B5EF4-FFF2-40B4-BE49-F238E27FC236}">
              <a16:creationId xmlns:a16="http://schemas.microsoft.com/office/drawing/2014/main" id="{4BE10402-0580-4754-910D-5D3DEE1DBF6A}"/>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8" name="Shape 3">
          <a:extLst>
            <a:ext uri="{FF2B5EF4-FFF2-40B4-BE49-F238E27FC236}">
              <a16:creationId xmlns:a16="http://schemas.microsoft.com/office/drawing/2014/main" id="{B74F49A0-D5DC-4498-A4CF-62A942676D3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79" name="Shape 3">
          <a:extLst>
            <a:ext uri="{FF2B5EF4-FFF2-40B4-BE49-F238E27FC236}">
              <a16:creationId xmlns:a16="http://schemas.microsoft.com/office/drawing/2014/main" id="{68BF4062-0A16-4B27-8E9F-4905028D2C7E}"/>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80" name="Shape 3">
          <a:extLst>
            <a:ext uri="{FF2B5EF4-FFF2-40B4-BE49-F238E27FC236}">
              <a16:creationId xmlns:a16="http://schemas.microsoft.com/office/drawing/2014/main" id="{F51BE784-7FE9-47B5-9B0B-9364D999497C}"/>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81" name="Shape 3">
          <a:extLst>
            <a:ext uri="{FF2B5EF4-FFF2-40B4-BE49-F238E27FC236}">
              <a16:creationId xmlns:a16="http://schemas.microsoft.com/office/drawing/2014/main" id="{9EFCFC38-17F2-4936-AD90-AE7C8477EF66}"/>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456</xdr:row>
      <xdr:rowOff>310445</xdr:rowOff>
    </xdr:from>
    <xdr:to>
      <xdr:col>8</xdr:col>
      <xdr:colOff>255411</xdr:colOff>
      <xdr:row>458</xdr:row>
      <xdr:rowOff>443089</xdr:rowOff>
    </xdr:to>
    <xdr:sp macro="" textlink="">
      <xdr:nvSpPr>
        <xdr:cNvPr id="10982" name="Shape 3">
          <a:extLst>
            <a:ext uri="{FF2B5EF4-FFF2-40B4-BE49-F238E27FC236}">
              <a16:creationId xmlns:a16="http://schemas.microsoft.com/office/drawing/2014/main" id="{F6798B75-0BC0-4531-8A67-CBB6537E8657}"/>
            </a:ext>
          </a:extLst>
        </xdr:cNvPr>
        <xdr:cNvSpPr>
          <a:spLocks noChangeArrowheads="1"/>
        </xdr:cNvSpPr>
      </xdr:nvSpPr>
      <xdr:spPr bwMode="auto">
        <a:xfrm>
          <a:off x="10614579" y="5190827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83" name="Shape 3">
          <a:extLst>
            <a:ext uri="{FF2B5EF4-FFF2-40B4-BE49-F238E27FC236}">
              <a16:creationId xmlns:a16="http://schemas.microsoft.com/office/drawing/2014/main" id="{5F1CEC75-CEDF-4BE3-A356-E0BEEFEC2CE3}"/>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84" name="Shape 3">
          <a:extLst>
            <a:ext uri="{FF2B5EF4-FFF2-40B4-BE49-F238E27FC236}">
              <a16:creationId xmlns:a16="http://schemas.microsoft.com/office/drawing/2014/main" id="{E1E77B59-D61B-42A6-9F77-FC84216C498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85" name="Shape 3">
          <a:extLst>
            <a:ext uri="{FF2B5EF4-FFF2-40B4-BE49-F238E27FC236}">
              <a16:creationId xmlns:a16="http://schemas.microsoft.com/office/drawing/2014/main" id="{F0C2E29B-CA11-41AC-A0C4-084FEC9BB92A}"/>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86" name="Shape 3">
          <a:extLst>
            <a:ext uri="{FF2B5EF4-FFF2-40B4-BE49-F238E27FC236}">
              <a16:creationId xmlns:a16="http://schemas.microsoft.com/office/drawing/2014/main" id="{2E3F6618-061D-421C-91D7-185856CEBC8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87" name="Shape 3">
          <a:extLst>
            <a:ext uri="{FF2B5EF4-FFF2-40B4-BE49-F238E27FC236}">
              <a16:creationId xmlns:a16="http://schemas.microsoft.com/office/drawing/2014/main" id="{AB1F0641-47AB-4CCD-858A-0961E097E02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88" name="Shape 3">
          <a:extLst>
            <a:ext uri="{FF2B5EF4-FFF2-40B4-BE49-F238E27FC236}">
              <a16:creationId xmlns:a16="http://schemas.microsoft.com/office/drawing/2014/main" id="{22A25CAD-1E3D-453B-838D-93DB1D4908F8}"/>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89" name="Shape 3">
          <a:extLst>
            <a:ext uri="{FF2B5EF4-FFF2-40B4-BE49-F238E27FC236}">
              <a16:creationId xmlns:a16="http://schemas.microsoft.com/office/drawing/2014/main" id="{A263D29B-538A-409B-BAB5-54AEAD384A7A}"/>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0" name="Shape 3">
          <a:extLst>
            <a:ext uri="{FF2B5EF4-FFF2-40B4-BE49-F238E27FC236}">
              <a16:creationId xmlns:a16="http://schemas.microsoft.com/office/drawing/2014/main" id="{062D3270-18C0-48A0-AFFC-2F3B7D589AB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1" name="Shape 3">
          <a:extLst>
            <a:ext uri="{FF2B5EF4-FFF2-40B4-BE49-F238E27FC236}">
              <a16:creationId xmlns:a16="http://schemas.microsoft.com/office/drawing/2014/main" id="{EEF1FDA9-B94E-42C9-83A2-B6E7E46308D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2" name="Shape 3">
          <a:extLst>
            <a:ext uri="{FF2B5EF4-FFF2-40B4-BE49-F238E27FC236}">
              <a16:creationId xmlns:a16="http://schemas.microsoft.com/office/drawing/2014/main" id="{94835D8F-8F09-46E0-BA31-1D42E87972C7}"/>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3" name="Shape 3">
          <a:extLst>
            <a:ext uri="{FF2B5EF4-FFF2-40B4-BE49-F238E27FC236}">
              <a16:creationId xmlns:a16="http://schemas.microsoft.com/office/drawing/2014/main" id="{B8DA474F-0F26-4028-B72C-094C042122A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4" name="Shape 3">
          <a:extLst>
            <a:ext uri="{FF2B5EF4-FFF2-40B4-BE49-F238E27FC236}">
              <a16:creationId xmlns:a16="http://schemas.microsoft.com/office/drawing/2014/main" id="{6332FD45-B042-46F6-B00A-CB440DC6CDA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5" name="Shape 3">
          <a:extLst>
            <a:ext uri="{FF2B5EF4-FFF2-40B4-BE49-F238E27FC236}">
              <a16:creationId xmlns:a16="http://schemas.microsoft.com/office/drawing/2014/main" id="{34F65C8E-039D-4639-94E7-91AF6DE2720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6" name="Shape 3">
          <a:extLst>
            <a:ext uri="{FF2B5EF4-FFF2-40B4-BE49-F238E27FC236}">
              <a16:creationId xmlns:a16="http://schemas.microsoft.com/office/drawing/2014/main" id="{222CE45A-02D2-4B80-9242-1B195F60106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7" name="Shape 3">
          <a:extLst>
            <a:ext uri="{FF2B5EF4-FFF2-40B4-BE49-F238E27FC236}">
              <a16:creationId xmlns:a16="http://schemas.microsoft.com/office/drawing/2014/main" id="{819DCC69-96BB-46A2-8852-D43E9F3109C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8" name="Shape 3">
          <a:extLst>
            <a:ext uri="{FF2B5EF4-FFF2-40B4-BE49-F238E27FC236}">
              <a16:creationId xmlns:a16="http://schemas.microsoft.com/office/drawing/2014/main" id="{A4AD384E-7035-40C0-B71F-3F7D7E36D9F8}"/>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0999" name="Shape 3">
          <a:extLst>
            <a:ext uri="{FF2B5EF4-FFF2-40B4-BE49-F238E27FC236}">
              <a16:creationId xmlns:a16="http://schemas.microsoft.com/office/drawing/2014/main" id="{8EE53E23-7DE5-495E-B773-CCE28AEE2AA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0" name="Shape 3">
          <a:extLst>
            <a:ext uri="{FF2B5EF4-FFF2-40B4-BE49-F238E27FC236}">
              <a16:creationId xmlns:a16="http://schemas.microsoft.com/office/drawing/2014/main" id="{1D5CBDFC-E882-4E2A-9DF8-09680EB7F2E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1" name="Shape 3">
          <a:extLst>
            <a:ext uri="{FF2B5EF4-FFF2-40B4-BE49-F238E27FC236}">
              <a16:creationId xmlns:a16="http://schemas.microsoft.com/office/drawing/2014/main" id="{B4147A2E-627E-4138-8E07-2A63BB6C4AC7}"/>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2" name="Shape 3">
          <a:extLst>
            <a:ext uri="{FF2B5EF4-FFF2-40B4-BE49-F238E27FC236}">
              <a16:creationId xmlns:a16="http://schemas.microsoft.com/office/drawing/2014/main" id="{BB156099-8B92-4E0D-AB87-6791EE363C8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3" name="Shape 3">
          <a:extLst>
            <a:ext uri="{FF2B5EF4-FFF2-40B4-BE49-F238E27FC236}">
              <a16:creationId xmlns:a16="http://schemas.microsoft.com/office/drawing/2014/main" id="{913A5AF0-0860-490D-B120-22FBEFE6715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4" name="Shape 3">
          <a:extLst>
            <a:ext uri="{FF2B5EF4-FFF2-40B4-BE49-F238E27FC236}">
              <a16:creationId xmlns:a16="http://schemas.microsoft.com/office/drawing/2014/main" id="{51D0A3BE-46CA-4E7C-B1CA-AD4FCB80EEF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5" name="Shape 3">
          <a:extLst>
            <a:ext uri="{FF2B5EF4-FFF2-40B4-BE49-F238E27FC236}">
              <a16:creationId xmlns:a16="http://schemas.microsoft.com/office/drawing/2014/main" id="{B68AB2BE-F1B3-4840-892B-E91CB10D225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6" name="Shape 3">
          <a:extLst>
            <a:ext uri="{FF2B5EF4-FFF2-40B4-BE49-F238E27FC236}">
              <a16:creationId xmlns:a16="http://schemas.microsoft.com/office/drawing/2014/main" id="{717C0EBB-4B32-4047-A7D8-6060704A89B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7" name="Shape 3">
          <a:extLst>
            <a:ext uri="{FF2B5EF4-FFF2-40B4-BE49-F238E27FC236}">
              <a16:creationId xmlns:a16="http://schemas.microsoft.com/office/drawing/2014/main" id="{DB32CFB9-5B35-40EE-AD63-04C302EBBD3A}"/>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8" name="Shape 3">
          <a:extLst>
            <a:ext uri="{FF2B5EF4-FFF2-40B4-BE49-F238E27FC236}">
              <a16:creationId xmlns:a16="http://schemas.microsoft.com/office/drawing/2014/main" id="{6577289A-255A-4751-9531-1FD991C8593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09" name="Shape 3">
          <a:extLst>
            <a:ext uri="{FF2B5EF4-FFF2-40B4-BE49-F238E27FC236}">
              <a16:creationId xmlns:a16="http://schemas.microsoft.com/office/drawing/2014/main" id="{3E62AB90-1065-4A2E-820E-BFFD7DF48AA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0" name="Shape 3">
          <a:extLst>
            <a:ext uri="{FF2B5EF4-FFF2-40B4-BE49-F238E27FC236}">
              <a16:creationId xmlns:a16="http://schemas.microsoft.com/office/drawing/2014/main" id="{62CA86AB-BD4A-453F-BB48-D17992361FA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1" name="Shape 3">
          <a:extLst>
            <a:ext uri="{FF2B5EF4-FFF2-40B4-BE49-F238E27FC236}">
              <a16:creationId xmlns:a16="http://schemas.microsoft.com/office/drawing/2014/main" id="{F9DEF44D-9C8F-4397-8D83-842322D9B37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2" name="Shape 3">
          <a:extLst>
            <a:ext uri="{FF2B5EF4-FFF2-40B4-BE49-F238E27FC236}">
              <a16:creationId xmlns:a16="http://schemas.microsoft.com/office/drawing/2014/main" id="{FA47174C-B785-4B20-966A-F5148170926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3" name="Shape 3">
          <a:extLst>
            <a:ext uri="{FF2B5EF4-FFF2-40B4-BE49-F238E27FC236}">
              <a16:creationId xmlns:a16="http://schemas.microsoft.com/office/drawing/2014/main" id="{3D9348C1-4F52-4A42-AAF6-05F1C570B68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4" name="Shape 3">
          <a:extLst>
            <a:ext uri="{FF2B5EF4-FFF2-40B4-BE49-F238E27FC236}">
              <a16:creationId xmlns:a16="http://schemas.microsoft.com/office/drawing/2014/main" id="{35C8EFEF-0100-4FB2-9805-A4CDB159C91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5" name="Shape 3">
          <a:extLst>
            <a:ext uri="{FF2B5EF4-FFF2-40B4-BE49-F238E27FC236}">
              <a16:creationId xmlns:a16="http://schemas.microsoft.com/office/drawing/2014/main" id="{0D7E73FB-477A-4634-A515-137DAA0CB4E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6" name="Shape 3">
          <a:extLst>
            <a:ext uri="{FF2B5EF4-FFF2-40B4-BE49-F238E27FC236}">
              <a16:creationId xmlns:a16="http://schemas.microsoft.com/office/drawing/2014/main" id="{4347BD37-82EC-413A-A1B2-BF2E8095EDA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7" name="Shape 3">
          <a:extLst>
            <a:ext uri="{FF2B5EF4-FFF2-40B4-BE49-F238E27FC236}">
              <a16:creationId xmlns:a16="http://schemas.microsoft.com/office/drawing/2014/main" id="{E534E6DE-B391-4336-B1E3-41FB6840652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8" name="Shape 3">
          <a:extLst>
            <a:ext uri="{FF2B5EF4-FFF2-40B4-BE49-F238E27FC236}">
              <a16:creationId xmlns:a16="http://schemas.microsoft.com/office/drawing/2014/main" id="{68F50D0E-BA47-49DE-9060-38ED8DED58B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19" name="Shape 3">
          <a:extLst>
            <a:ext uri="{FF2B5EF4-FFF2-40B4-BE49-F238E27FC236}">
              <a16:creationId xmlns:a16="http://schemas.microsoft.com/office/drawing/2014/main" id="{EAA32A4A-E734-4560-BF4F-46F431A98E25}"/>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0" name="Shape 3">
          <a:extLst>
            <a:ext uri="{FF2B5EF4-FFF2-40B4-BE49-F238E27FC236}">
              <a16:creationId xmlns:a16="http://schemas.microsoft.com/office/drawing/2014/main" id="{8B9AFB33-C7BD-426E-A7EA-3093C90373CA}"/>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1" name="Shape 3">
          <a:extLst>
            <a:ext uri="{FF2B5EF4-FFF2-40B4-BE49-F238E27FC236}">
              <a16:creationId xmlns:a16="http://schemas.microsoft.com/office/drawing/2014/main" id="{18EC85D2-5E75-48A3-B139-3FD4146248A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2" name="Shape 3">
          <a:extLst>
            <a:ext uri="{FF2B5EF4-FFF2-40B4-BE49-F238E27FC236}">
              <a16:creationId xmlns:a16="http://schemas.microsoft.com/office/drawing/2014/main" id="{C1F93259-BC3E-4A1E-9310-79FF1CE9E433}"/>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3" name="Shape 3">
          <a:extLst>
            <a:ext uri="{FF2B5EF4-FFF2-40B4-BE49-F238E27FC236}">
              <a16:creationId xmlns:a16="http://schemas.microsoft.com/office/drawing/2014/main" id="{3257E68F-1525-408D-AA00-740585275535}"/>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4" name="Shape 3">
          <a:extLst>
            <a:ext uri="{FF2B5EF4-FFF2-40B4-BE49-F238E27FC236}">
              <a16:creationId xmlns:a16="http://schemas.microsoft.com/office/drawing/2014/main" id="{8BBCE8C9-C39F-4063-A6D0-EFA3B07DA13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5" name="Shape 3">
          <a:extLst>
            <a:ext uri="{FF2B5EF4-FFF2-40B4-BE49-F238E27FC236}">
              <a16:creationId xmlns:a16="http://schemas.microsoft.com/office/drawing/2014/main" id="{B96FA3B3-2E8C-4BD1-B961-CEED976D0AA4}"/>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6" name="Shape 3">
          <a:extLst>
            <a:ext uri="{FF2B5EF4-FFF2-40B4-BE49-F238E27FC236}">
              <a16:creationId xmlns:a16="http://schemas.microsoft.com/office/drawing/2014/main" id="{8177D7D2-8D1C-45C4-9ACF-261B7667682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7" name="Shape 3">
          <a:extLst>
            <a:ext uri="{FF2B5EF4-FFF2-40B4-BE49-F238E27FC236}">
              <a16:creationId xmlns:a16="http://schemas.microsoft.com/office/drawing/2014/main" id="{30BC1E91-ECCD-4890-921E-C37092477E17}"/>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8" name="Shape 3">
          <a:extLst>
            <a:ext uri="{FF2B5EF4-FFF2-40B4-BE49-F238E27FC236}">
              <a16:creationId xmlns:a16="http://schemas.microsoft.com/office/drawing/2014/main" id="{15B3495C-7D99-4356-886C-7EF0EEAFE89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29" name="Shape 3">
          <a:extLst>
            <a:ext uri="{FF2B5EF4-FFF2-40B4-BE49-F238E27FC236}">
              <a16:creationId xmlns:a16="http://schemas.microsoft.com/office/drawing/2014/main" id="{B1BDB7A5-7F7F-4A8B-B792-663A33C872C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0" name="Shape 3">
          <a:extLst>
            <a:ext uri="{FF2B5EF4-FFF2-40B4-BE49-F238E27FC236}">
              <a16:creationId xmlns:a16="http://schemas.microsoft.com/office/drawing/2014/main" id="{D607517B-73F5-4637-AC68-08573F8D1CD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1" name="Shape 3">
          <a:extLst>
            <a:ext uri="{FF2B5EF4-FFF2-40B4-BE49-F238E27FC236}">
              <a16:creationId xmlns:a16="http://schemas.microsoft.com/office/drawing/2014/main" id="{41A138AD-75DC-4ECC-BEB4-4F04C4444BD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2" name="Shape 3">
          <a:extLst>
            <a:ext uri="{FF2B5EF4-FFF2-40B4-BE49-F238E27FC236}">
              <a16:creationId xmlns:a16="http://schemas.microsoft.com/office/drawing/2014/main" id="{74707CEA-F4D4-43EB-A562-74DA1F98A9F8}"/>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3" name="Shape 3">
          <a:extLst>
            <a:ext uri="{FF2B5EF4-FFF2-40B4-BE49-F238E27FC236}">
              <a16:creationId xmlns:a16="http://schemas.microsoft.com/office/drawing/2014/main" id="{E2108EEA-7914-4737-A839-C099100A961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4" name="Shape 3">
          <a:extLst>
            <a:ext uri="{FF2B5EF4-FFF2-40B4-BE49-F238E27FC236}">
              <a16:creationId xmlns:a16="http://schemas.microsoft.com/office/drawing/2014/main" id="{62D4DF83-3272-45D6-9B90-9499BF151E2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5" name="Shape 3">
          <a:extLst>
            <a:ext uri="{FF2B5EF4-FFF2-40B4-BE49-F238E27FC236}">
              <a16:creationId xmlns:a16="http://schemas.microsoft.com/office/drawing/2014/main" id="{3557F630-4921-49A2-8D6A-71C7897A2C6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6" name="Shape 3">
          <a:extLst>
            <a:ext uri="{FF2B5EF4-FFF2-40B4-BE49-F238E27FC236}">
              <a16:creationId xmlns:a16="http://schemas.microsoft.com/office/drawing/2014/main" id="{C16C0D4E-8F6F-4131-99D3-4E6DF517033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7" name="Shape 3">
          <a:extLst>
            <a:ext uri="{FF2B5EF4-FFF2-40B4-BE49-F238E27FC236}">
              <a16:creationId xmlns:a16="http://schemas.microsoft.com/office/drawing/2014/main" id="{38D7C79E-DC75-49F7-BC20-0D5BED46D86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8" name="Shape 3">
          <a:extLst>
            <a:ext uri="{FF2B5EF4-FFF2-40B4-BE49-F238E27FC236}">
              <a16:creationId xmlns:a16="http://schemas.microsoft.com/office/drawing/2014/main" id="{109E197A-831F-4EDE-ABEA-95A662B8E84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39" name="Shape 3">
          <a:extLst>
            <a:ext uri="{FF2B5EF4-FFF2-40B4-BE49-F238E27FC236}">
              <a16:creationId xmlns:a16="http://schemas.microsoft.com/office/drawing/2014/main" id="{84923C44-BB7C-4C9C-91F8-B0B38058397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0" name="Shape 3">
          <a:extLst>
            <a:ext uri="{FF2B5EF4-FFF2-40B4-BE49-F238E27FC236}">
              <a16:creationId xmlns:a16="http://schemas.microsoft.com/office/drawing/2014/main" id="{BC6653CD-9D3B-491D-9AEB-3AC4EB08A288}"/>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1" name="Shape 3">
          <a:extLst>
            <a:ext uri="{FF2B5EF4-FFF2-40B4-BE49-F238E27FC236}">
              <a16:creationId xmlns:a16="http://schemas.microsoft.com/office/drawing/2014/main" id="{8260C212-79E5-4F5B-9623-4CE3D68D0E38}"/>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2" name="Shape 3">
          <a:extLst>
            <a:ext uri="{FF2B5EF4-FFF2-40B4-BE49-F238E27FC236}">
              <a16:creationId xmlns:a16="http://schemas.microsoft.com/office/drawing/2014/main" id="{937CC57A-34B9-4BC1-AFD8-11C36B05D8C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3" name="Shape 3">
          <a:extLst>
            <a:ext uri="{FF2B5EF4-FFF2-40B4-BE49-F238E27FC236}">
              <a16:creationId xmlns:a16="http://schemas.microsoft.com/office/drawing/2014/main" id="{FBCFE514-AD32-4934-B555-B0BB5A2E3E2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4" name="Shape 3">
          <a:extLst>
            <a:ext uri="{FF2B5EF4-FFF2-40B4-BE49-F238E27FC236}">
              <a16:creationId xmlns:a16="http://schemas.microsoft.com/office/drawing/2014/main" id="{8102F8D3-DD00-4C4E-930C-332014F5EE2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5" name="Shape 3">
          <a:extLst>
            <a:ext uri="{FF2B5EF4-FFF2-40B4-BE49-F238E27FC236}">
              <a16:creationId xmlns:a16="http://schemas.microsoft.com/office/drawing/2014/main" id="{16341D68-AB33-4AD5-B9EC-44308B568C3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6" name="Shape 3">
          <a:extLst>
            <a:ext uri="{FF2B5EF4-FFF2-40B4-BE49-F238E27FC236}">
              <a16:creationId xmlns:a16="http://schemas.microsoft.com/office/drawing/2014/main" id="{48313726-F674-43D6-B2F0-34EFEEFFE5C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7" name="Shape 3">
          <a:extLst>
            <a:ext uri="{FF2B5EF4-FFF2-40B4-BE49-F238E27FC236}">
              <a16:creationId xmlns:a16="http://schemas.microsoft.com/office/drawing/2014/main" id="{A330E93B-A77C-41ED-80B0-64D175D77A4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8" name="Shape 3">
          <a:extLst>
            <a:ext uri="{FF2B5EF4-FFF2-40B4-BE49-F238E27FC236}">
              <a16:creationId xmlns:a16="http://schemas.microsoft.com/office/drawing/2014/main" id="{E4D86794-5775-49C3-B23E-BBBA00AFD02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49" name="Shape 3">
          <a:extLst>
            <a:ext uri="{FF2B5EF4-FFF2-40B4-BE49-F238E27FC236}">
              <a16:creationId xmlns:a16="http://schemas.microsoft.com/office/drawing/2014/main" id="{A8C8E3E1-4097-4457-AA67-1ED12BD677B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0" name="Shape 3">
          <a:extLst>
            <a:ext uri="{FF2B5EF4-FFF2-40B4-BE49-F238E27FC236}">
              <a16:creationId xmlns:a16="http://schemas.microsoft.com/office/drawing/2014/main" id="{FCD4F759-6E8C-4C13-8AAB-57DBBF2C32C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1" name="Shape 3">
          <a:extLst>
            <a:ext uri="{FF2B5EF4-FFF2-40B4-BE49-F238E27FC236}">
              <a16:creationId xmlns:a16="http://schemas.microsoft.com/office/drawing/2014/main" id="{B6A5FCB5-7F09-4DCA-B0A7-34704C0A98C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2" name="Shape 3">
          <a:extLst>
            <a:ext uri="{FF2B5EF4-FFF2-40B4-BE49-F238E27FC236}">
              <a16:creationId xmlns:a16="http://schemas.microsoft.com/office/drawing/2014/main" id="{6F7E4C28-4B5D-48DE-8948-73D3AE09843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3" name="Shape 3">
          <a:extLst>
            <a:ext uri="{FF2B5EF4-FFF2-40B4-BE49-F238E27FC236}">
              <a16:creationId xmlns:a16="http://schemas.microsoft.com/office/drawing/2014/main" id="{9EBCBB72-A426-41E1-9951-930584A1DBD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4" name="Shape 3">
          <a:extLst>
            <a:ext uri="{FF2B5EF4-FFF2-40B4-BE49-F238E27FC236}">
              <a16:creationId xmlns:a16="http://schemas.microsoft.com/office/drawing/2014/main" id="{2B66EAF9-A511-41A6-91E1-ABF781F7D36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5" name="Shape 3">
          <a:extLst>
            <a:ext uri="{FF2B5EF4-FFF2-40B4-BE49-F238E27FC236}">
              <a16:creationId xmlns:a16="http://schemas.microsoft.com/office/drawing/2014/main" id="{69696E42-6F0E-4B0D-BB69-208D4D134F0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6" name="Shape 3">
          <a:extLst>
            <a:ext uri="{FF2B5EF4-FFF2-40B4-BE49-F238E27FC236}">
              <a16:creationId xmlns:a16="http://schemas.microsoft.com/office/drawing/2014/main" id="{C5AB9982-F81F-46A0-817A-7E538695087D}"/>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7" name="Shape 3">
          <a:extLst>
            <a:ext uri="{FF2B5EF4-FFF2-40B4-BE49-F238E27FC236}">
              <a16:creationId xmlns:a16="http://schemas.microsoft.com/office/drawing/2014/main" id="{30364592-6C2D-4CA7-88E9-5995AEABEA9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8" name="Shape 3">
          <a:extLst>
            <a:ext uri="{FF2B5EF4-FFF2-40B4-BE49-F238E27FC236}">
              <a16:creationId xmlns:a16="http://schemas.microsoft.com/office/drawing/2014/main" id="{0D5DA782-FBA7-4F52-9109-4CF65249D85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59" name="Shape 3">
          <a:extLst>
            <a:ext uri="{FF2B5EF4-FFF2-40B4-BE49-F238E27FC236}">
              <a16:creationId xmlns:a16="http://schemas.microsoft.com/office/drawing/2014/main" id="{52D8F439-F1D1-401B-9847-4515A796793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0" name="Shape 3">
          <a:extLst>
            <a:ext uri="{FF2B5EF4-FFF2-40B4-BE49-F238E27FC236}">
              <a16:creationId xmlns:a16="http://schemas.microsoft.com/office/drawing/2014/main" id="{CEA72D0B-2599-4D25-B537-406389A260D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1" name="Shape 3">
          <a:extLst>
            <a:ext uri="{FF2B5EF4-FFF2-40B4-BE49-F238E27FC236}">
              <a16:creationId xmlns:a16="http://schemas.microsoft.com/office/drawing/2014/main" id="{1F40C58F-D46C-444D-9919-E8A5A03A301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2" name="Shape 3">
          <a:extLst>
            <a:ext uri="{FF2B5EF4-FFF2-40B4-BE49-F238E27FC236}">
              <a16:creationId xmlns:a16="http://schemas.microsoft.com/office/drawing/2014/main" id="{237CEAD9-B3EF-4BA1-BCB9-8BBA09D8A1F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3" name="Shape 3">
          <a:extLst>
            <a:ext uri="{FF2B5EF4-FFF2-40B4-BE49-F238E27FC236}">
              <a16:creationId xmlns:a16="http://schemas.microsoft.com/office/drawing/2014/main" id="{0D7652B6-84D2-4236-B789-2C6A85C9C54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4" name="Shape 3">
          <a:extLst>
            <a:ext uri="{FF2B5EF4-FFF2-40B4-BE49-F238E27FC236}">
              <a16:creationId xmlns:a16="http://schemas.microsoft.com/office/drawing/2014/main" id="{8C8C52E8-A8FE-4E3B-B3BC-BA6AF21B4055}"/>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5" name="Shape 3">
          <a:extLst>
            <a:ext uri="{FF2B5EF4-FFF2-40B4-BE49-F238E27FC236}">
              <a16:creationId xmlns:a16="http://schemas.microsoft.com/office/drawing/2014/main" id="{49794F31-657F-4C2A-B0DF-0167782821B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6" name="Shape 3">
          <a:extLst>
            <a:ext uri="{FF2B5EF4-FFF2-40B4-BE49-F238E27FC236}">
              <a16:creationId xmlns:a16="http://schemas.microsoft.com/office/drawing/2014/main" id="{906DBC6B-4813-4387-8BE4-5529C3D6316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7" name="Shape 3">
          <a:extLst>
            <a:ext uri="{FF2B5EF4-FFF2-40B4-BE49-F238E27FC236}">
              <a16:creationId xmlns:a16="http://schemas.microsoft.com/office/drawing/2014/main" id="{082C952D-909F-4C69-9479-F014CB9EF47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8" name="Shape 3">
          <a:extLst>
            <a:ext uri="{FF2B5EF4-FFF2-40B4-BE49-F238E27FC236}">
              <a16:creationId xmlns:a16="http://schemas.microsoft.com/office/drawing/2014/main" id="{02B15D65-6C63-4921-B65B-640A6ABD41B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69" name="Shape 3">
          <a:extLst>
            <a:ext uri="{FF2B5EF4-FFF2-40B4-BE49-F238E27FC236}">
              <a16:creationId xmlns:a16="http://schemas.microsoft.com/office/drawing/2014/main" id="{820E86FF-6C4D-43C5-882E-9833A0DC086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0" name="Shape 3">
          <a:extLst>
            <a:ext uri="{FF2B5EF4-FFF2-40B4-BE49-F238E27FC236}">
              <a16:creationId xmlns:a16="http://schemas.microsoft.com/office/drawing/2014/main" id="{5CCDFE47-27A8-49A2-A02C-DFC4F270603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1" name="Shape 3">
          <a:extLst>
            <a:ext uri="{FF2B5EF4-FFF2-40B4-BE49-F238E27FC236}">
              <a16:creationId xmlns:a16="http://schemas.microsoft.com/office/drawing/2014/main" id="{2B5B94A9-537A-4BA9-A8AE-06C046AFDDD8}"/>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2" name="Shape 3">
          <a:extLst>
            <a:ext uri="{FF2B5EF4-FFF2-40B4-BE49-F238E27FC236}">
              <a16:creationId xmlns:a16="http://schemas.microsoft.com/office/drawing/2014/main" id="{E18E0152-3DB7-4F85-B7F4-28EAC832381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3" name="Shape 3">
          <a:extLst>
            <a:ext uri="{FF2B5EF4-FFF2-40B4-BE49-F238E27FC236}">
              <a16:creationId xmlns:a16="http://schemas.microsoft.com/office/drawing/2014/main" id="{1F401DF0-C226-48F2-B84F-BD3D51FC6125}"/>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4" name="Shape 3">
          <a:extLst>
            <a:ext uri="{FF2B5EF4-FFF2-40B4-BE49-F238E27FC236}">
              <a16:creationId xmlns:a16="http://schemas.microsoft.com/office/drawing/2014/main" id="{A596E60A-AE3F-4567-B3B2-281D4876DCD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5" name="Shape 3">
          <a:extLst>
            <a:ext uri="{FF2B5EF4-FFF2-40B4-BE49-F238E27FC236}">
              <a16:creationId xmlns:a16="http://schemas.microsoft.com/office/drawing/2014/main" id="{FF08A106-5956-4476-8421-5D6C32E3E19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6" name="Shape 3">
          <a:extLst>
            <a:ext uri="{FF2B5EF4-FFF2-40B4-BE49-F238E27FC236}">
              <a16:creationId xmlns:a16="http://schemas.microsoft.com/office/drawing/2014/main" id="{50AEDC59-A53E-4E10-8C37-FE62FD4BA18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7" name="Shape 3">
          <a:extLst>
            <a:ext uri="{FF2B5EF4-FFF2-40B4-BE49-F238E27FC236}">
              <a16:creationId xmlns:a16="http://schemas.microsoft.com/office/drawing/2014/main" id="{62B92372-5168-4E93-8706-C27B446C7B8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8" name="Shape 3">
          <a:extLst>
            <a:ext uri="{FF2B5EF4-FFF2-40B4-BE49-F238E27FC236}">
              <a16:creationId xmlns:a16="http://schemas.microsoft.com/office/drawing/2014/main" id="{2AA144B8-4EA3-460A-9208-7402EF09A1E3}"/>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79" name="Shape 3">
          <a:extLst>
            <a:ext uri="{FF2B5EF4-FFF2-40B4-BE49-F238E27FC236}">
              <a16:creationId xmlns:a16="http://schemas.microsoft.com/office/drawing/2014/main" id="{EE30E4C2-2CA4-4CA4-AB17-B3214790369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0" name="Shape 3">
          <a:extLst>
            <a:ext uri="{FF2B5EF4-FFF2-40B4-BE49-F238E27FC236}">
              <a16:creationId xmlns:a16="http://schemas.microsoft.com/office/drawing/2014/main" id="{D1E3B642-4C05-4465-AE66-1E9F5A869AD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1" name="Shape 3">
          <a:extLst>
            <a:ext uri="{FF2B5EF4-FFF2-40B4-BE49-F238E27FC236}">
              <a16:creationId xmlns:a16="http://schemas.microsoft.com/office/drawing/2014/main" id="{0B0FBDC5-FFC1-4FBF-829A-D17D8A10CAD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2" name="Shape 3">
          <a:extLst>
            <a:ext uri="{FF2B5EF4-FFF2-40B4-BE49-F238E27FC236}">
              <a16:creationId xmlns:a16="http://schemas.microsoft.com/office/drawing/2014/main" id="{7893ED56-6564-4804-ADA5-EAF8387F09B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3" name="Shape 3">
          <a:extLst>
            <a:ext uri="{FF2B5EF4-FFF2-40B4-BE49-F238E27FC236}">
              <a16:creationId xmlns:a16="http://schemas.microsoft.com/office/drawing/2014/main" id="{6CB3A649-E3A8-4F84-BA27-B6FA2AB4C1C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4" name="Shape 3">
          <a:extLst>
            <a:ext uri="{FF2B5EF4-FFF2-40B4-BE49-F238E27FC236}">
              <a16:creationId xmlns:a16="http://schemas.microsoft.com/office/drawing/2014/main" id="{2A8B4234-9DF6-4700-BC9F-BFE604BF96D3}"/>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5" name="Shape 3">
          <a:extLst>
            <a:ext uri="{FF2B5EF4-FFF2-40B4-BE49-F238E27FC236}">
              <a16:creationId xmlns:a16="http://schemas.microsoft.com/office/drawing/2014/main" id="{6B6BD627-ADDE-41E2-82E6-E02ECB785BD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6" name="Shape 3">
          <a:extLst>
            <a:ext uri="{FF2B5EF4-FFF2-40B4-BE49-F238E27FC236}">
              <a16:creationId xmlns:a16="http://schemas.microsoft.com/office/drawing/2014/main" id="{E59A55E1-7667-4BD6-8A46-089B1C084B0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7" name="Shape 3">
          <a:extLst>
            <a:ext uri="{FF2B5EF4-FFF2-40B4-BE49-F238E27FC236}">
              <a16:creationId xmlns:a16="http://schemas.microsoft.com/office/drawing/2014/main" id="{BEF2A40A-1B50-4EBD-8F98-837BB9C165F8}"/>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8" name="Shape 3">
          <a:extLst>
            <a:ext uri="{FF2B5EF4-FFF2-40B4-BE49-F238E27FC236}">
              <a16:creationId xmlns:a16="http://schemas.microsoft.com/office/drawing/2014/main" id="{5274571B-5DBB-46EC-B0EF-7E19F85DC921}"/>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89" name="Shape 3">
          <a:extLst>
            <a:ext uri="{FF2B5EF4-FFF2-40B4-BE49-F238E27FC236}">
              <a16:creationId xmlns:a16="http://schemas.microsoft.com/office/drawing/2014/main" id="{A6AD7993-4002-4236-AD92-AE96468B162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0" name="Shape 3">
          <a:extLst>
            <a:ext uri="{FF2B5EF4-FFF2-40B4-BE49-F238E27FC236}">
              <a16:creationId xmlns:a16="http://schemas.microsoft.com/office/drawing/2014/main" id="{9482E100-5D60-49C5-B9BF-838513964784}"/>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1" name="Shape 3">
          <a:extLst>
            <a:ext uri="{FF2B5EF4-FFF2-40B4-BE49-F238E27FC236}">
              <a16:creationId xmlns:a16="http://schemas.microsoft.com/office/drawing/2014/main" id="{A8601313-B126-4347-9011-87EC3452FCD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2" name="Shape 3">
          <a:extLst>
            <a:ext uri="{FF2B5EF4-FFF2-40B4-BE49-F238E27FC236}">
              <a16:creationId xmlns:a16="http://schemas.microsoft.com/office/drawing/2014/main" id="{EBE733DC-8E02-4E58-997E-75FC04D27F54}"/>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3" name="Shape 3">
          <a:extLst>
            <a:ext uri="{FF2B5EF4-FFF2-40B4-BE49-F238E27FC236}">
              <a16:creationId xmlns:a16="http://schemas.microsoft.com/office/drawing/2014/main" id="{5BA7592D-5500-49ED-8764-221B7CB8F48B}"/>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4" name="Shape 3">
          <a:extLst>
            <a:ext uri="{FF2B5EF4-FFF2-40B4-BE49-F238E27FC236}">
              <a16:creationId xmlns:a16="http://schemas.microsoft.com/office/drawing/2014/main" id="{E0E36B52-11AF-458F-875E-2CA087CF46F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5" name="Shape 3">
          <a:extLst>
            <a:ext uri="{FF2B5EF4-FFF2-40B4-BE49-F238E27FC236}">
              <a16:creationId xmlns:a16="http://schemas.microsoft.com/office/drawing/2014/main" id="{4FF2D2F8-34B6-4448-ACAE-FB30911D7CA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6" name="Shape 3">
          <a:extLst>
            <a:ext uri="{FF2B5EF4-FFF2-40B4-BE49-F238E27FC236}">
              <a16:creationId xmlns:a16="http://schemas.microsoft.com/office/drawing/2014/main" id="{55B4124E-C5E0-4AF0-BE0B-588BFDCD92E7}"/>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7" name="Shape 3">
          <a:extLst>
            <a:ext uri="{FF2B5EF4-FFF2-40B4-BE49-F238E27FC236}">
              <a16:creationId xmlns:a16="http://schemas.microsoft.com/office/drawing/2014/main" id="{DB027C34-1BD7-4627-BB7E-0C6C5E966F6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8" name="Shape 3">
          <a:extLst>
            <a:ext uri="{FF2B5EF4-FFF2-40B4-BE49-F238E27FC236}">
              <a16:creationId xmlns:a16="http://schemas.microsoft.com/office/drawing/2014/main" id="{93BDE249-379D-4088-90D6-0CB7133E8DA5}"/>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099" name="Shape 3">
          <a:extLst>
            <a:ext uri="{FF2B5EF4-FFF2-40B4-BE49-F238E27FC236}">
              <a16:creationId xmlns:a16="http://schemas.microsoft.com/office/drawing/2014/main" id="{D14FD0C7-D3AB-4A35-9286-82A8432D530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0" name="Shape 3">
          <a:extLst>
            <a:ext uri="{FF2B5EF4-FFF2-40B4-BE49-F238E27FC236}">
              <a16:creationId xmlns:a16="http://schemas.microsoft.com/office/drawing/2014/main" id="{B8EB80D3-B562-4BAB-8B3D-4082428633C5}"/>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1" name="Shape 3">
          <a:extLst>
            <a:ext uri="{FF2B5EF4-FFF2-40B4-BE49-F238E27FC236}">
              <a16:creationId xmlns:a16="http://schemas.microsoft.com/office/drawing/2014/main" id="{425E96E9-C70A-4AEF-8304-81BB953E71E0}"/>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2" name="Shape 3">
          <a:extLst>
            <a:ext uri="{FF2B5EF4-FFF2-40B4-BE49-F238E27FC236}">
              <a16:creationId xmlns:a16="http://schemas.microsoft.com/office/drawing/2014/main" id="{F4BEF510-4C97-4D84-ABA0-51435980F51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3" name="Shape 3">
          <a:extLst>
            <a:ext uri="{FF2B5EF4-FFF2-40B4-BE49-F238E27FC236}">
              <a16:creationId xmlns:a16="http://schemas.microsoft.com/office/drawing/2014/main" id="{AEF66607-69B6-4AF8-85BD-FE56076ED23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4" name="Shape 3">
          <a:extLst>
            <a:ext uri="{FF2B5EF4-FFF2-40B4-BE49-F238E27FC236}">
              <a16:creationId xmlns:a16="http://schemas.microsoft.com/office/drawing/2014/main" id="{6871382E-7A7A-40BB-BB85-A0E03DE35493}"/>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5" name="Shape 3">
          <a:extLst>
            <a:ext uri="{FF2B5EF4-FFF2-40B4-BE49-F238E27FC236}">
              <a16:creationId xmlns:a16="http://schemas.microsoft.com/office/drawing/2014/main" id="{1DC530FB-CAD9-4379-896E-EBA5D4554775}"/>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6" name="Shape 3">
          <a:extLst>
            <a:ext uri="{FF2B5EF4-FFF2-40B4-BE49-F238E27FC236}">
              <a16:creationId xmlns:a16="http://schemas.microsoft.com/office/drawing/2014/main" id="{491F8265-F650-4085-9FBF-57C37D22669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7" name="Shape 3">
          <a:extLst>
            <a:ext uri="{FF2B5EF4-FFF2-40B4-BE49-F238E27FC236}">
              <a16:creationId xmlns:a16="http://schemas.microsoft.com/office/drawing/2014/main" id="{D9CBC4CF-348E-4773-9BED-2F7AC207D43C}"/>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8" name="Shape 3">
          <a:extLst>
            <a:ext uri="{FF2B5EF4-FFF2-40B4-BE49-F238E27FC236}">
              <a16:creationId xmlns:a16="http://schemas.microsoft.com/office/drawing/2014/main" id="{027DD3ED-2547-42EC-AAB0-A6A9BAC19394}"/>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09" name="Shape 3">
          <a:extLst>
            <a:ext uri="{FF2B5EF4-FFF2-40B4-BE49-F238E27FC236}">
              <a16:creationId xmlns:a16="http://schemas.microsoft.com/office/drawing/2014/main" id="{E17DB811-16A6-49CF-8EC6-FE14FDCCCD53}"/>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0" name="Shape 3">
          <a:extLst>
            <a:ext uri="{FF2B5EF4-FFF2-40B4-BE49-F238E27FC236}">
              <a16:creationId xmlns:a16="http://schemas.microsoft.com/office/drawing/2014/main" id="{AEE6BAF8-6802-4E5B-9258-3405390E1643}"/>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1" name="Shape 3">
          <a:extLst>
            <a:ext uri="{FF2B5EF4-FFF2-40B4-BE49-F238E27FC236}">
              <a16:creationId xmlns:a16="http://schemas.microsoft.com/office/drawing/2014/main" id="{ECB8FABA-CD85-4E2E-B2B7-89CF0BF49CCE}"/>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2" name="Shape 3">
          <a:extLst>
            <a:ext uri="{FF2B5EF4-FFF2-40B4-BE49-F238E27FC236}">
              <a16:creationId xmlns:a16="http://schemas.microsoft.com/office/drawing/2014/main" id="{7DF9F3D4-3560-4AF3-A875-A84962B4899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3" name="Shape 3">
          <a:extLst>
            <a:ext uri="{FF2B5EF4-FFF2-40B4-BE49-F238E27FC236}">
              <a16:creationId xmlns:a16="http://schemas.microsoft.com/office/drawing/2014/main" id="{F914E24B-F028-4611-AE9E-C478238AB906}"/>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4" name="Shape 3">
          <a:extLst>
            <a:ext uri="{FF2B5EF4-FFF2-40B4-BE49-F238E27FC236}">
              <a16:creationId xmlns:a16="http://schemas.microsoft.com/office/drawing/2014/main" id="{D240D94A-8FAB-4115-8B81-886A6389C08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5" name="Shape 3">
          <a:extLst>
            <a:ext uri="{FF2B5EF4-FFF2-40B4-BE49-F238E27FC236}">
              <a16:creationId xmlns:a16="http://schemas.microsoft.com/office/drawing/2014/main" id="{E6F10C59-DBB1-4DA1-9C64-FA0DE3889907}"/>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6" name="Shape 3">
          <a:extLst>
            <a:ext uri="{FF2B5EF4-FFF2-40B4-BE49-F238E27FC236}">
              <a16:creationId xmlns:a16="http://schemas.microsoft.com/office/drawing/2014/main" id="{33E3E88F-4B58-4484-9E00-429DC7050FB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7" name="Shape 3">
          <a:extLst>
            <a:ext uri="{FF2B5EF4-FFF2-40B4-BE49-F238E27FC236}">
              <a16:creationId xmlns:a16="http://schemas.microsoft.com/office/drawing/2014/main" id="{50B74274-C836-46E2-8E2B-D0D511DAAB2F}"/>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8" name="Shape 3">
          <a:extLst>
            <a:ext uri="{FF2B5EF4-FFF2-40B4-BE49-F238E27FC236}">
              <a16:creationId xmlns:a16="http://schemas.microsoft.com/office/drawing/2014/main" id="{4A7E2F7C-ED19-4883-9D26-450F651A67E2}"/>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456</xdr:row>
      <xdr:rowOff>310445</xdr:rowOff>
    </xdr:from>
    <xdr:to>
      <xdr:col>10</xdr:col>
      <xdr:colOff>255411</xdr:colOff>
      <xdr:row>458</xdr:row>
      <xdr:rowOff>443089</xdr:rowOff>
    </xdr:to>
    <xdr:sp macro="" textlink="">
      <xdr:nvSpPr>
        <xdr:cNvPr id="11119" name="Shape 3">
          <a:extLst>
            <a:ext uri="{FF2B5EF4-FFF2-40B4-BE49-F238E27FC236}">
              <a16:creationId xmlns:a16="http://schemas.microsoft.com/office/drawing/2014/main" id="{D69BDC80-FB19-4738-A8A4-6E244F55B039}"/>
            </a:ext>
          </a:extLst>
        </xdr:cNvPr>
        <xdr:cNvSpPr>
          <a:spLocks noChangeArrowheads="1"/>
        </xdr:cNvSpPr>
      </xdr:nvSpPr>
      <xdr:spPr bwMode="auto">
        <a:xfrm>
          <a:off x="16574508" y="5190827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463</xdr:row>
      <xdr:rowOff>310445</xdr:rowOff>
    </xdr:from>
    <xdr:to>
      <xdr:col>7</xdr:col>
      <xdr:colOff>255411</xdr:colOff>
      <xdr:row>465</xdr:row>
      <xdr:rowOff>443089</xdr:rowOff>
    </xdr:to>
    <xdr:sp macro="" textlink="">
      <xdr:nvSpPr>
        <xdr:cNvPr id="11120" name="Shape 3">
          <a:extLst>
            <a:ext uri="{FF2B5EF4-FFF2-40B4-BE49-F238E27FC236}">
              <a16:creationId xmlns:a16="http://schemas.microsoft.com/office/drawing/2014/main" id="{99EFE0B3-ADF7-4587-83E8-2EE29335477B}"/>
            </a:ext>
          </a:extLst>
        </xdr:cNvPr>
        <xdr:cNvSpPr>
          <a:spLocks noChangeArrowheads="1"/>
        </xdr:cNvSpPr>
      </xdr:nvSpPr>
      <xdr:spPr bwMode="auto">
        <a:xfrm>
          <a:off x="8627936" y="528322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463</xdr:row>
      <xdr:rowOff>310445</xdr:rowOff>
    </xdr:from>
    <xdr:to>
      <xdr:col>7</xdr:col>
      <xdr:colOff>255411</xdr:colOff>
      <xdr:row>465</xdr:row>
      <xdr:rowOff>443089</xdr:rowOff>
    </xdr:to>
    <xdr:sp macro="" textlink="">
      <xdr:nvSpPr>
        <xdr:cNvPr id="11121" name="Shape 3">
          <a:extLst>
            <a:ext uri="{FF2B5EF4-FFF2-40B4-BE49-F238E27FC236}">
              <a16:creationId xmlns:a16="http://schemas.microsoft.com/office/drawing/2014/main" id="{178197DE-877C-4A98-B28D-04DDBC80AEE1}"/>
            </a:ext>
          </a:extLst>
        </xdr:cNvPr>
        <xdr:cNvSpPr>
          <a:spLocks noChangeArrowheads="1"/>
        </xdr:cNvSpPr>
      </xdr:nvSpPr>
      <xdr:spPr bwMode="auto">
        <a:xfrm>
          <a:off x="8627936" y="528322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463</xdr:row>
      <xdr:rowOff>310445</xdr:rowOff>
    </xdr:from>
    <xdr:to>
      <xdr:col>7</xdr:col>
      <xdr:colOff>255411</xdr:colOff>
      <xdr:row>465</xdr:row>
      <xdr:rowOff>443089</xdr:rowOff>
    </xdr:to>
    <xdr:sp macro="" textlink="">
      <xdr:nvSpPr>
        <xdr:cNvPr id="11122" name="Shape 3">
          <a:extLst>
            <a:ext uri="{FF2B5EF4-FFF2-40B4-BE49-F238E27FC236}">
              <a16:creationId xmlns:a16="http://schemas.microsoft.com/office/drawing/2014/main" id="{BF5D2FE9-CF8C-4CD7-88BC-46C4B47751E2}"/>
            </a:ext>
          </a:extLst>
        </xdr:cNvPr>
        <xdr:cNvSpPr>
          <a:spLocks noChangeArrowheads="1"/>
        </xdr:cNvSpPr>
      </xdr:nvSpPr>
      <xdr:spPr bwMode="auto">
        <a:xfrm>
          <a:off x="8627936" y="528322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463</xdr:row>
      <xdr:rowOff>310445</xdr:rowOff>
    </xdr:from>
    <xdr:to>
      <xdr:col>7</xdr:col>
      <xdr:colOff>255411</xdr:colOff>
      <xdr:row>465</xdr:row>
      <xdr:rowOff>443089</xdr:rowOff>
    </xdr:to>
    <xdr:sp macro="" textlink="">
      <xdr:nvSpPr>
        <xdr:cNvPr id="11123" name="Shape 3">
          <a:extLst>
            <a:ext uri="{FF2B5EF4-FFF2-40B4-BE49-F238E27FC236}">
              <a16:creationId xmlns:a16="http://schemas.microsoft.com/office/drawing/2014/main" id="{B3B703F9-D4DF-4EB8-A53A-C0992552C1CE}"/>
            </a:ext>
          </a:extLst>
        </xdr:cNvPr>
        <xdr:cNvSpPr>
          <a:spLocks noChangeArrowheads="1"/>
        </xdr:cNvSpPr>
      </xdr:nvSpPr>
      <xdr:spPr bwMode="auto">
        <a:xfrm>
          <a:off x="8627936" y="528322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463</xdr:row>
      <xdr:rowOff>310445</xdr:rowOff>
    </xdr:from>
    <xdr:to>
      <xdr:col>7</xdr:col>
      <xdr:colOff>255411</xdr:colOff>
      <xdr:row>465</xdr:row>
      <xdr:rowOff>443089</xdr:rowOff>
    </xdr:to>
    <xdr:sp macro="" textlink="">
      <xdr:nvSpPr>
        <xdr:cNvPr id="11124" name="Shape 3">
          <a:extLst>
            <a:ext uri="{FF2B5EF4-FFF2-40B4-BE49-F238E27FC236}">
              <a16:creationId xmlns:a16="http://schemas.microsoft.com/office/drawing/2014/main" id="{0A834E0D-45DD-48B0-B87B-38F025555FDE}"/>
            </a:ext>
          </a:extLst>
        </xdr:cNvPr>
        <xdr:cNvSpPr>
          <a:spLocks noChangeArrowheads="1"/>
        </xdr:cNvSpPr>
      </xdr:nvSpPr>
      <xdr:spPr bwMode="auto">
        <a:xfrm>
          <a:off x="8627936" y="528322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463</xdr:row>
      <xdr:rowOff>310445</xdr:rowOff>
    </xdr:from>
    <xdr:to>
      <xdr:col>7</xdr:col>
      <xdr:colOff>255411</xdr:colOff>
      <xdr:row>465</xdr:row>
      <xdr:rowOff>443089</xdr:rowOff>
    </xdr:to>
    <xdr:sp macro="" textlink="">
      <xdr:nvSpPr>
        <xdr:cNvPr id="11125" name="Shape 3">
          <a:extLst>
            <a:ext uri="{FF2B5EF4-FFF2-40B4-BE49-F238E27FC236}">
              <a16:creationId xmlns:a16="http://schemas.microsoft.com/office/drawing/2014/main" id="{8A210D68-72DF-41E5-8D30-53602B9BA2AB}"/>
            </a:ext>
          </a:extLst>
        </xdr:cNvPr>
        <xdr:cNvSpPr>
          <a:spLocks noChangeArrowheads="1"/>
        </xdr:cNvSpPr>
      </xdr:nvSpPr>
      <xdr:spPr bwMode="auto">
        <a:xfrm>
          <a:off x="8627936" y="528322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463</xdr:row>
      <xdr:rowOff>310445</xdr:rowOff>
    </xdr:from>
    <xdr:to>
      <xdr:col>7</xdr:col>
      <xdr:colOff>255411</xdr:colOff>
      <xdr:row>465</xdr:row>
      <xdr:rowOff>443089</xdr:rowOff>
    </xdr:to>
    <xdr:sp macro="" textlink="">
      <xdr:nvSpPr>
        <xdr:cNvPr id="11126" name="Shape 3">
          <a:extLst>
            <a:ext uri="{FF2B5EF4-FFF2-40B4-BE49-F238E27FC236}">
              <a16:creationId xmlns:a16="http://schemas.microsoft.com/office/drawing/2014/main" id="{5BDDA4AE-13C6-4D21-A5B3-5B7F50CC944C}"/>
            </a:ext>
          </a:extLst>
        </xdr:cNvPr>
        <xdr:cNvSpPr>
          <a:spLocks noChangeArrowheads="1"/>
        </xdr:cNvSpPr>
      </xdr:nvSpPr>
      <xdr:spPr bwMode="auto">
        <a:xfrm>
          <a:off x="8627936" y="5283220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27" name="Shape 3">
          <a:extLst>
            <a:ext uri="{FF2B5EF4-FFF2-40B4-BE49-F238E27FC236}">
              <a16:creationId xmlns:a16="http://schemas.microsoft.com/office/drawing/2014/main" id="{851C3ED8-DD0F-4190-9984-217DE876198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28" name="Shape 3">
          <a:extLst>
            <a:ext uri="{FF2B5EF4-FFF2-40B4-BE49-F238E27FC236}">
              <a16:creationId xmlns:a16="http://schemas.microsoft.com/office/drawing/2014/main" id="{849E0D85-B8E0-4544-AC73-AA7C516D599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29" name="Shape 3">
          <a:extLst>
            <a:ext uri="{FF2B5EF4-FFF2-40B4-BE49-F238E27FC236}">
              <a16:creationId xmlns:a16="http://schemas.microsoft.com/office/drawing/2014/main" id="{0A2A31D4-899B-4443-9C16-49AAB5BF62B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0" name="Shape 3">
          <a:extLst>
            <a:ext uri="{FF2B5EF4-FFF2-40B4-BE49-F238E27FC236}">
              <a16:creationId xmlns:a16="http://schemas.microsoft.com/office/drawing/2014/main" id="{6E004F12-E45B-421B-B604-77A75196B36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1" name="Shape 3">
          <a:extLst>
            <a:ext uri="{FF2B5EF4-FFF2-40B4-BE49-F238E27FC236}">
              <a16:creationId xmlns:a16="http://schemas.microsoft.com/office/drawing/2014/main" id="{4D3675E8-CABB-403C-85B8-B67B3EBB552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2" name="Shape 3">
          <a:extLst>
            <a:ext uri="{FF2B5EF4-FFF2-40B4-BE49-F238E27FC236}">
              <a16:creationId xmlns:a16="http://schemas.microsoft.com/office/drawing/2014/main" id="{5F093633-F920-47AF-A14F-D2A0C83A3BF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3" name="Shape 3">
          <a:extLst>
            <a:ext uri="{FF2B5EF4-FFF2-40B4-BE49-F238E27FC236}">
              <a16:creationId xmlns:a16="http://schemas.microsoft.com/office/drawing/2014/main" id="{8CF4F24E-95DC-4D4A-B38D-7BD87042871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4" name="Shape 3">
          <a:extLst>
            <a:ext uri="{FF2B5EF4-FFF2-40B4-BE49-F238E27FC236}">
              <a16:creationId xmlns:a16="http://schemas.microsoft.com/office/drawing/2014/main" id="{7BBB8283-13A1-4FAB-A9B4-D826F41DAD1E}"/>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5" name="Shape 3">
          <a:extLst>
            <a:ext uri="{FF2B5EF4-FFF2-40B4-BE49-F238E27FC236}">
              <a16:creationId xmlns:a16="http://schemas.microsoft.com/office/drawing/2014/main" id="{A8A40788-8C79-46DC-8CEA-B171AFB2584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6" name="Shape 3">
          <a:extLst>
            <a:ext uri="{FF2B5EF4-FFF2-40B4-BE49-F238E27FC236}">
              <a16:creationId xmlns:a16="http://schemas.microsoft.com/office/drawing/2014/main" id="{EEED7FFC-AE9C-4C1B-990C-08E0F995576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7" name="Shape 3">
          <a:extLst>
            <a:ext uri="{FF2B5EF4-FFF2-40B4-BE49-F238E27FC236}">
              <a16:creationId xmlns:a16="http://schemas.microsoft.com/office/drawing/2014/main" id="{D3875F8C-1F2F-4152-9CE4-E54276CCF6D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8" name="Shape 3">
          <a:extLst>
            <a:ext uri="{FF2B5EF4-FFF2-40B4-BE49-F238E27FC236}">
              <a16:creationId xmlns:a16="http://schemas.microsoft.com/office/drawing/2014/main" id="{193A299D-77D6-41D2-81FA-394B4A1105EB}"/>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39" name="Shape 3">
          <a:extLst>
            <a:ext uri="{FF2B5EF4-FFF2-40B4-BE49-F238E27FC236}">
              <a16:creationId xmlns:a16="http://schemas.microsoft.com/office/drawing/2014/main" id="{59D0A6D7-51BD-4DAA-927B-84292C72A76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0" name="Shape 3">
          <a:extLst>
            <a:ext uri="{FF2B5EF4-FFF2-40B4-BE49-F238E27FC236}">
              <a16:creationId xmlns:a16="http://schemas.microsoft.com/office/drawing/2014/main" id="{451C576D-AC03-48F0-B62E-EC11FDA25F2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1" name="Shape 3">
          <a:extLst>
            <a:ext uri="{FF2B5EF4-FFF2-40B4-BE49-F238E27FC236}">
              <a16:creationId xmlns:a16="http://schemas.microsoft.com/office/drawing/2014/main" id="{52B50400-69B0-4374-9ECC-C4F916B09BD6}"/>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2" name="Shape 3">
          <a:extLst>
            <a:ext uri="{FF2B5EF4-FFF2-40B4-BE49-F238E27FC236}">
              <a16:creationId xmlns:a16="http://schemas.microsoft.com/office/drawing/2014/main" id="{91D8D555-F484-4E45-8F6C-7D594A772DF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3" name="Shape 3">
          <a:extLst>
            <a:ext uri="{FF2B5EF4-FFF2-40B4-BE49-F238E27FC236}">
              <a16:creationId xmlns:a16="http://schemas.microsoft.com/office/drawing/2014/main" id="{6CA6C208-2C77-4317-8040-8D06B12F067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4" name="Shape 3">
          <a:extLst>
            <a:ext uri="{FF2B5EF4-FFF2-40B4-BE49-F238E27FC236}">
              <a16:creationId xmlns:a16="http://schemas.microsoft.com/office/drawing/2014/main" id="{024BBE39-01C8-4185-A9FA-4DDE789C0C6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5" name="Shape 3">
          <a:extLst>
            <a:ext uri="{FF2B5EF4-FFF2-40B4-BE49-F238E27FC236}">
              <a16:creationId xmlns:a16="http://schemas.microsoft.com/office/drawing/2014/main" id="{DB84ADFE-56CB-4EE5-98B1-16D13A3613B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6" name="Shape 3">
          <a:extLst>
            <a:ext uri="{FF2B5EF4-FFF2-40B4-BE49-F238E27FC236}">
              <a16:creationId xmlns:a16="http://schemas.microsoft.com/office/drawing/2014/main" id="{19B51384-7ED4-4E47-AF5E-B376F61FD0D4}"/>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7" name="Shape 3">
          <a:extLst>
            <a:ext uri="{FF2B5EF4-FFF2-40B4-BE49-F238E27FC236}">
              <a16:creationId xmlns:a16="http://schemas.microsoft.com/office/drawing/2014/main" id="{C427EB3D-23E3-477A-84FB-321657D6C2D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8" name="Shape 3">
          <a:extLst>
            <a:ext uri="{FF2B5EF4-FFF2-40B4-BE49-F238E27FC236}">
              <a16:creationId xmlns:a16="http://schemas.microsoft.com/office/drawing/2014/main" id="{F322389D-5E96-465D-B157-A85A037D809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49" name="Shape 3">
          <a:extLst>
            <a:ext uri="{FF2B5EF4-FFF2-40B4-BE49-F238E27FC236}">
              <a16:creationId xmlns:a16="http://schemas.microsoft.com/office/drawing/2014/main" id="{F7C6759A-5324-4682-BB7E-46801B8554FD}"/>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0" name="Shape 3">
          <a:extLst>
            <a:ext uri="{FF2B5EF4-FFF2-40B4-BE49-F238E27FC236}">
              <a16:creationId xmlns:a16="http://schemas.microsoft.com/office/drawing/2014/main" id="{0D9234FB-1F96-42A6-AE41-7BA842B50C8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1" name="Shape 3">
          <a:extLst>
            <a:ext uri="{FF2B5EF4-FFF2-40B4-BE49-F238E27FC236}">
              <a16:creationId xmlns:a16="http://schemas.microsoft.com/office/drawing/2014/main" id="{66725ED0-33E6-4CA9-AD2C-67B5E5FE216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2" name="Shape 3">
          <a:extLst>
            <a:ext uri="{FF2B5EF4-FFF2-40B4-BE49-F238E27FC236}">
              <a16:creationId xmlns:a16="http://schemas.microsoft.com/office/drawing/2014/main" id="{BA9D7AD6-BC17-418F-92F8-A9510570448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3" name="Shape 3">
          <a:extLst>
            <a:ext uri="{FF2B5EF4-FFF2-40B4-BE49-F238E27FC236}">
              <a16:creationId xmlns:a16="http://schemas.microsoft.com/office/drawing/2014/main" id="{8369630C-407E-48C7-9426-56300F445738}"/>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4" name="Shape 3">
          <a:extLst>
            <a:ext uri="{FF2B5EF4-FFF2-40B4-BE49-F238E27FC236}">
              <a16:creationId xmlns:a16="http://schemas.microsoft.com/office/drawing/2014/main" id="{099A903C-BEB4-4BAA-83CD-8C362484A127}"/>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5" name="Shape 3">
          <a:extLst>
            <a:ext uri="{FF2B5EF4-FFF2-40B4-BE49-F238E27FC236}">
              <a16:creationId xmlns:a16="http://schemas.microsoft.com/office/drawing/2014/main" id="{A770F306-E36C-4B8E-8045-9A271EDCF4F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6" name="Shape 3">
          <a:extLst>
            <a:ext uri="{FF2B5EF4-FFF2-40B4-BE49-F238E27FC236}">
              <a16:creationId xmlns:a16="http://schemas.microsoft.com/office/drawing/2014/main" id="{5F4F2F9C-6791-484B-8BAB-3850A5739AC7}"/>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7" name="Shape 3">
          <a:extLst>
            <a:ext uri="{FF2B5EF4-FFF2-40B4-BE49-F238E27FC236}">
              <a16:creationId xmlns:a16="http://schemas.microsoft.com/office/drawing/2014/main" id="{E3AA9FE2-C6FD-43B1-8FAA-37DE04913AD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8" name="Shape 3">
          <a:extLst>
            <a:ext uri="{FF2B5EF4-FFF2-40B4-BE49-F238E27FC236}">
              <a16:creationId xmlns:a16="http://schemas.microsoft.com/office/drawing/2014/main" id="{9953E450-5C8F-49AC-BF42-11CCB239C08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59" name="Shape 3">
          <a:extLst>
            <a:ext uri="{FF2B5EF4-FFF2-40B4-BE49-F238E27FC236}">
              <a16:creationId xmlns:a16="http://schemas.microsoft.com/office/drawing/2014/main" id="{FF2171E4-DE7F-4052-809A-208735220308}"/>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0" name="Shape 3">
          <a:extLst>
            <a:ext uri="{FF2B5EF4-FFF2-40B4-BE49-F238E27FC236}">
              <a16:creationId xmlns:a16="http://schemas.microsoft.com/office/drawing/2014/main" id="{7D7D4CC4-7E21-47A8-844F-09990401EEBE}"/>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1" name="Shape 3">
          <a:extLst>
            <a:ext uri="{FF2B5EF4-FFF2-40B4-BE49-F238E27FC236}">
              <a16:creationId xmlns:a16="http://schemas.microsoft.com/office/drawing/2014/main" id="{B5E2AB07-FD5E-45F9-AD39-F30EB23C01CF}"/>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2" name="Shape 3">
          <a:extLst>
            <a:ext uri="{FF2B5EF4-FFF2-40B4-BE49-F238E27FC236}">
              <a16:creationId xmlns:a16="http://schemas.microsoft.com/office/drawing/2014/main" id="{43F6D405-AC64-4E66-9595-B75DC1406427}"/>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3" name="Shape 3">
          <a:extLst>
            <a:ext uri="{FF2B5EF4-FFF2-40B4-BE49-F238E27FC236}">
              <a16:creationId xmlns:a16="http://schemas.microsoft.com/office/drawing/2014/main" id="{9F593A53-48FD-4843-A55B-DBE48EA1F59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4" name="Shape 3">
          <a:extLst>
            <a:ext uri="{FF2B5EF4-FFF2-40B4-BE49-F238E27FC236}">
              <a16:creationId xmlns:a16="http://schemas.microsoft.com/office/drawing/2014/main" id="{41C57530-EB7D-450A-8C15-003CAD7A0EC8}"/>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5" name="Shape 3">
          <a:extLst>
            <a:ext uri="{FF2B5EF4-FFF2-40B4-BE49-F238E27FC236}">
              <a16:creationId xmlns:a16="http://schemas.microsoft.com/office/drawing/2014/main" id="{B1861778-C7BD-4766-96F2-3BAECB69F86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6" name="Shape 3">
          <a:extLst>
            <a:ext uri="{FF2B5EF4-FFF2-40B4-BE49-F238E27FC236}">
              <a16:creationId xmlns:a16="http://schemas.microsoft.com/office/drawing/2014/main" id="{D6E24A2B-7B19-43CE-98B9-6C43FF23BA96}"/>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7" name="Shape 3">
          <a:extLst>
            <a:ext uri="{FF2B5EF4-FFF2-40B4-BE49-F238E27FC236}">
              <a16:creationId xmlns:a16="http://schemas.microsoft.com/office/drawing/2014/main" id="{3533B5F3-BA1F-4720-A3DB-444222D049D8}"/>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8" name="Shape 3">
          <a:extLst>
            <a:ext uri="{FF2B5EF4-FFF2-40B4-BE49-F238E27FC236}">
              <a16:creationId xmlns:a16="http://schemas.microsoft.com/office/drawing/2014/main" id="{2436E511-B3CB-43A1-97D9-0F3F3F0C134D}"/>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69" name="Shape 3">
          <a:extLst>
            <a:ext uri="{FF2B5EF4-FFF2-40B4-BE49-F238E27FC236}">
              <a16:creationId xmlns:a16="http://schemas.microsoft.com/office/drawing/2014/main" id="{F040980C-4201-4D10-90AB-DDEE48C8A8C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0" name="Shape 3">
          <a:extLst>
            <a:ext uri="{FF2B5EF4-FFF2-40B4-BE49-F238E27FC236}">
              <a16:creationId xmlns:a16="http://schemas.microsoft.com/office/drawing/2014/main" id="{9185CF91-0828-4338-B161-20B6B9BCE357}"/>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1" name="Shape 3">
          <a:extLst>
            <a:ext uri="{FF2B5EF4-FFF2-40B4-BE49-F238E27FC236}">
              <a16:creationId xmlns:a16="http://schemas.microsoft.com/office/drawing/2014/main" id="{27772D13-FE43-4355-9F25-4373879C58B4}"/>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2" name="Shape 3">
          <a:extLst>
            <a:ext uri="{FF2B5EF4-FFF2-40B4-BE49-F238E27FC236}">
              <a16:creationId xmlns:a16="http://schemas.microsoft.com/office/drawing/2014/main" id="{FE574C8C-DAB3-4629-9B86-766C925E116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3" name="Shape 3">
          <a:extLst>
            <a:ext uri="{FF2B5EF4-FFF2-40B4-BE49-F238E27FC236}">
              <a16:creationId xmlns:a16="http://schemas.microsoft.com/office/drawing/2014/main" id="{BDD918D3-DADB-41FC-A076-95560D043BF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4" name="Shape 3">
          <a:extLst>
            <a:ext uri="{FF2B5EF4-FFF2-40B4-BE49-F238E27FC236}">
              <a16:creationId xmlns:a16="http://schemas.microsoft.com/office/drawing/2014/main" id="{D4A9AA75-299E-40EF-9537-D26344BD37D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5" name="Shape 3">
          <a:extLst>
            <a:ext uri="{FF2B5EF4-FFF2-40B4-BE49-F238E27FC236}">
              <a16:creationId xmlns:a16="http://schemas.microsoft.com/office/drawing/2014/main" id="{825E4CB5-00D4-40E3-8117-9A64135A9E5F}"/>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6" name="Shape 3">
          <a:extLst>
            <a:ext uri="{FF2B5EF4-FFF2-40B4-BE49-F238E27FC236}">
              <a16:creationId xmlns:a16="http://schemas.microsoft.com/office/drawing/2014/main" id="{4C28FE75-D1B0-4729-8550-B9665C54FD2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7" name="Shape 3">
          <a:extLst>
            <a:ext uri="{FF2B5EF4-FFF2-40B4-BE49-F238E27FC236}">
              <a16:creationId xmlns:a16="http://schemas.microsoft.com/office/drawing/2014/main" id="{1AC1D837-3C34-4912-BA8B-8F76E3D28D3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8" name="Shape 3">
          <a:extLst>
            <a:ext uri="{FF2B5EF4-FFF2-40B4-BE49-F238E27FC236}">
              <a16:creationId xmlns:a16="http://schemas.microsoft.com/office/drawing/2014/main" id="{3F5C6DBF-FB64-4DE4-825C-4D298B615EE7}"/>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79" name="Shape 3">
          <a:extLst>
            <a:ext uri="{FF2B5EF4-FFF2-40B4-BE49-F238E27FC236}">
              <a16:creationId xmlns:a16="http://schemas.microsoft.com/office/drawing/2014/main" id="{30FADE89-6D74-41AD-B10B-CB1A8A5D0BD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0" name="Shape 3">
          <a:extLst>
            <a:ext uri="{FF2B5EF4-FFF2-40B4-BE49-F238E27FC236}">
              <a16:creationId xmlns:a16="http://schemas.microsoft.com/office/drawing/2014/main" id="{0774E81B-28D7-4DB7-982A-507A822FE236}"/>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1" name="Shape 3">
          <a:extLst>
            <a:ext uri="{FF2B5EF4-FFF2-40B4-BE49-F238E27FC236}">
              <a16:creationId xmlns:a16="http://schemas.microsoft.com/office/drawing/2014/main" id="{82808D1C-E618-47C9-A474-8B8ABE45FD7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2" name="Shape 3">
          <a:extLst>
            <a:ext uri="{FF2B5EF4-FFF2-40B4-BE49-F238E27FC236}">
              <a16:creationId xmlns:a16="http://schemas.microsoft.com/office/drawing/2014/main" id="{162BC4C4-CB88-428B-A8AF-B379E1AD5F2B}"/>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3" name="Shape 3">
          <a:extLst>
            <a:ext uri="{FF2B5EF4-FFF2-40B4-BE49-F238E27FC236}">
              <a16:creationId xmlns:a16="http://schemas.microsoft.com/office/drawing/2014/main" id="{953C8E89-9DAF-4B96-94FA-775E37488464}"/>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4" name="Shape 3">
          <a:extLst>
            <a:ext uri="{FF2B5EF4-FFF2-40B4-BE49-F238E27FC236}">
              <a16:creationId xmlns:a16="http://schemas.microsoft.com/office/drawing/2014/main" id="{CB2DA708-A9C1-49B6-9C50-0AD05F513DD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5" name="Shape 3">
          <a:extLst>
            <a:ext uri="{FF2B5EF4-FFF2-40B4-BE49-F238E27FC236}">
              <a16:creationId xmlns:a16="http://schemas.microsoft.com/office/drawing/2014/main" id="{CC4063AC-9A4D-400B-8D63-AC5B94997C4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6" name="Shape 3">
          <a:extLst>
            <a:ext uri="{FF2B5EF4-FFF2-40B4-BE49-F238E27FC236}">
              <a16:creationId xmlns:a16="http://schemas.microsoft.com/office/drawing/2014/main" id="{0F5D2EB8-101D-49C5-922B-708720B7E94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7" name="Shape 3">
          <a:extLst>
            <a:ext uri="{FF2B5EF4-FFF2-40B4-BE49-F238E27FC236}">
              <a16:creationId xmlns:a16="http://schemas.microsoft.com/office/drawing/2014/main" id="{737CE1C3-CC08-4AB6-B8E6-0C2B3D047CD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8" name="Shape 3">
          <a:extLst>
            <a:ext uri="{FF2B5EF4-FFF2-40B4-BE49-F238E27FC236}">
              <a16:creationId xmlns:a16="http://schemas.microsoft.com/office/drawing/2014/main" id="{0C14C66D-985C-418D-9A24-ABAAB3FCC17F}"/>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89" name="Shape 3">
          <a:extLst>
            <a:ext uri="{FF2B5EF4-FFF2-40B4-BE49-F238E27FC236}">
              <a16:creationId xmlns:a16="http://schemas.microsoft.com/office/drawing/2014/main" id="{2661FEBE-D679-4978-AE35-9F1EE1DB4F6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0" name="Shape 3">
          <a:extLst>
            <a:ext uri="{FF2B5EF4-FFF2-40B4-BE49-F238E27FC236}">
              <a16:creationId xmlns:a16="http://schemas.microsoft.com/office/drawing/2014/main" id="{6E32F72F-8B13-431F-9BDA-6E40CC40DE78}"/>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1" name="Shape 3">
          <a:extLst>
            <a:ext uri="{FF2B5EF4-FFF2-40B4-BE49-F238E27FC236}">
              <a16:creationId xmlns:a16="http://schemas.microsoft.com/office/drawing/2014/main" id="{29EFB6D0-F87A-4466-BC02-E826682AD1A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2" name="Shape 3">
          <a:extLst>
            <a:ext uri="{FF2B5EF4-FFF2-40B4-BE49-F238E27FC236}">
              <a16:creationId xmlns:a16="http://schemas.microsoft.com/office/drawing/2014/main" id="{4A0245B8-93AD-45A3-AB9E-5BE2F4970BAB}"/>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3" name="Shape 3">
          <a:extLst>
            <a:ext uri="{FF2B5EF4-FFF2-40B4-BE49-F238E27FC236}">
              <a16:creationId xmlns:a16="http://schemas.microsoft.com/office/drawing/2014/main" id="{0CF338FD-24B4-4138-8A19-AEB91D4B35E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4" name="Shape 3">
          <a:extLst>
            <a:ext uri="{FF2B5EF4-FFF2-40B4-BE49-F238E27FC236}">
              <a16:creationId xmlns:a16="http://schemas.microsoft.com/office/drawing/2014/main" id="{82A873D4-1D8B-45C3-B3B3-0E61447C4BF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5" name="Shape 3">
          <a:extLst>
            <a:ext uri="{FF2B5EF4-FFF2-40B4-BE49-F238E27FC236}">
              <a16:creationId xmlns:a16="http://schemas.microsoft.com/office/drawing/2014/main" id="{D1D41B78-A9F4-413C-B9CC-C89A27FD4D4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6" name="Shape 3">
          <a:extLst>
            <a:ext uri="{FF2B5EF4-FFF2-40B4-BE49-F238E27FC236}">
              <a16:creationId xmlns:a16="http://schemas.microsoft.com/office/drawing/2014/main" id="{34F48A00-2D66-4C3F-BB9A-CBE54945D5D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7" name="Shape 3">
          <a:extLst>
            <a:ext uri="{FF2B5EF4-FFF2-40B4-BE49-F238E27FC236}">
              <a16:creationId xmlns:a16="http://schemas.microsoft.com/office/drawing/2014/main" id="{9A772805-40A3-4941-A414-0653CBC881D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8" name="Shape 3">
          <a:extLst>
            <a:ext uri="{FF2B5EF4-FFF2-40B4-BE49-F238E27FC236}">
              <a16:creationId xmlns:a16="http://schemas.microsoft.com/office/drawing/2014/main" id="{E5060AB5-89BA-40C7-AFEF-FEF07D0ABD7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199" name="Shape 3">
          <a:extLst>
            <a:ext uri="{FF2B5EF4-FFF2-40B4-BE49-F238E27FC236}">
              <a16:creationId xmlns:a16="http://schemas.microsoft.com/office/drawing/2014/main" id="{743606A8-523E-41C0-939B-AF27E78A60E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0" name="Shape 3">
          <a:extLst>
            <a:ext uri="{FF2B5EF4-FFF2-40B4-BE49-F238E27FC236}">
              <a16:creationId xmlns:a16="http://schemas.microsoft.com/office/drawing/2014/main" id="{D79B0BA8-F36E-4495-88A8-0F1AAE1131E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1" name="Shape 3">
          <a:extLst>
            <a:ext uri="{FF2B5EF4-FFF2-40B4-BE49-F238E27FC236}">
              <a16:creationId xmlns:a16="http://schemas.microsoft.com/office/drawing/2014/main" id="{E326666C-71B2-478D-B303-E525E7932D9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2" name="Shape 3">
          <a:extLst>
            <a:ext uri="{FF2B5EF4-FFF2-40B4-BE49-F238E27FC236}">
              <a16:creationId xmlns:a16="http://schemas.microsoft.com/office/drawing/2014/main" id="{EBFD02B5-10A9-48EF-AD26-4557F8DC578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3" name="Shape 3">
          <a:extLst>
            <a:ext uri="{FF2B5EF4-FFF2-40B4-BE49-F238E27FC236}">
              <a16:creationId xmlns:a16="http://schemas.microsoft.com/office/drawing/2014/main" id="{652D2148-97DD-4465-AD71-0975EAEEDAB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4" name="Shape 3">
          <a:extLst>
            <a:ext uri="{FF2B5EF4-FFF2-40B4-BE49-F238E27FC236}">
              <a16:creationId xmlns:a16="http://schemas.microsoft.com/office/drawing/2014/main" id="{0F896D2C-D943-4445-9AB8-280A1621536E}"/>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5" name="Shape 3">
          <a:extLst>
            <a:ext uri="{FF2B5EF4-FFF2-40B4-BE49-F238E27FC236}">
              <a16:creationId xmlns:a16="http://schemas.microsoft.com/office/drawing/2014/main" id="{CE3E0A0F-7A52-44AC-A4ED-805229B7285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6" name="Shape 3">
          <a:extLst>
            <a:ext uri="{FF2B5EF4-FFF2-40B4-BE49-F238E27FC236}">
              <a16:creationId xmlns:a16="http://schemas.microsoft.com/office/drawing/2014/main" id="{0C2C44C3-D645-4F2F-BC6F-90F48C30855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7" name="Shape 3">
          <a:extLst>
            <a:ext uri="{FF2B5EF4-FFF2-40B4-BE49-F238E27FC236}">
              <a16:creationId xmlns:a16="http://schemas.microsoft.com/office/drawing/2014/main" id="{717C30C4-E9F6-454F-9712-9036C626BE1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8" name="Shape 3">
          <a:extLst>
            <a:ext uri="{FF2B5EF4-FFF2-40B4-BE49-F238E27FC236}">
              <a16:creationId xmlns:a16="http://schemas.microsoft.com/office/drawing/2014/main" id="{68F091F8-AA58-4182-AD30-0AB0B7E19C94}"/>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09" name="Shape 3">
          <a:extLst>
            <a:ext uri="{FF2B5EF4-FFF2-40B4-BE49-F238E27FC236}">
              <a16:creationId xmlns:a16="http://schemas.microsoft.com/office/drawing/2014/main" id="{90A1D5B7-3C54-4DD5-998A-DCCA6A4D9A5D}"/>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0" name="Shape 3">
          <a:extLst>
            <a:ext uri="{FF2B5EF4-FFF2-40B4-BE49-F238E27FC236}">
              <a16:creationId xmlns:a16="http://schemas.microsoft.com/office/drawing/2014/main" id="{86D345B7-192A-4B28-8583-774A7336AA2B}"/>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1" name="Shape 3">
          <a:extLst>
            <a:ext uri="{FF2B5EF4-FFF2-40B4-BE49-F238E27FC236}">
              <a16:creationId xmlns:a16="http://schemas.microsoft.com/office/drawing/2014/main" id="{B87624CB-0C5E-4103-B478-484DB9ABDF5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2" name="Shape 3">
          <a:extLst>
            <a:ext uri="{FF2B5EF4-FFF2-40B4-BE49-F238E27FC236}">
              <a16:creationId xmlns:a16="http://schemas.microsoft.com/office/drawing/2014/main" id="{3A360C10-2561-458C-864D-CD0FFE27DC4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3" name="Shape 3">
          <a:extLst>
            <a:ext uri="{FF2B5EF4-FFF2-40B4-BE49-F238E27FC236}">
              <a16:creationId xmlns:a16="http://schemas.microsoft.com/office/drawing/2014/main" id="{75F665C4-6A2B-4256-9839-EFBA1A17FA5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4" name="Shape 3">
          <a:extLst>
            <a:ext uri="{FF2B5EF4-FFF2-40B4-BE49-F238E27FC236}">
              <a16:creationId xmlns:a16="http://schemas.microsoft.com/office/drawing/2014/main" id="{41E5D1A0-D840-4C59-B97C-0D276BC3A38E}"/>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5" name="Shape 3">
          <a:extLst>
            <a:ext uri="{FF2B5EF4-FFF2-40B4-BE49-F238E27FC236}">
              <a16:creationId xmlns:a16="http://schemas.microsoft.com/office/drawing/2014/main" id="{F13E1A54-8777-4F6A-BC2E-8376B31025CD}"/>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6" name="Shape 3">
          <a:extLst>
            <a:ext uri="{FF2B5EF4-FFF2-40B4-BE49-F238E27FC236}">
              <a16:creationId xmlns:a16="http://schemas.microsoft.com/office/drawing/2014/main" id="{FD397D66-CE6E-414F-84F7-3D822D7976A7}"/>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7" name="Shape 3">
          <a:extLst>
            <a:ext uri="{FF2B5EF4-FFF2-40B4-BE49-F238E27FC236}">
              <a16:creationId xmlns:a16="http://schemas.microsoft.com/office/drawing/2014/main" id="{303B2DC9-89BE-4CBC-90BB-2FF5CB1BA28F}"/>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8" name="Shape 3">
          <a:extLst>
            <a:ext uri="{FF2B5EF4-FFF2-40B4-BE49-F238E27FC236}">
              <a16:creationId xmlns:a16="http://schemas.microsoft.com/office/drawing/2014/main" id="{AAF470D6-B37D-4CC3-AC40-5706FF21790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19" name="Shape 3">
          <a:extLst>
            <a:ext uri="{FF2B5EF4-FFF2-40B4-BE49-F238E27FC236}">
              <a16:creationId xmlns:a16="http://schemas.microsoft.com/office/drawing/2014/main" id="{DD60C893-9273-4D5E-B53D-E2669BA0F56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0" name="Shape 3">
          <a:extLst>
            <a:ext uri="{FF2B5EF4-FFF2-40B4-BE49-F238E27FC236}">
              <a16:creationId xmlns:a16="http://schemas.microsoft.com/office/drawing/2014/main" id="{07E2F347-E4BF-4361-887C-2EF7EBAD85F4}"/>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1" name="Shape 3">
          <a:extLst>
            <a:ext uri="{FF2B5EF4-FFF2-40B4-BE49-F238E27FC236}">
              <a16:creationId xmlns:a16="http://schemas.microsoft.com/office/drawing/2014/main" id="{929833A9-7228-4EDD-A5FB-B848D4199CE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2" name="Shape 3">
          <a:extLst>
            <a:ext uri="{FF2B5EF4-FFF2-40B4-BE49-F238E27FC236}">
              <a16:creationId xmlns:a16="http://schemas.microsoft.com/office/drawing/2014/main" id="{8600C9E5-097F-4E55-A605-9AE9A56D604E}"/>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3" name="Shape 3">
          <a:extLst>
            <a:ext uri="{FF2B5EF4-FFF2-40B4-BE49-F238E27FC236}">
              <a16:creationId xmlns:a16="http://schemas.microsoft.com/office/drawing/2014/main" id="{0A39FAFE-CF61-4B0C-80FB-88043DF0F54D}"/>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4" name="Shape 3">
          <a:extLst>
            <a:ext uri="{FF2B5EF4-FFF2-40B4-BE49-F238E27FC236}">
              <a16:creationId xmlns:a16="http://schemas.microsoft.com/office/drawing/2014/main" id="{8EC18EC8-3DD5-473B-A671-6383BE164B1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5" name="Shape 3">
          <a:extLst>
            <a:ext uri="{FF2B5EF4-FFF2-40B4-BE49-F238E27FC236}">
              <a16:creationId xmlns:a16="http://schemas.microsoft.com/office/drawing/2014/main" id="{1245F3EA-C245-4573-B2B6-D66E2878D08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6" name="Shape 3">
          <a:extLst>
            <a:ext uri="{FF2B5EF4-FFF2-40B4-BE49-F238E27FC236}">
              <a16:creationId xmlns:a16="http://schemas.microsoft.com/office/drawing/2014/main" id="{D82A4560-172D-4BA8-8D30-616FDD6C873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7" name="Shape 3">
          <a:extLst>
            <a:ext uri="{FF2B5EF4-FFF2-40B4-BE49-F238E27FC236}">
              <a16:creationId xmlns:a16="http://schemas.microsoft.com/office/drawing/2014/main" id="{701AAC84-CB3F-4F96-BE92-01525AFFB9A8}"/>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8" name="Shape 3">
          <a:extLst>
            <a:ext uri="{FF2B5EF4-FFF2-40B4-BE49-F238E27FC236}">
              <a16:creationId xmlns:a16="http://schemas.microsoft.com/office/drawing/2014/main" id="{85DDB348-C75C-4D38-A25F-656547D2736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29" name="Shape 3">
          <a:extLst>
            <a:ext uri="{FF2B5EF4-FFF2-40B4-BE49-F238E27FC236}">
              <a16:creationId xmlns:a16="http://schemas.microsoft.com/office/drawing/2014/main" id="{6B3722A0-4A3C-49E3-A048-47B52CA69F4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0" name="Shape 3">
          <a:extLst>
            <a:ext uri="{FF2B5EF4-FFF2-40B4-BE49-F238E27FC236}">
              <a16:creationId xmlns:a16="http://schemas.microsoft.com/office/drawing/2014/main" id="{B259E61F-A0C9-4D6F-B000-60D513D1625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1" name="Shape 3">
          <a:extLst>
            <a:ext uri="{FF2B5EF4-FFF2-40B4-BE49-F238E27FC236}">
              <a16:creationId xmlns:a16="http://schemas.microsoft.com/office/drawing/2014/main" id="{188C0BA1-F2AF-4F60-88EE-4C72A8F5BDD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2" name="Shape 3">
          <a:extLst>
            <a:ext uri="{FF2B5EF4-FFF2-40B4-BE49-F238E27FC236}">
              <a16:creationId xmlns:a16="http://schemas.microsoft.com/office/drawing/2014/main" id="{082B145D-4ABD-4C9D-8ABA-AAC3D8BF22E2}"/>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3" name="Shape 3">
          <a:extLst>
            <a:ext uri="{FF2B5EF4-FFF2-40B4-BE49-F238E27FC236}">
              <a16:creationId xmlns:a16="http://schemas.microsoft.com/office/drawing/2014/main" id="{C30CC359-B2B7-4919-A767-8B79F1DC98AB}"/>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4" name="Shape 3">
          <a:extLst>
            <a:ext uri="{FF2B5EF4-FFF2-40B4-BE49-F238E27FC236}">
              <a16:creationId xmlns:a16="http://schemas.microsoft.com/office/drawing/2014/main" id="{8C90F0BF-CE48-4C12-A5B7-6BD5029AB14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5" name="Shape 3">
          <a:extLst>
            <a:ext uri="{FF2B5EF4-FFF2-40B4-BE49-F238E27FC236}">
              <a16:creationId xmlns:a16="http://schemas.microsoft.com/office/drawing/2014/main" id="{59E8CFF0-FAD4-4085-9DE6-16A5B9EF663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6" name="Shape 3">
          <a:extLst>
            <a:ext uri="{FF2B5EF4-FFF2-40B4-BE49-F238E27FC236}">
              <a16:creationId xmlns:a16="http://schemas.microsoft.com/office/drawing/2014/main" id="{717BE28A-649A-41F2-A938-8DC1536167B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7" name="Shape 3">
          <a:extLst>
            <a:ext uri="{FF2B5EF4-FFF2-40B4-BE49-F238E27FC236}">
              <a16:creationId xmlns:a16="http://schemas.microsoft.com/office/drawing/2014/main" id="{7F24BAD5-F8DD-4F9B-B9AA-2F1FE6A7630E}"/>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8" name="Shape 3">
          <a:extLst>
            <a:ext uri="{FF2B5EF4-FFF2-40B4-BE49-F238E27FC236}">
              <a16:creationId xmlns:a16="http://schemas.microsoft.com/office/drawing/2014/main" id="{834ADD77-3D75-4637-8DFE-3DC5ACB1034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39" name="Shape 3">
          <a:extLst>
            <a:ext uri="{FF2B5EF4-FFF2-40B4-BE49-F238E27FC236}">
              <a16:creationId xmlns:a16="http://schemas.microsoft.com/office/drawing/2014/main" id="{3CB42DC9-C9C5-4CB5-BCB5-0628110F233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0" name="Shape 3">
          <a:extLst>
            <a:ext uri="{FF2B5EF4-FFF2-40B4-BE49-F238E27FC236}">
              <a16:creationId xmlns:a16="http://schemas.microsoft.com/office/drawing/2014/main" id="{AC399034-F2DD-47B4-A3BC-90F7E1A33B0D}"/>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1" name="Shape 3">
          <a:extLst>
            <a:ext uri="{FF2B5EF4-FFF2-40B4-BE49-F238E27FC236}">
              <a16:creationId xmlns:a16="http://schemas.microsoft.com/office/drawing/2014/main" id="{A539E810-AF31-4051-8065-038E5DEB5936}"/>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2" name="Shape 3">
          <a:extLst>
            <a:ext uri="{FF2B5EF4-FFF2-40B4-BE49-F238E27FC236}">
              <a16:creationId xmlns:a16="http://schemas.microsoft.com/office/drawing/2014/main" id="{A183EC6B-129B-482E-BC39-5F3BAB96472D}"/>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3" name="Shape 3">
          <a:extLst>
            <a:ext uri="{FF2B5EF4-FFF2-40B4-BE49-F238E27FC236}">
              <a16:creationId xmlns:a16="http://schemas.microsoft.com/office/drawing/2014/main" id="{3622D58B-F03E-4119-99E3-CD9E7365992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4" name="Shape 3">
          <a:extLst>
            <a:ext uri="{FF2B5EF4-FFF2-40B4-BE49-F238E27FC236}">
              <a16:creationId xmlns:a16="http://schemas.microsoft.com/office/drawing/2014/main" id="{5D39C2AA-6D09-440A-B3E4-24A07C80EC1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5" name="Shape 3">
          <a:extLst>
            <a:ext uri="{FF2B5EF4-FFF2-40B4-BE49-F238E27FC236}">
              <a16:creationId xmlns:a16="http://schemas.microsoft.com/office/drawing/2014/main" id="{DDCCE036-7AAE-4079-AA43-6FDE2E11895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6" name="Shape 3">
          <a:extLst>
            <a:ext uri="{FF2B5EF4-FFF2-40B4-BE49-F238E27FC236}">
              <a16:creationId xmlns:a16="http://schemas.microsoft.com/office/drawing/2014/main" id="{F53594C3-87A5-44D5-89ED-4A39E04C3BC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7" name="Shape 3">
          <a:extLst>
            <a:ext uri="{FF2B5EF4-FFF2-40B4-BE49-F238E27FC236}">
              <a16:creationId xmlns:a16="http://schemas.microsoft.com/office/drawing/2014/main" id="{FCF727BD-A54A-4429-8D90-C204B05F6E14}"/>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8" name="Shape 3">
          <a:extLst>
            <a:ext uri="{FF2B5EF4-FFF2-40B4-BE49-F238E27FC236}">
              <a16:creationId xmlns:a16="http://schemas.microsoft.com/office/drawing/2014/main" id="{11FA5BE7-8B89-4A19-A759-A1C991F5128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49" name="Shape 3">
          <a:extLst>
            <a:ext uri="{FF2B5EF4-FFF2-40B4-BE49-F238E27FC236}">
              <a16:creationId xmlns:a16="http://schemas.microsoft.com/office/drawing/2014/main" id="{2A258B17-5A92-4B1C-AA07-70568387AF2E}"/>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0" name="Shape 3">
          <a:extLst>
            <a:ext uri="{FF2B5EF4-FFF2-40B4-BE49-F238E27FC236}">
              <a16:creationId xmlns:a16="http://schemas.microsoft.com/office/drawing/2014/main" id="{DABBE77E-D450-4BC7-8AA1-0AD0E9A620A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1" name="Shape 3">
          <a:extLst>
            <a:ext uri="{FF2B5EF4-FFF2-40B4-BE49-F238E27FC236}">
              <a16:creationId xmlns:a16="http://schemas.microsoft.com/office/drawing/2014/main" id="{7F35D03A-84C3-4D37-B34D-1072012F02C9}"/>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2" name="Shape 3">
          <a:extLst>
            <a:ext uri="{FF2B5EF4-FFF2-40B4-BE49-F238E27FC236}">
              <a16:creationId xmlns:a16="http://schemas.microsoft.com/office/drawing/2014/main" id="{5AB101E9-F09E-4EB0-92B3-DECF7ED17AA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3" name="Shape 3">
          <a:extLst>
            <a:ext uri="{FF2B5EF4-FFF2-40B4-BE49-F238E27FC236}">
              <a16:creationId xmlns:a16="http://schemas.microsoft.com/office/drawing/2014/main" id="{0C6C573E-B909-4267-B28D-C834DE317E9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4" name="Shape 3">
          <a:extLst>
            <a:ext uri="{FF2B5EF4-FFF2-40B4-BE49-F238E27FC236}">
              <a16:creationId xmlns:a16="http://schemas.microsoft.com/office/drawing/2014/main" id="{BABE92AB-A0BA-4676-B0E7-ADED34824EE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5" name="Shape 3">
          <a:extLst>
            <a:ext uri="{FF2B5EF4-FFF2-40B4-BE49-F238E27FC236}">
              <a16:creationId xmlns:a16="http://schemas.microsoft.com/office/drawing/2014/main" id="{2B2E2627-FA3E-4459-B1E0-C80E57FBC230}"/>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6" name="Shape 3">
          <a:extLst>
            <a:ext uri="{FF2B5EF4-FFF2-40B4-BE49-F238E27FC236}">
              <a16:creationId xmlns:a16="http://schemas.microsoft.com/office/drawing/2014/main" id="{30A91D5D-2821-41F3-8DD8-D10E628ED6F5}"/>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7" name="Shape 3">
          <a:extLst>
            <a:ext uri="{FF2B5EF4-FFF2-40B4-BE49-F238E27FC236}">
              <a16:creationId xmlns:a16="http://schemas.microsoft.com/office/drawing/2014/main" id="{B6D8933A-7F0F-4982-8382-7EC22662A3EC}"/>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8" name="Shape 3">
          <a:extLst>
            <a:ext uri="{FF2B5EF4-FFF2-40B4-BE49-F238E27FC236}">
              <a16:creationId xmlns:a16="http://schemas.microsoft.com/office/drawing/2014/main" id="{AA3515CE-81CE-4F4E-949D-A2DE33CF38C3}"/>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59" name="Shape 3">
          <a:extLst>
            <a:ext uri="{FF2B5EF4-FFF2-40B4-BE49-F238E27FC236}">
              <a16:creationId xmlns:a16="http://schemas.microsoft.com/office/drawing/2014/main" id="{B033F11E-26DD-4539-8870-0B7B170593E7}"/>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60" name="Shape 3">
          <a:extLst>
            <a:ext uri="{FF2B5EF4-FFF2-40B4-BE49-F238E27FC236}">
              <a16:creationId xmlns:a16="http://schemas.microsoft.com/office/drawing/2014/main" id="{A0A15A9C-3E8B-48DD-BD93-2DE5890C88A4}"/>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61" name="Shape 3">
          <a:extLst>
            <a:ext uri="{FF2B5EF4-FFF2-40B4-BE49-F238E27FC236}">
              <a16:creationId xmlns:a16="http://schemas.microsoft.com/office/drawing/2014/main" id="{94157BB2-E569-440D-A689-EAA534DC73C8}"/>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62" name="Shape 3">
          <a:extLst>
            <a:ext uri="{FF2B5EF4-FFF2-40B4-BE49-F238E27FC236}">
              <a16:creationId xmlns:a16="http://schemas.microsoft.com/office/drawing/2014/main" id="{F78CE693-E513-4A77-949A-A1165F1B5B2A}"/>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463</xdr:row>
      <xdr:rowOff>310445</xdr:rowOff>
    </xdr:from>
    <xdr:to>
      <xdr:col>8</xdr:col>
      <xdr:colOff>255411</xdr:colOff>
      <xdr:row>465</xdr:row>
      <xdr:rowOff>443089</xdr:rowOff>
    </xdr:to>
    <xdr:sp macro="" textlink="">
      <xdr:nvSpPr>
        <xdr:cNvPr id="11263" name="Shape 3">
          <a:extLst>
            <a:ext uri="{FF2B5EF4-FFF2-40B4-BE49-F238E27FC236}">
              <a16:creationId xmlns:a16="http://schemas.microsoft.com/office/drawing/2014/main" id="{F5D1690A-8097-4168-998B-61C8CBA6E621}"/>
            </a:ext>
          </a:extLst>
        </xdr:cNvPr>
        <xdr:cNvSpPr>
          <a:spLocks noChangeArrowheads="1"/>
        </xdr:cNvSpPr>
      </xdr:nvSpPr>
      <xdr:spPr bwMode="auto">
        <a:xfrm>
          <a:off x="10614579" y="5283220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64" name="Shape 3">
          <a:extLst>
            <a:ext uri="{FF2B5EF4-FFF2-40B4-BE49-F238E27FC236}">
              <a16:creationId xmlns:a16="http://schemas.microsoft.com/office/drawing/2014/main" id="{46BA523A-1943-436D-AC3A-1F5F51E6626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65" name="Shape 3">
          <a:extLst>
            <a:ext uri="{FF2B5EF4-FFF2-40B4-BE49-F238E27FC236}">
              <a16:creationId xmlns:a16="http://schemas.microsoft.com/office/drawing/2014/main" id="{8D56A533-F47A-40C8-BD28-B4BCED785D6A}"/>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66" name="Shape 3">
          <a:extLst>
            <a:ext uri="{FF2B5EF4-FFF2-40B4-BE49-F238E27FC236}">
              <a16:creationId xmlns:a16="http://schemas.microsoft.com/office/drawing/2014/main" id="{C709AF9D-C69C-496D-808B-D6E7B921256A}"/>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67" name="Shape 3">
          <a:extLst>
            <a:ext uri="{FF2B5EF4-FFF2-40B4-BE49-F238E27FC236}">
              <a16:creationId xmlns:a16="http://schemas.microsoft.com/office/drawing/2014/main" id="{16ECE01E-26FD-48F8-A803-B96A515E37D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68" name="Shape 3">
          <a:extLst>
            <a:ext uri="{FF2B5EF4-FFF2-40B4-BE49-F238E27FC236}">
              <a16:creationId xmlns:a16="http://schemas.microsoft.com/office/drawing/2014/main" id="{70F0F4E3-6D0F-4E5C-897D-26688EC205D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69" name="Shape 3">
          <a:extLst>
            <a:ext uri="{FF2B5EF4-FFF2-40B4-BE49-F238E27FC236}">
              <a16:creationId xmlns:a16="http://schemas.microsoft.com/office/drawing/2014/main" id="{FCFF045D-31CD-43AE-93BD-A89FB60C41CC}"/>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0" name="Shape 3">
          <a:extLst>
            <a:ext uri="{FF2B5EF4-FFF2-40B4-BE49-F238E27FC236}">
              <a16:creationId xmlns:a16="http://schemas.microsoft.com/office/drawing/2014/main" id="{316B3E49-FA44-49F1-A1BE-C36AAB227EE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1" name="Shape 3">
          <a:extLst>
            <a:ext uri="{FF2B5EF4-FFF2-40B4-BE49-F238E27FC236}">
              <a16:creationId xmlns:a16="http://schemas.microsoft.com/office/drawing/2014/main" id="{A231689F-9D7F-4F03-B395-398F12AAB26A}"/>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2" name="Shape 3">
          <a:extLst>
            <a:ext uri="{FF2B5EF4-FFF2-40B4-BE49-F238E27FC236}">
              <a16:creationId xmlns:a16="http://schemas.microsoft.com/office/drawing/2014/main" id="{E4A3CF6C-CCEA-40C7-9A1D-DD5384E2F72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3" name="Shape 3">
          <a:extLst>
            <a:ext uri="{FF2B5EF4-FFF2-40B4-BE49-F238E27FC236}">
              <a16:creationId xmlns:a16="http://schemas.microsoft.com/office/drawing/2014/main" id="{237A7A8E-A710-4B56-865A-AAE22A43F86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4" name="Shape 3">
          <a:extLst>
            <a:ext uri="{FF2B5EF4-FFF2-40B4-BE49-F238E27FC236}">
              <a16:creationId xmlns:a16="http://schemas.microsoft.com/office/drawing/2014/main" id="{A32BBBF9-AF8D-4A44-B03D-0C68203B28FA}"/>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5" name="Shape 3">
          <a:extLst>
            <a:ext uri="{FF2B5EF4-FFF2-40B4-BE49-F238E27FC236}">
              <a16:creationId xmlns:a16="http://schemas.microsoft.com/office/drawing/2014/main" id="{A9CF7B01-A800-4709-B67A-A7BDC04D46E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6" name="Shape 3">
          <a:extLst>
            <a:ext uri="{FF2B5EF4-FFF2-40B4-BE49-F238E27FC236}">
              <a16:creationId xmlns:a16="http://schemas.microsoft.com/office/drawing/2014/main" id="{D1DA67BD-24DD-4254-BE23-AC721757BFAB}"/>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7" name="Shape 3">
          <a:extLst>
            <a:ext uri="{FF2B5EF4-FFF2-40B4-BE49-F238E27FC236}">
              <a16:creationId xmlns:a16="http://schemas.microsoft.com/office/drawing/2014/main" id="{7F206B6D-3102-4DD4-B23A-42584E56288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8" name="Shape 3">
          <a:extLst>
            <a:ext uri="{FF2B5EF4-FFF2-40B4-BE49-F238E27FC236}">
              <a16:creationId xmlns:a16="http://schemas.microsoft.com/office/drawing/2014/main" id="{E7200E48-535D-4994-B569-FE2462B825C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79" name="Shape 3">
          <a:extLst>
            <a:ext uri="{FF2B5EF4-FFF2-40B4-BE49-F238E27FC236}">
              <a16:creationId xmlns:a16="http://schemas.microsoft.com/office/drawing/2014/main" id="{C54CEA38-91AC-4AD0-8462-C89AACECB63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0" name="Shape 3">
          <a:extLst>
            <a:ext uri="{FF2B5EF4-FFF2-40B4-BE49-F238E27FC236}">
              <a16:creationId xmlns:a16="http://schemas.microsoft.com/office/drawing/2014/main" id="{4995559A-A218-4C6A-8B12-21E088615B5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1" name="Shape 3">
          <a:extLst>
            <a:ext uri="{FF2B5EF4-FFF2-40B4-BE49-F238E27FC236}">
              <a16:creationId xmlns:a16="http://schemas.microsoft.com/office/drawing/2014/main" id="{5089093D-3905-4A0E-8CA0-B7698082067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2" name="Shape 3">
          <a:extLst>
            <a:ext uri="{FF2B5EF4-FFF2-40B4-BE49-F238E27FC236}">
              <a16:creationId xmlns:a16="http://schemas.microsoft.com/office/drawing/2014/main" id="{DD8A254A-4F8B-4438-9299-31C9573CCF7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3" name="Shape 3">
          <a:extLst>
            <a:ext uri="{FF2B5EF4-FFF2-40B4-BE49-F238E27FC236}">
              <a16:creationId xmlns:a16="http://schemas.microsoft.com/office/drawing/2014/main" id="{227E1C98-896A-4CFD-B83A-8E5593C71C8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4" name="Shape 3">
          <a:extLst>
            <a:ext uri="{FF2B5EF4-FFF2-40B4-BE49-F238E27FC236}">
              <a16:creationId xmlns:a16="http://schemas.microsoft.com/office/drawing/2014/main" id="{2B43AA5F-A55E-424B-84D9-4760A70453C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5" name="Shape 3">
          <a:extLst>
            <a:ext uri="{FF2B5EF4-FFF2-40B4-BE49-F238E27FC236}">
              <a16:creationId xmlns:a16="http://schemas.microsoft.com/office/drawing/2014/main" id="{FAFBA845-72E0-47B1-A6AB-468E3B60785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6" name="Shape 3">
          <a:extLst>
            <a:ext uri="{FF2B5EF4-FFF2-40B4-BE49-F238E27FC236}">
              <a16:creationId xmlns:a16="http://schemas.microsoft.com/office/drawing/2014/main" id="{EC6AFF43-2010-4DC0-8B62-6CE88928560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7" name="Shape 3">
          <a:extLst>
            <a:ext uri="{FF2B5EF4-FFF2-40B4-BE49-F238E27FC236}">
              <a16:creationId xmlns:a16="http://schemas.microsoft.com/office/drawing/2014/main" id="{75C78ABF-9D97-45B0-BE5A-22E7CEE4E94A}"/>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8" name="Shape 3">
          <a:extLst>
            <a:ext uri="{FF2B5EF4-FFF2-40B4-BE49-F238E27FC236}">
              <a16:creationId xmlns:a16="http://schemas.microsoft.com/office/drawing/2014/main" id="{D9A5D226-96FB-41B2-B8E6-05F5129AAFE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89" name="Shape 3">
          <a:extLst>
            <a:ext uri="{FF2B5EF4-FFF2-40B4-BE49-F238E27FC236}">
              <a16:creationId xmlns:a16="http://schemas.microsoft.com/office/drawing/2014/main" id="{F79201F7-8AA9-4D9D-A457-E5CA010E019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0" name="Shape 3">
          <a:extLst>
            <a:ext uri="{FF2B5EF4-FFF2-40B4-BE49-F238E27FC236}">
              <a16:creationId xmlns:a16="http://schemas.microsoft.com/office/drawing/2014/main" id="{3B6E1112-5000-4ABC-AFE0-80E47BAECD2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1" name="Shape 3">
          <a:extLst>
            <a:ext uri="{FF2B5EF4-FFF2-40B4-BE49-F238E27FC236}">
              <a16:creationId xmlns:a16="http://schemas.microsoft.com/office/drawing/2014/main" id="{ED886C4C-D52E-4F65-AE25-C21A63638CE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2" name="Shape 3">
          <a:extLst>
            <a:ext uri="{FF2B5EF4-FFF2-40B4-BE49-F238E27FC236}">
              <a16:creationId xmlns:a16="http://schemas.microsoft.com/office/drawing/2014/main" id="{68587E50-14F0-417A-9D4F-C316DB12D30B}"/>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3" name="Shape 3">
          <a:extLst>
            <a:ext uri="{FF2B5EF4-FFF2-40B4-BE49-F238E27FC236}">
              <a16:creationId xmlns:a16="http://schemas.microsoft.com/office/drawing/2014/main" id="{574A4B93-5BA9-4E9C-946C-63334599BDE6}"/>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4" name="Shape 3">
          <a:extLst>
            <a:ext uri="{FF2B5EF4-FFF2-40B4-BE49-F238E27FC236}">
              <a16:creationId xmlns:a16="http://schemas.microsoft.com/office/drawing/2014/main" id="{496025D2-369A-4AA5-90BD-D4F4615D7F7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5" name="Shape 3">
          <a:extLst>
            <a:ext uri="{FF2B5EF4-FFF2-40B4-BE49-F238E27FC236}">
              <a16:creationId xmlns:a16="http://schemas.microsoft.com/office/drawing/2014/main" id="{B0F2F09E-71A5-4E9E-91B5-4227BC54F6DD}"/>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6" name="Shape 3">
          <a:extLst>
            <a:ext uri="{FF2B5EF4-FFF2-40B4-BE49-F238E27FC236}">
              <a16:creationId xmlns:a16="http://schemas.microsoft.com/office/drawing/2014/main" id="{39324844-F456-492F-99CA-B1DF101CEF4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7" name="Shape 3">
          <a:extLst>
            <a:ext uri="{FF2B5EF4-FFF2-40B4-BE49-F238E27FC236}">
              <a16:creationId xmlns:a16="http://schemas.microsoft.com/office/drawing/2014/main" id="{7084C9E2-ECA5-4E68-B83E-6C344054246B}"/>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8" name="Shape 3">
          <a:extLst>
            <a:ext uri="{FF2B5EF4-FFF2-40B4-BE49-F238E27FC236}">
              <a16:creationId xmlns:a16="http://schemas.microsoft.com/office/drawing/2014/main" id="{4F0622CE-7710-41E8-A74E-96398E654436}"/>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299" name="Shape 3">
          <a:extLst>
            <a:ext uri="{FF2B5EF4-FFF2-40B4-BE49-F238E27FC236}">
              <a16:creationId xmlns:a16="http://schemas.microsoft.com/office/drawing/2014/main" id="{1AA5B419-341E-4F74-9AC8-58AC4DBEE30C}"/>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0" name="Shape 3">
          <a:extLst>
            <a:ext uri="{FF2B5EF4-FFF2-40B4-BE49-F238E27FC236}">
              <a16:creationId xmlns:a16="http://schemas.microsoft.com/office/drawing/2014/main" id="{F153E4CB-62D2-40FD-97C6-416D45AB14B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1" name="Shape 3">
          <a:extLst>
            <a:ext uri="{FF2B5EF4-FFF2-40B4-BE49-F238E27FC236}">
              <a16:creationId xmlns:a16="http://schemas.microsoft.com/office/drawing/2014/main" id="{8CBAF04C-9ECC-4634-A919-45051D04556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2" name="Shape 3">
          <a:extLst>
            <a:ext uri="{FF2B5EF4-FFF2-40B4-BE49-F238E27FC236}">
              <a16:creationId xmlns:a16="http://schemas.microsoft.com/office/drawing/2014/main" id="{6E2BDD7F-6BE2-4C4A-AE70-13F9232048E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3" name="Shape 3">
          <a:extLst>
            <a:ext uri="{FF2B5EF4-FFF2-40B4-BE49-F238E27FC236}">
              <a16:creationId xmlns:a16="http://schemas.microsoft.com/office/drawing/2014/main" id="{95EC506B-5BF9-4D8A-A0B5-A4E796FB5179}"/>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4" name="Shape 3">
          <a:extLst>
            <a:ext uri="{FF2B5EF4-FFF2-40B4-BE49-F238E27FC236}">
              <a16:creationId xmlns:a16="http://schemas.microsoft.com/office/drawing/2014/main" id="{B3BE4901-5B3D-478F-BD7B-E342CAA91FE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5" name="Shape 3">
          <a:extLst>
            <a:ext uri="{FF2B5EF4-FFF2-40B4-BE49-F238E27FC236}">
              <a16:creationId xmlns:a16="http://schemas.microsoft.com/office/drawing/2014/main" id="{6E8B29DA-9BFB-43AB-8DC0-64A5625AE0A9}"/>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6" name="Shape 3">
          <a:extLst>
            <a:ext uri="{FF2B5EF4-FFF2-40B4-BE49-F238E27FC236}">
              <a16:creationId xmlns:a16="http://schemas.microsoft.com/office/drawing/2014/main" id="{67776333-B17D-462C-9161-C2BCF962ADA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7" name="Shape 3">
          <a:extLst>
            <a:ext uri="{FF2B5EF4-FFF2-40B4-BE49-F238E27FC236}">
              <a16:creationId xmlns:a16="http://schemas.microsoft.com/office/drawing/2014/main" id="{34A7C1DC-7D63-4C9B-AD7B-29A0D6D4E31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8" name="Shape 3">
          <a:extLst>
            <a:ext uri="{FF2B5EF4-FFF2-40B4-BE49-F238E27FC236}">
              <a16:creationId xmlns:a16="http://schemas.microsoft.com/office/drawing/2014/main" id="{2ACCA321-501F-43F3-B3DB-14D26B54F0E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09" name="Shape 3">
          <a:extLst>
            <a:ext uri="{FF2B5EF4-FFF2-40B4-BE49-F238E27FC236}">
              <a16:creationId xmlns:a16="http://schemas.microsoft.com/office/drawing/2014/main" id="{16815CFC-0337-4925-B474-FE5F48C950F3}"/>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0" name="Shape 3">
          <a:extLst>
            <a:ext uri="{FF2B5EF4-FFF2-40B4-BE49-F238E27FC236}">
              <a16:creationId xmlns:a16="http://schemas.microsoft.com/office/drawing/2014/main" id="{8DEB9D45-73CE-4E75-BC1E-24934428BA6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1" name="Shape 3">
          <a:extLst>
            <a:ext uri="{FF2B5EF4-FFF2-40B4-BE49-F238E27FC236}">
              <a16:creationId xmlns:a16="http://schemas.microsoft.com/office/drawing/2014/main" id="{6A8E3C90-4986-4C54-95AC-AFF6F2F0C03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2" name="Shape 3">
          <a:extLst>
            <a:ext uri="{FF2B5EF4-FFF2-40B4-BE49-F238E27FC236}">
              <a16:creationId xmlns:a16="http://schemas.microsoft.com/office/drawing/2014/main" id="{22ED8DD8-E247-4FF6-8F43-3BE14A6B904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3" name="Shape 3">
          <a:extLst>
            <a:ext uri="{FF2B5EF4-FFF2-40B4-BE49-F238E27FC236}">
              <a16:creationId xmlns:a16="http://schemas.microsoft.com/office/drawing/2014/main" id="{BF8F2B01-F849-4B5B-A309-F5A827F2E49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4" name="Shape 3">
          <a:extLst>
            <a:ext uri="{FF2B5EF4-FFF2-40B4-BE49-F238E27FC236}">
              <a16:creationId xmlns:a16="http://schemas.microsoft.com/office/drawing/2014/main" id="{E794BB1B-97C9-46AB-A398-B6F3126F6B1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5" name="Shape 3">
          <a:extLst>
            <a:ext uri="{FF2B5EF4-FFF2-40B4-BE49-F238E27FC236}">
              <a16:creationId xmlns:a16="http://schemas.microsoft.com/office/drawing/2014/main" id="{3327B340-06D2-49A0-8F57-BCB3CFA9DEB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6" name="Shape 3">
          <a:extLst>
            <a:ext uri="{FF2B5EF4-FFF2-40B4-BE49-F238E27FC236}">
              <a16:creationId xmlns:a16="http://schemas.microsoft.com/office/drawing/2014/main" id="{D343ED4E-27FB-44AB-9445-2FB97BEF77D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7" name="Shape 3">
          <a:extLst>
            <a:ext uri="{FF2B5EF4-FFF2-40B4-BE49-F238E27FC236}">
              <a16:creationId xmlns:a16="http://schemas.microsoft.com/office/drawing/2014/main" id="{00704FE1-51C8-4AC0-9774-D762E4477A9D}"/>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8" name="Shape 3">
          <a:extLst>
            <a:ext uri="{FF2B5EF4-FFF2-40B4-BE49-F238E27FC236}">
              <a16:creationId xmlns:a16="http://schemas.microsoft.com/office/drawing/2014/main" id="{898DCD1C-A249-4CCA-999D-DABBDF8FF7F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19" name="Shape 3">
          <a:extLst>
            <a:ext uri="{FF2B5EF4-FFF2-40B4-BE49-F238E27FC236}">
              <a16:creationId xmlns:a16="http://schemas.microsoft.com/office/drawing/2014/main" id="{7487EAF6-8E82-4EC7-87EE-F93C6D61288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0" name="Shape 3">
          <a:extLst>
            <a:ext uri="{FF2B5EF4-FFF2-40B4-BE49-F238E27FC236}">
              <a16:creationId xmlns:a16="http://schemas.microsoft.com/office/drawing/2014/main" id="{1AF8729B-2445-40FB-88EF-311BC35AD70D}"/>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1" name="Shape 3">
          <a:extLst>
            <a:ext uri="{FF2B5EF4-FFF2-40B4-BE49-F238E27FC236}">
              <a16:creationId xmlns:a16="http://schemas.microsoft.com/office/drawing/2014/main" id="{43F8A6F7-5015-4EC6-B62E-1639BEDE29A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2" name="Shape 3">
          <a:extLst>
            <a:ext uri="{FF2B5EF4-FFF2-40B4-BE49-F238E27FC236}">
              <a16:creationId xmlns:a16="http://schemas.microsoft.com/office/drawing/2014/main" id="{D0CCFBD8-21D3-4B20-88DA-650DC95495DD}"/>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3" name="Shape 3">
          <a:extLst>
            <a:ext uri="{FF2B5EF4-FFF2-40B4-BE49-F238E27FC236}">
              <a16:creationId xmlns:a16="http://schemas.microsoft.com/office/drawing/2014/main" id="{7062E533-B74E-4225-9B99-DF4114274E6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4" name="Shape 3">
          <a:extLst>
            <a:ext uri="{FF2B5EF4-FFF2-40B4-BE49-F238E27FC236}">
              <a16:creationId xmlns:a16="http://schemas.microsoft.com/office/drawing/2014/main" id="{220E6F16-17CA-44C0-B709-89104D8AEBB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5" name="Shape 3">
          <a:extLst>
            <a:ext uri="{FF2B5EF4-FFF2-40B4-BE49-F238E27FC236}">
              <a16:creationId xmlns:a16="http://schemas.microsoft.com/office/drawing/2014/main" id="{30F7C88E-BA2F-47D6-91D5-A520A7F091B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6" name="Shape 3">
          <a:extLst>
            <a:ext uri="{FF2B5EF4-FFF2-40B4-BE49-F238E27FC236}">
              <a16:creationId xmlns:a16="http://schemas.microsoft.com/office/drawing/2014/main" id="{B048FB05-813F-4448-9162-764679CCF7F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7" name="Shape 3">
          <a:extLst>
            <a:ext uri="{FF2B5EF4-FFF2-40B4-BE49-F238E27FC236}">
              <a16:creationId xmlns:a16="http://schemas.microsoft.com/office/drawing/2014/main" id="{F796AF0D-3597-4153-851F-3B9AACDBA79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8" name="Shape 3">
          <a:extLst>
            <a:ext uri="{FF2B5EF4-FFF2-40B4-BE49-F238E27FC236}">
              <a16:creationId xmlns:a16="http://schemas.microsoft.com/office/drawing/2014/main" id="{254D34F2-6A6B-4727-9513-081CF9DE5A6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29" name="Shape 3">
          <a:extLst>
            <a:ext uri="{FF2B5EF4-FFF2-40B4-BE49-F238E27FC236}">
              <a16:creationId xmlns:a16="http://schemas.microsoft.com/office/drawing/2014/main" id="{9831278F-44D5-4D0A-BC31-A7ABCE8611C3}"/>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0" name="Shape 3">
          <a:extLst>
            <a:ext uri="{FF2B5EF4-FFF2-40B4-BE49-F238E27FC236}">
              <a16:creationId xmlns:a16="http://schemas.microsoft.com/office/drawing/2014/main" id="{200D0E29-FB3D-4179-89C0-6D9F1990419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1" name="Shape 3">
          <a:extLst>
            <a:ext uri="{FF2B5EF4-FFF2-40B4-BE49-F238E27FC236}">
              <a16:creationId xmlns:a16="http://schemas.microsoft.com/office/drawing/2014/main" id="{375D7144-0510-47AD-89A7-3A923B4BFD0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2" name="Shape 3">
          <a:extLst>
            <a:ext uri="{FF2B5EF4-FFF2-40B4-BE49-F238E27FC236}">
              <a16:creationId xmlns:a16="http://schemas.microsoft.com/office/drawing/2014/main" id="{670BEDCD-674C-45E6-93F5-CD517EEB1AD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3" name="Shape 3">
          <a:extLst>
            <a:ext uri="{FF2B5EF4-FFF2-40B4-BE49-F238E27FC236}">
              <a16:creationId xmlns:a16="http://schemas.microsoft.com/office/drawing/2014/main" id="{C3B379AE-3711-4DE2-A1D4-32EBF6ACC0D9}"/>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4" name="Shape 3">
          <a:extLst>
            <a:ext uri="{FF2B5EF4-FFF2-40B4-BE49-F238E27FC236}">
              <a16:creationId xmlns:a16="http://schemas.microsoft.com/office/drawing/2014/main" id="{E2F457D4-A961-466C-997B-5F6A51E90A2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5" name="Shape 3">
          <a:extLst>
            <a:ext uri="{FF2B5EF4-FFF2-40B4-BE49-F238E27FC236}">
              <a16:creationId xmlns:a16="http://schemas.microsoft.com/office/drawing/2014/main" id="{9A6DC3F1-AAB6-4034-8D8D-18CA42D23DB3}"/>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6" name="Shape 3">
          <a:extLst>
            <a:ext uri="{FF2B5EF4-FFF2-40B4-BE49-F238E27FC236}">
              <a16:creationId xmlns:a16="http://schemas.microsoft.com/office/drawing/2014/main" id="{CCD2E117-7A0E-420D-B5B4-3E0D316EE42B}"/>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7" name="Shape 3">
          <a:extLst>
            <a:ext uri="{FF2B5EF4-FFF2-40B4-BE49-F238E27FC236}">
              <a16:creationId xmlns:a16="http://schemas.microsoft.com/office/drawing/2014/main" id="{92B77336-A579-45AB-9A16-5824FF41A3F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8" name="Shape 3">
          <a:extLst>
            <a:ext uri="{FF2B5EF4-FFF2-40B4-BE49-F238E27FC236}">
              <a16:creationId xmlns:a16="http://schemas.microsoft.com/office/drawing/2014/main" id="{8ED8A9EF-A1C3-489F-BB4A-01C634D7401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39" name="Shape 3">
          <a:extLst>
            <a:ext uri="{FF2B5EF4-FFF2-40B4-BE49-F238E27FC236}">
              <a16:creationId xmlns:a16="http://schemas.microsoft.com/office/drawing/2014/main" id="{3F939D03-831A-4E0A-A5BC-2ECA199A0C1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0" name="Shape 3">
          <a:extLst>
            <a:ext uri="{FF2B5EF4-FFF2-40B4-BE49-F238E27FC236}">
              <a16:creationId xmlns:a16="http://schemas.microsoft.com/office/drawing/2014/main" id="{632ECE9D-5385-45E2-91B7-45C93E0D7739}"/>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1" name="Shape 3">
          <a:extLst>
            <a:ext uri="{FF2B5EF4-FFF2-40B4-BE49-F238E27FC236}">
              <a16:creationId xmlns:a16="http://schemas.microsoft.com/office/drawing/2014/main" id="{3B3F6137-DE31-4BD1-AA69-DECD0CC66A3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2" name="Shape 3">
          <a:extLst>
            <a:ext uri="{FF2B5EF4-FFF2-40B4-BE49-F238E27FC236}">
              <a16:creationId xmlns:a16="http://schemas.microsoft.com/office/drawing/2014/main" id="{4A8BB7FA-EA7B-4C3A-ACFD-3A584EAF7E8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3" name="Shape 3">
          <a:extLst>
            <a:ext uri="{FF2B5EF4-FFF2-40B4-BE49-F238E27FC236}">
              <a16:creationId xmlns:a16="http://schemas.microsoft.com/office/drawing/2014/main" id="{06B90B8E-5F41-42E3-A633-DD613BCAE04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4" name="Shape 3">
          <a:extLst>
            <a:ext uri="{FF2B5EF4-FFF2-40B4-BE49-F238E27FC236}">
              <a16:creationId xmlns:a16="http://schemas.microsoft.com/office/drawing/2014/main" id="{A40D33A0-92A3-4327-9135-3A05CD5FF83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5" name="Shape 3">
          <a:extLst>
            <a:ext uri="{FF2B5EF4-FFF2-40B4-BE49-F238E27FC236}">
              <a16:creationId xmlns:a16="http://schemas.microsoft.com/office/drawing/2014/main" id="{8ACCCB87-BD55-40B6-A370-49A3944E52F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6" name="Shape 3">
          <a:extLst>
            <a:ext uri="{FF2B5EF4-FFF2-40B4-BE49-F238E27FC236}">
              <a16:creationId xmlns:a16="http://schemas.microsoft.com/office/drawing/2014/main" id="{D86CEE0B-4B56-4DA0-A016-3CD5146A5CB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7" name="Shape 3">
          <a:extLst>
            <a:ext uri="{FF2B5EF4-FFF2-40B4-BE49-F238E27FC236}">
              <a16:creationId xmlns:a16="http://schemas.microsoft.com/office/drawing/2014/main" id="{49626CA0-5B3E-47C0-B445-221FA2A3776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8" name="Shape 3">
          <a:extLst>
            <a:ext uri="{FF2B5EF4-FFF2-40B4-BE49-F238E27FC236}">
              <a16:creationId xmlns:a16="http://schemas.microsoft.com/office/drawing/2014/main" id="{1F386F06-942B-44BA-9E5E-88DA33C2F4E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49" name="Shape 3">
          <a:extLst>
            <a:ext uri="{FF2B5EF4-FFF2-40B4-BE49-F238E27FC236}">
              <a16:creationId xmlns:a16="http://schemas.microsoft.com/office/drawing/2014/main" id="{33D3226C-73A4-43A6-BA94-4B6B2EC1EA7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0" name="Shape 3">
          <a:extLst>
            <a:ext uri="{FF2B5EF4-FFF2-40B4-BE49-F238E27FC236}">
              <a16:creationId xmlns:a16="http://schemas.microsoft.com/office/drawing/2014/main" id="{EF5C8566-0051-4041-874F-1A498A1F984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1" name="Shape 3">
          <a:extLst>
            <a:ext uri="{FF2B5EF4-FFF2-40B4-BE49-F238E27FC236}">
              <a16:creationId xmlns:a16="http://schemas.microsoft.com/office/drawing/2014/main" id="{389DABDF-6A87-49C4-A2AF-9EFDB21ABD8A}"/>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2" name="Shape 3">
          <a:extLst>
            <a:ext uri="{FF2B5EF4-FFF2-40B4-BE49-F238E27FC236}">
              <a16:creationId xmlns:a16="http://schemas.microsoft.com/office/drawing/2014/main" id="{90D1CB62-446A-4B58-815F-9950FFD3D376}"/>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3" name="Shape 3">
          <a:extLst>
            <a:ext uri="{FF2B5EF4-FFF2-40B4-BE49-F238E27FC236}">
              <a16:creationId xmlns:a16="http://schemas.microsoft.com/office/drawing/2014/main" id="{E07F6802-9045-4E5E-804F-BBC59EF5507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4" name="Shape 3">
          <a:extLst>
            <a:ext uri="{FF2B5EF4-FFF2-40B4-BE49-F238E27FC236}">
              <a16:creationId xmlns:a16="http://schemas.microsoft.com/office/drawing/2014/main" id="{5B65993E-3C41-4A0B-9E6C-5E27A2D8870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5" name="Shape 3">
          <a:extLst>
            <a:ext uri="{FF2B5EF4-FFF2-40B4-BE49-F238E27FC236}">
              <a16:creationId xmlns:a16="http://schemas.microsoft.com/office/drawing/2014/main" id="{4AA22C69-BAAC-4C9C-887D-9D357E06535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6" name="Shape 3">
          <a:extLst>
            <a:ext uri="{FF2B5EF4-FFF2-40B4-BE49-F238E27FC236}">
              <a16:creationId xmlns:a16="http://schemas.microsoft.com/office/drawing/2014/main" id="{33680588-721C-44A1-8128-EB1E7DB1C27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7" name="Shape 3">
          <a:extLst>
            <a:ext uri="{FF2B5EF4-FFF2-40B4-BE49-F238E27FC236}">
              <a16:creationId xmlns:a16="http://schemas.microsoft.com/office/drawing/2014/main" id="{44EF0E54-9352-4FEF-A9AD-BA8F22E8DC5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8" name="Shape 3">
          <a:extLst>
            <a:ext uri="{FF2B5EF4-FFF2-40B4-BE49-F238E27FC236}">
              <a16:creationId xmlns:a16="http://schemas.microsoft.com/office/drawing/2014/main" id="{9418447D-D626-4EC4-8C90-60EA799FCEB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59" name="Shape 3">
          <a:extLst>
            <a:ext uri="{FF2B5EF4-FFF2-40B4-BE49-F238E27FC236}">
              <a16:creationId xmlns:a16="http://schemas.microsoft.com/office/drawing/2014/main" id="{64892EE3-54D7-438C-9315-BE64ED6F1B8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0" name="Shape 3">
          <a:extLst>
            <a:ext uri="{FF2B5EF4-FFF2-40B4-BE49-F238E27FC236}">
              <a16:creationId xmlns:a16="http://schemas.microsoft.com/office/drawing/2014/main" id="{085855A7-C51A-4891-AAA3-44F06C304FA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1" name="Shape 3">
          <a:extLst>
            <a:ext uri="{FF2B5EF4-FFF2-40B4-BE49-F238E27FC236}">
              <a16:creationId xmlns:a16="http://schemas.microsoft.com/office/drawing/2014/main" id="{EB48359C-A821-4696-897E-D82D3BBDD556}"/>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2" name="Shape 3">
          <a:extLst>
            <a:ext uri="{FF2B5EF4-FFF2-40B4-BE49-F238E27FC236}">
              <a16:creationId xmlns:a16="http://schemas.microsoft.com/office/drawing/2014/main" id="{EB709849-0EF7-4394-922D-BE1123CC98A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3" name="Shape 3">
          <a:extLst>
            <a:ext uri="{FF2B5EF4-FFF2-40B4-BE49-F238E27FC236}">
              <a16:creationId xmlns:a16="http://schemas.microsoft.com/office/drawing/2014/main" id="{1F4A25FB-04B2-49DA-845E-EB454CADBAF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4" name="Shape 3">
          <a:extLst>
            <a:ext uri="{FF2B5EF4-FFF2-40B4-BE49-F238E27FC236}">
              <a16:creationId xmlns:a16="http://schemas.microsoft.com/office/drawing/2014/main" id="{36DF0050-1F75-4F13-8654-B387027AA0A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5" name="Shape 3">
          <a:extLst>
            <a:ext uri="{FF2B5EF4-FFF2-40B4-BE49-F238E27FC236}">
              <a16:creationId xmlns:a16="http://schemas.microsoft.com/office/drawing/2014/main" id="{DCB3BBEB-EC5E-4BB9-8859-C211A9944709}"/>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6" name="Shape 3">
          <a:extLst>
            <a:ext uri="{FF2B5EF4-FFF2-40B4-BE49-F238E27FC236}">
              <a16:creationId xmlns:a16="http://schemas.microsoft.com/office/drawing/2014/main" id="{2E27F1CE-7BBF-4118-85DC-B1CA32E52BDC}"/>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7" name="Shape 3">
          <a:extLst>
            <a:ext uri="{FF2B5EF4-FFF2-40B4-BE49-F238E27FC236}">
              <a16:creationId xmlns:a16="http://schemas.microsoft.com/office/drawing/2014/main" id="{981DB680-EE9D-4062-874B-271B209A5B9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8" name="Shape 3">
          <a:extLst>
            <a:ext uri="{FF2B5EF4-FFF2-40B4-BE49-F238E27FC236}">
              <a16:creationId xmlns:a16="http://schemas.microsoft.com/office/drawing/2014/main" id="{7E248C72-FCA7-4031-9550-140E295A1FE8}"/>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69" name="Shape 3">
          <a:extLst>
            <a:ext uri="{FF2B5EF4-FFF2-40B4-BE49-F238E27FC236}">
              <a16:creationId xmlns:a16="http://schemas.microsoft.com/office/drawing/2014/main" id="{06E58A05-CDC3-4A2F-9D07-5F76AB9955D9}"/>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0" name="Shape 3">
          <a:extLst>
            <a:ext uri="{FF2B5EF4-FFF2-40B4-BE49-F238E27FC236}">
              <a16:creationId xmlns:a16="http://schemas.microsoft.com/office/drawing/2014/main" id="{E06E03C2-F7A9-4E18-A4D4-D5ED3067B8F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1" name="Shape 3">
          <a:extLst>
            <a:ext uri="{FF2B5EF4-FFF2-40B4-BE49-F238E27FC236}">
              <a16:creationId xmlns:a16="http://schemas.microsoft.com/office/drawing/2014/main" id="{D0B5BD35-6BD1-41F4-84D2-A55DCF3B5E53}"/>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2" name="Shape 3">
          <a:extLst>
            <a:ext uri="{FF2B5EF4-FFF2-40B4-BE49-F238E27FC236}">
              <a16:creationId xmlns:a16="http://schemas.microsoft.com/office/drawing/2014/main" id="{E8B4868B-AF11-4145-8B86-720FDE3112E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3" name="Shape 3">
          <a:extLst>
            <a:ext uri="{FF2B5EF4-FFF2-40B4-BE49-F238E27FC236}">
              <a16:creationId xmlns:a16="http://schemas.microsoft.com/office/drawing/2014/main" id="{11DE92DC-4777-4040-93BF-FC3F557A0CCB}"/>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4" name="Shape 3">
          <a:extLst>
            <a:ext uri="{FF2B5EF4-FFF2-40B4-BE49-F238E27FC236}">
              <a16:creationId xmlns:a16="http://schemas.microsoft.com/office/drawing/2014/main" id="{E344DDE0-E252-4498-ADF5-5C01A5DAACA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5" name="Shape 3">
          <a:extLst>
            <a:ext uri="{FF2B5EF4-FFF2-40B4-BE49-F238E27FC236}">
              <a16:creationId xmlns:a16="http://schemas.microsoft.com/office/drawing/2014/main" id="{234E7D65-E3CA-4F37-9B39-EBA288EA97C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6" name="Shape 3">
          <a:extLst>
            <a:ext uri="{FF2B5EF4-FFF2-40B4-BE49-F238E27FC236}">
              <a16:creationId xmlns:a16="http://schemas.microsoft.com/office/drawing/2014/main" id="{F86708AE-A84A-4900-8E84-1704FF4767E9}"/>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7" name="Shape 3">
          <a:extLst>
            <a:ext uri="{FF2B5EF4-FFF2-40B4-BE49-F238E27FC236}">
              <a16:creationId xmlns:a16="http://schemas.microsoft.com/office/drawing/2014/main" id="{4448D35C-8226-47DC-A14E-9E1830B9314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8" name="Shape 3">
          <a:extLst>
            <a:ext uri="{FF2B5EF4-FFF2-40B4-BE49-F238E27FC236}">
              <a16:creationId xmlns:a16="http://schemas.microsoft.com/office/drawing/2014/main" id="{BB6A5339-0E4E-4EEA-8D22-117B6B59D2F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79" name="Shape 3">
          <a:extLst>
            <a:ext uri="{FF2B5EF4-FFF2-40B4-BE49-F238E27FC236}">
              <a16:creationId xmlns:a16="http://schemas.microsoft.com/office/drawing/2014/main" id="{6717C8AD-4E9B-4154-BBCA-A4FFFC8565DD}"/>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0" name="Shape 3">
          <a:extLst>
            <a:ext uri="{FF2B5EF4-FFF2-40B4-BE49-F238E27FC236}">
              <a16:creationId xmlns:a16="http://schemas.microsoft.com/office/drawing/2014/main" id="{00A0F4E0-94CB-403D-BE6E-7EAC6E362D6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1" name="Shape 3">
          <a:extLst>
            <a:ext uri="{FF2B5EF4-FFF2-40B4-BE49-F238E27FC236}">
              <a16:creationId xmlns:a16="http://schemas.microsoft.com/office/drawing/2014/main" id="{CE6DE8A2-FAEF-4302-B591-8898CC9F00C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2" name="Shape 3">
          <a:extLst>
            <a:ext uri="{FF2B5EF4-FFF2-40B4-BE49-F238E27FC236}">
              <a16:creationId xmlns:a16="http://schemas.microsoft.com/office/drawing/2014/main" id="{557E683C-DA4E-44C1-B738-63A3442A59CD}"/>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3" name="Shape 3">
          <a:extLst>
            <a:ext uri="{FF2B5EF4-FFF2-40B4-BE49-F238E27FC236}">
              <a16:creationId xmlns:a16="http://schemas.microsoft.com/office/drawing/2014/main" id="{3389E1C5-BE94-48A5-BAB0-18B2D03A18C6}"/>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4" name="Shape 3">
          <a:extLst>
            <a:ext uri="{FF2B5EF4-FFF2-40B4-BE49-F238E27FC236}">
              <a16:creationId xmlns:a16="http://schemas.microsoft.com/office/drawing/2014/main" id="{5F00CCA5-54F6-426D-B144-B8AC968BDC51}"/>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5" name="Shape 3">
          <a:extLst>
            <a:ext uri="{FF2B5EF4-FFF2-40B4-BE49-F238E27FC236}">
              <a16:creationId xmlns:a16="http://schemas.microsoft.com/office/drawing/2014/main" id="{43B74E73-8B4C-45BD-AF7D-5B314183B665}"/>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6" name="Shape 3">
          <a:extLst>
            <a:ext uri="{FF2B5EF4-FFF2-40B4-BE49-F238E27FC236}">
              <a16:creationId xmlns:a16="http://schemas.microsoft.com/office/drawing/2014/main" id="{1046FD5C-6F96-4562-AE33-EF5932EE416C}"/>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7" name="Shape 3">
          <a:extLst>
            <a:ext uri="{FF2B5EF4-FFF2-40B4-BE49-F238E27FC236}">
              <a16:creationId xmlns:a16="http://schemas.microsoft.com/office/drawing/2014/main" id="{A285EE93-E658-4999-B3DB-8EFD44CAF3D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8" name="Shape 3">
          <a:extLst>
            <a:ext uri="{FF2B5EF4-FFF2-40B4-BE49-F238E27FC236}">
              <a16:creationId xmlns:a16="http://schemas.microsoft.com/office/drawing/2014/main" id="{13CE52A0-016B-4785-A493-51353661799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89" name="Shape 3">
          <a:extLst>
            <a:ext uri="{FF2B5EF4-FFF2-40B4-BE49-F238E27FC236}">
              <a16:creationId xmlns:a16="http://schemas.microsoft.com/office/drawing/2014/main" id="{69D68D93-9F54-4AA8-B64A-64E74C61F0DC}"/>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0" name="Shape 3">
          <a:extLst>
            <a:ext uri="{FF2B5EF4-FFF2-40B4-BE49-F238E27FC236}">
              <a16:creationId xmlns:a16="http://schemas.microsoft.com/office/drawing/2014/main" id="{327CAB43-6EA7-4A1A-9079-0F26C4EA380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1" name="Shape 3">
          <a:extLst>
            <a:ext uri="{FF2B5EF4-FFF2-40B4-BE49-F238E27FC236}">
              <a16:creationId xmlns:a16="http://schemas.microsoft.com/office/drawing/2014/main" id="{18159E0C-224B-468F-9C36-95E0FDB46B9E}"/>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2" name="Shape 3">
          <a:extLst>
            <a:ext uri="{FF2B5EF4-FFF2-40B4-BE49-F238E27FC236}">
              <a16:creationId xmlns:a16="http://schemas.microsoft.com/office/drawing/2014/main" id="{D33692FB-3E94-4AB2-95CA-8BFD981C6F17}"/>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3" name="Shape 3">
          <a:extLst>
            <a:ext uri="{FF2B5EF4-FFF2-40B4-BE49-F238E27FC236}">
              <a16:creationId xmlns:a16="http://schemas.microsoft.com/office/drawing/2014/main" id="{8212180D-F4E8-4F99-9B9B-ADA9493B332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4" name="Shape 3">
          <a:extLst>
            <a:ext uri="{FF2B5EF4-FFF2-40B4-BE49-F238E27FC236}">
              <a16:creationId xmlns:a16="http://schemas.microsoft.com/office/drawing/2014/main" id="{E576F8BE-D136-44D6-82AC-1A23C39D21FF}"/>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5" name="Shape 3">
          <a:extLst>
            <a:ext uri="{FF2B5EF4-FFF2-40B4-BE49-F238E27FC236}">
              <a16:creationId xmlns:a16="http://schemas.microsoft.com/office/drawing/2014/main" id="{19EB309E-8ED0-4305-8912-D0806C6EBAFB}"/>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6" name="Shape 3">
          <a:extLst>
            <a:ext uri="{FF2B5EF4-FFF2-40B4-BE49-F238E27FC236}">
              <a16:creationId xmlns:a16="http://schemas.microsoft.com/office/drawing/2014/main" id="{403AA84B-3746-45FE-8CCA-0C4A397AE8DB}"/>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7" name="Shape 3">
          <a:extLst>
            <a:ext uri="{FF2B5EF4-FFF2-40B4-BE49-F238E27FC236}">
              <a16:creationId xmlns:a16="http://schemas.microsoft.com/office/drawing/2014/main" id="{00DAE833-A70B-4B35-9AEA-4CC640D2552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8" name="Shape 3">
          <a:extLst>
            <a:ext uri="{FF2B5EF4-FFF2-40B4-BE49-F238E27FC236}">
              <a16:creationId xmlns:a16="http://schemas.microsoft.com/office/drawing/2014/main" id="{FFACC6E9-48AE-46E9-B577-C734979D7984}"/>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399" name="Shape 3">
          <a:extLst>
            <a:ext uri="{FF2B5EF4-FFF2-40B4-BE49-F238E27FC236}">
              <a16:creationId xmlns:a16="http://schemas.microsoft.com/office/drawing/2014/main" id="{A94EB0B6-BED6-4C62-B047-9B69DFFF0A50}"/>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463</xdr:row>
      <xdr:rowOff>310445</xdr:rowOff>
    </xdr:from>
    <xdr:to>
      <xdr:col>10</xdr:col>
      <xdr:colOff>255411</xdr:colOff>
      <xdr:row>465</xdr:row>
      <xdr:rowOff>443089</xdr:rowOff>
    </xdr:to>
    <xdr:sp macro="" textlink="">
      <xdr:nvSpPr>
        <xdr:cNvPr id="11400" name="Shape 3">
          <a:extLst>
            <a:ext uri="{FF2B5EF4-FFF2-40B4-BE49-F238E27FC236}">
              <a16:creationId xmlns:a16="http://schemas.microsoft.com/office/drawing/2014/main" id="{50E7837A-44FF-4973-A8EC-F1DA5DBA4D02}"/>
            </a:ext>
          </a:extLst>
        </xdr:cNvPr>
        <xdr:cNvSpPr>
          <a:spLocks noChangeArrowheads="1"/>
        </xdr:cNvSpPr>
      </xdr:nvSpPr>
      <xdr:spPr bwMode="auto">
        <a:xfrm>
          <a:off x="16574508" y="5283220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468</xdr:row>
      <xdr:rowOff>310445</xdr:rowOff>
    </xdr:from>
    <xdr:to>
      <xdr:col>7</xdr:col>
      <xdr:colOff>255411</xdr:colOff>
      <xdr:row>470</xdr:row>
      <xdr:rowOff>443089</xdr:rowOff>
    </xdr:to>
    <xdr:sp macro="" textlink="">
      <xdr:nvSpPr>
        <xdr:cNvPr id="11401" name="Shape 3">
          <a:extLst>
            <a:ext uri="{FF2B5EF4-FFF2-40B4-BE49-F238E27FC236}">
              <a16:creationId xmlns:a16="http://schemas.microsoft.com/office/drawing/2014/main" id="{3CC89658-0256-446C-A3B1-75D86C4CE22B}"/>
            </a:ext>
          </a:extLst>
        </xdr:cNvPr>
        <xdr:cNvSpPr>
          <a:spLocks noChangeArrowheads="1"/>
        </xdr:cNvSpPr>
      </xdr:nvSpPr>
      <xdr:spPr bwMode="auto">
        <a:xfrm>
          <a:off x="8627936" y="5363910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468</xdr:row>
      <xdr:rowOff>310445</xdr:rowOff>
    </xdr:from>
    <xdr:to>
      <xdr:col>7</xdr:col>
      <xdr:colOff>255411</xdr:colOff>
      <xdr:row>470</xdr:row>
      <xdr:rowOff>443089</xdr:rowOff>
    </xdr:to>
    <xdr:sp macro="" textlink="">
      <xdr:nvSpPr>
        <xdr:cNvPr id="11402" name="Shape 3">
          <a:extLst>
            <a:ext uri="{FF2B5EF4-FFF2-40B4-BE49-F238E27FC236}">
              <a16:creationId xmlns:a16="http://schemas.microsoft.com/office/drawing/2014/main" id="{6757DAC9-2098-403D-9180-04AC27FC1C8E}"/>
            </a:ext>
          </a:extLst>
        </xdr:cNvPr>
        <xdr:cNvSpPr>
          <a:spLocks noChangeArrowheads="1"/>
        </xdr:cNvSpPr>
      </xdr:nvSpPr>
      <xdr:spPr bwMode="auto">
        <a:xfrm>
          <a:off x="8627936" y="5363910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468</xdr:row>
      <xdr:rowOff>310445</xdr:rowOff>
    </xdr:from>
    <xdr:to>
      <xdr:col>7</xdr:col>
      <xdr:colOff>255411</xdr:colOff>
      <xdr:row>470</xdr:row>
      <xdr:rowOff>443089</xdr:rowOff>
    </xdr:to>
    <xdr:sp macro="" textlink="">
      <xdr:nvSpPr>
        <xdr:cNvPr id="11403" name="Shape 3">
          <a:extLst>
            <a:ext uri="{FF2B5EF4-FFF2-40B4-BE49-F238E27FC236}">
              <a16:creationId xmlns:a16="http://schemas.microsoft.com/office/drawing/2014/main" id="{B7233436-3729-4FBB-90A9-73EAE5F6F682}"/>
            </a:ext>
          </a:extLst>
        </xdr:cNvPr>
        <xdr:cNvSpPr>
          <a:spLocks noChangeArrowheads="1"/>
        </xdr:cNvSpPr>
      </xdr:nvSpPr>
      <xdr:spPr bwMode="auto">
        <a:xfrm>
          <a:off x="8627936" y="5363910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468</xdr:row>
      <xdr:rowOff>310445</xdr:rowOff>
    </xdr:from>
    <xdr:to>
      <xdr:col>7</xdr:col>
      <xdr:colOff>255411</xdr:colOff>
      <xdr:row>470</xdr:row>
      <xdr:rowOff>443089</xdr:rowOff>
    </xdr:to>
    <xdr:sp macro="" textlink="">
      <xdr:nvSpPr>
        <xdr:cNvPr id="11404" name="Shape 3">
          <a:extLst>
            <a:ext uri="{FF2B5EF4-FFF2-40B4-BE49-F238E27FC236}">
              <a16:creationId xmlns:a16="http://schemas.microsoft.com/office/drawing/2014/main" id="{DD39AC61-5242-4DAB-9B2C-9C4F6C3D968C}"/>
            </a:ext>
          </a:extLst>
        </xdr:cNvPr>
        <xdr:cNvSpPr>
          <a:spLocks noChangeArrowheads="1"/>
        </xdr:cNvSpPr>
      </xdr:nvSpPr>
      <xdr:spPr bwMode="auto">
        <a:xfrm>
          <a:off x="8627936" y="5363910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468</xdr:row>
      <xdr:rowOff>310445</xdr:rowOff>
    </xdr:from>
    <xdr:to>
      <xdr:col>7</xdr:col>
      <xdr:colOff>255411</xdr:colOff>
      <xdr:row>470</xdr:row>
      <xdr:rowOff>443089</xdr:rowOff>
    </xdr:to>
    <xdr:sp macro="" textlink="">
      <xdr:nvSpPr>
        <xdr:cNvPr id="11405" name="Shape 3">
          <a:extLst>
            <a:ext uri="{FF2B5EF4-FFF2-40B4-BE49-F238E27FC236}">
              <a16:creationId xmlns:a16="http://schemas.microsoft.com/office/drawing/2014/main" id="{ED7FEAE3-FEDB-4A7B-9D4C-26B6DE90E299}"/>
            </a:ext>
          </a:extLst>
        </xdr:cNvPr>
        <xdr:cNvSpPr>
          <a:spLocks noChangeArrowheads="1"/>
        </xdr:cNvSpPr>
      </xdr:nvSpPr>
      <xdr:spPr bwMode="auto">
        <a:xfrm>
          <a:off x="8627936" y="5363910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468</xdr:row>
      <xdr:rowOff>310445</xdr:rowOff>
    </xdr:from>
    <xdr:to>
      <xdr:col>7</xdr:col>
      <xdr:colOff>255411</xdr:colOff>
      <xdr:row>470</xdr:row>
      <xdr:rowOff>443089</xdr:rowOff>
    </xdr:to>
    <xdr:sp macro="" textlink="">
      <xdr:nvSpPr>
        <xdr:cNvPr id="11406" name="Shape 3">
          <a:extLst>
            <a:ext uri="{FF2B5EF4-FFF2-40B4-BE49-F238E27FC236}">
              <a16:creationId xmlns:a16="http://schemas.microsoft.com/office/drawing/2014/main" id="{EA3ACAF5-2F5B-4742-B041-B7858330F79C}"/>
            </a:ext>
          </a:extLst>
        </xdr:cNvPr>
        <xdr:cNvSpPr>
          <a:spLocks noChangeArrowheads="1"/>
        </xdr:cNvSpPr>
      </xdr:nvSpPr>
      <xdr:spPr bwMode="auto">
        <a:xfrm>
          <a:off x="8627936" y="5363910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468</xdr:row>
      <xdr:rowOff>310445</xdr:rowOff>
    </xdr:from>
    <xdr:to>
      <xdr:col>7</xdr:col>
      <xdr:colOff>255411</xdr:colOff>
      <xdr:row>470</xdr:row>
      <xdr:rowOff>443089</xdr:rowOff>
    </xdr:to>
    <xdr:sp macro="" textlink="">
      <xdr:nvSpPr>
        <xdr:cNvPr id="11407" name="Shape 3">
          <a:extLst>
            <a:ext uri="{FF2B5EF4-FFF2-40B4-BE49-F238E27FC236}">
              <a16:creationId xmlns:a16="http://schemas.microsoft.com/office/drawing/2014/main" id="{77C38F74-28B1-4B99-B005-74F2C403D680}"/>
            </a:ext>
          </a:extLst>
        </xdr:cNvPr>
        <xdr:cNvSpPr>
          <a:spLocks noChangeArrowheads="1"/>
        </xdr:cNvSpPr>
      </xdr:nvSpPr>
      <xdr:spPr bwMode="auto">
        <a:xfrm>
          <a:off x="8627936" y="536391052"/>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08" name="Shape 3">
          <a:extLst>
            <a:ext uri="{FF2B5EF4-FFF2-40B4-BE49-F238E27FC236}">
              <a16:creationId xmlns:a16="http://schemas.microsoft.com/office/drawing/2014/main" id="{A38B6ACC-2C9B-4B80-8408-6AA064FCD594}"/>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09" name="Shape 3">
          <a:extLst>
            <a:ext uri="{FF2B5EF4-FFF2-40B4-BE49-F238E27FC236}">
              <a16:creationId xmlns:a16="http://schemas.microsoft.com/office/drawing/2014/main" id="{3B01B96B-DBD3-4AF5-B92C-F3AC5C8A155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0" name="Shape 3">
          <a:extLst>
            <a:ext uri="{FF2B5EF4-FFF2-40B4-BE49-F238E27FC236}">
              <a16:creationId xmlns:a16="http://schemas.microsoft.com/office/drawing/2014/main" id="{C0013C37-B3B3-4C0D-B4C7-C659F09CFB71}"/>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1" name="Shape 3">
          <a:extLst>
            <a:ext uri="{FF2B5EF4-FFF2-40B4-BE49-F238E27FC236}">
              <a16:creationId xmlns:a16="http://schemas.microsoft.com/office/drawing/2014/main" id="{A8E6FBF0-49BA-4C00-A8A4-E0BC9863064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2" name="Shape 3">
          <a:extLst>
            <a:ext uri="{FF2B5EF4-FFF2-40B4-BE49-F238E27FC236}">
              <a16:creationId xmlns:a16="http://schemas.microsoft.com/office/drawing/2014/main" id="{E4FFC0AA-4EBC-412D-9743-00D2888C9FB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3" name="Shape 3">
          <a:extLst>
            <a:ext uri="{FF2B5EF4-FFF2-40B4-BE49-F238E27FC236}">
              <a16:creationId xmlns:a16="http://schemas.microsoft.com/office/drawing/2014/main" id="{7361B6A3-EF04-48E6-9A3B-B8993996B6F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4" name="Shape 3">
          <a:extLst>
            <a:ext uri="{FF2B5EF4-FFF2-40B4-BE49-F238E27FC236}">
              <a16:creationId xmlns:a16="http://schemas.microsoft.com/office/drawing/2014/main" id="{94D4C154-7413-4D54-B11B-5DDF8191F33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5" name="Shape 3">
          <a:extLst>
            <a:ext uri="{FF2B5EF4-FFF2-40B4-BE49-F238E27FC236}">
              <a16:creationId xmlns:a16="http://schemas.microsoft.com/office/drawing/2014/main" id="{9FFFF95B-B37E-41D2-874D-AEEC5BA8DB7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6" name="Shape 3">
          <a:extLst>
            <a:ext uri="{FF2B5EF4-FFF2-40B4-BE49-F238E27FC236}">
              <a16:creationId xmlns:a16="http://schemas.microsoft.com/office/drawing/2014/main" id="{1E522DA0-7153-4B20-8D5B-FBBC13D136B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7" name="Shape 3">
          <a:extLst>
            <a:ext uri="{FF2B5EF4-FFF2-40B4-BE49-F238E27FC236}">
              <a16:creationId xmlns:a16="http://schemas.microsoft.com/office/drawing/2014/main" id="{C7C615C3-AE1E-47D5-A521-3E078E06239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8" name="Shape 3">
          <a:extLst>
            <a:ext uri="{FF2B5EF4-FFF2-40B4-BE49-F238E27FC236}">
              <a16:creationId xmlns:a16="http://schemas.microsoft.com/office/drawing/2014/main" id="{D4FD063F-E5D7-45CB-9B41-6586491D0E2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19" name="Shape 3">
          <a:extLst>
            <a:ext uri="{FF2B5EF4-FFF2-40B4-BE49-F238E27FC236}">
              <a16:creationId xmlns:a16="http://schemas.microsoft.com/office/drawing/2014/main" id="{8DD8F12B-5439-4A21-A37F-815B29BA4A91}"/>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0" name="Shape 3">
          <a:extLst>
            <a:ext uri="{FF2B5EF4-FFF2-40B4-BE49-F238E27FC236}">
              <a16:creationId xmlns:a16="http://schemas.microsoft.com/office/drawing/2014/main" id="{D5CD9004-CB13-4AAE-80D4-16AA96C4AB8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1" name="Shape 3">
          <a:extLst>
            <a:ext uri="{FF2B5EF4-FFF2-40B4-BE49-F238E27FC236}">
              <a16:creationId xmlns:a16="http://schemas.microsoft.com/office/drawing/2014/main" id="{75FA8D89-C071-487A-B046-227CEDD1FD11}"/>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2" name="Shape 3">
          <a:extLst>
            <a:ext uri="{FF2B5EF4-FFF2-40B4-BE49-F238E27FC236}">
              <a16:creationId xmlns:a16="http://schemas.microsoft.com/office/drawing/2014/main" id="{3305169D-B1F2-4B74-84CF-D51C92BC763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3" name="Shape 3">
          <a:extLst>
            <a:ext uri="{FF2B5EF4-FFF2-40B4-BE49-F238E27FC236}">
              <a16:creationId xmlns:a16="http://schemas.microsoft.com/office/drawing/2014/main" id="{0AD26D64-B644-475C-9F50-1F2A4CCA50B1}"/>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4" name="Shape 3">
          <a:extLst>
            <a:ext uri="{FF2B5EF4-FFF2-40B4-BE49-F238E27FC236}">
              <a16:creationId xmlns:a16="http://schemas.microsoft.com/office/drawing/2014/main" id="{24E21C5E-2104-46EC-880B-21E535522CA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5" name="Shape 3">
          <a:extLst>
            <a:ext uri="{FF2B5EF4-FFF2-40B4-BE49-F238E27FC236}">
              <a16:creationId xmlns:a16="http://schemas.microsoft.com/office/drawing/2014/main" id="{D1EAE2EC-7DC5-4A90-BBEC-8212D7E8685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6" name="Shape 3">
          <a:extLst>
            <a:ext uri="{FF2B5EF4-FFF2-40B4-BE49-F238E27FC236}">
              <a16:creationId xmlns:a16="http://schemas.microsoft.com/office/drawing/2014/main" id="{6BCA2F2E-B0E7-4E2D-A83D-C18979C15A7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7" name="Shape 3">
          <a:extLst>
            <a:ext uri="{FF2B5EF4-FFF2-40B4-BE49-F238E27FC236}">
              <a16:creationId xmlns:a16="http://schemas.microsoft.com/office/drawing/2014/main" id="{287A4444-DC16-4A84-931E-0FA57FF8BB0D}"/>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8" name="Shape 3">
          <a:extLst>
            <a:ext uri="{FF2B5EF4-FFF2-40B4-BE49-F238E27FC236}">
              <a16:creationId xmlns:a16="http://schemas.microsoft.com/office/drawing/2014/main" id="{07863C35-AA89-49CE-B51D-2780688AA28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29" name="Shape 3">
          <a:extLst>
            <a:ext uri="{FF2B5EF4-FFF2-40B4-BE49-F238E27FC236}">
              <a16:creationId xmlns:a16="http://schemas.microsoft.com/office/drawing/2014/main" id="{4ACB8CFB-B5D2-4A48-8F9D-80BD4BE1BC3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0" name="Shape 3">
          <a:extLst>
            <a:ext uri="{FF2B5EF4-FFF2-40B4-BE49-F238E27FC236}">
              <a16:creationId xmlns:a16="http://schemas.microsoft.com/office/drawing/2014/main" id="{4321E677-0082-477D-B271-39D9F50B1CF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1" name="Shape 3">
          <a:extLst>
            <a:ext uri="{FF2B5EF4-FFF2-40B4-BE49-F238E27FC236}">
              <a16:creationId xmlns:a16="http://schemas.microsoft.com/office/drawing/2014/main" id="{0BB2CCCB-65E9-4747-B3CB-98229715E31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2" name="Shape 3">
          <a:extLst>
            <a:ext uri="{FF2B5EF4-FFF2-40B4-BE49-F238E27FC236}">
              <a16:creationId xmlns:a16="http://schemas.microsoft.com/office/drawing/2014/main" id="{F41AE9A9-203B-4B18-A994-BF98FBD456E3}"/>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3" name="Shape 3">
          <a:extLst>
            <a:ext uri="{FF2B5EF4-FFF2-40B4-BE49-F238E27FC236}">
              <a16:creationId xmlns:a16="http://schemas.microsoft.com/office/drawing/2014/main" id="{8029B557-F114-419C-99AD-2A0C2EA3D5A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4" name="Shape 3">
          <a:extLst>
            <a:ext uri="{FF2B5EF4-FFF2-40B4-BE49-F238E27FC236}">
              <a16:creationId xmlns:a16="http://schemas.microsoft.com/office/drawing/2014/main" id="{6FBBFFFD-F6B9-4E15-8F4C-4D33A6CAD7E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5" name="Shape 3">
          <a:extLst>
            <a:ext uri="{FF2B5EF4-FFF2-40B4-BE49-F238E27FC236}">
              <a16:creationId xmlns:a16="http://schemas.microsoft.com/office/drawing/2014/main" id="{1C3CC993-A9EC-4C3A-8043-9759D8D11E90}"/>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6" name="Shape 3">
          <a:extLst>
            <a:ext uri="{FF2B5EF4-FFF2-40B4-BE49-F238E27FC236}">
              <a16:creationId xmlns:a16="http://schemas.microsoft.com/office/drawing/2014/main" id="{F0DBECCF-0258-44F0-85AF-D47B3A6C7481}"/>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7" name="Shape 3">
          <a:extLst>
            <a:ext uri="{FF2B5EF4-FFF2-40B4-BE49-F238E27FC236}">
              <a16:creationId xmlns:a16="http://schemas.microsoft.com/office/drawing/2014/main" id="{5F375C74-163D-403A-9FB2-97A0C1E8882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8" name="Shape 3">
          <a:extLst>
            <a:ext uri="{FF2B5EF4-FFF2-40B4-BE49-F238E27FC236}">
              <a16:creationId xmlns:a16="http://schemas.microsoft.com/office/drawing/2014/main" id="{33EAC3BB-CD04-4D53-9ACD-6A78BDF3A79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39" name="Shape 3">
          <a:extLst>
            <a:ext uri="{FF2B5EF4-FFF2-40B4-BE49-F238E27FC236}">
              <a16:creationId xmlns:a16="http://schemas.microsoft.com/office/drawing/2014/main" id="{7D9F37B6-9642-40B4-A0A0-F960E6635FE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0" name="Shape 3">
          <a:extLst>
            <a:ext uri="{FF2B5EF4-FFF2-40B4-BE49-F238E27FC236}">
              <a16:creationId xmlns:a16="http://schemas.microsoft.com/office/drawing/2014/main" id="{6D4974B7-A208-4130-97A8-4D31EE5FEA5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1" name="Shape 3">
          <a:extLst>
            <a:ext uri="{FF2B5EF4-FFF2-40B4-BE49-F238E27FC236}">
              <a16:creationId xmlns:a16="http://schemas.microsoft.com/office/drawing/2014/main" id="{808E21CA-6158-420F-8E86-4F37B68F9AD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2" name="Shape 3">
          <a:extLst>
            <a:ext uri="{FF2B5EF4-FFF2-40B4-BE49-F238E27FC236}">
              <a16:creationId xmlns:a16="http://schemas.microsoft.com/office/drawing/2014/main" id="{3F959933-2FD7-4515-93D7-89DF5A9E17A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3" name="Shape 3">
          <a:extLst>
            <a:ext uri="{FF2B5EF4-FFF2-40B4-BE49-F238E27FC236}">
              <a16:creationId xmlns:a16="http://schemas.microsoft.com/office/drawing/2014/main" id="{1B162B9F-0D62-4831-9A64-DBFAF0294960}"/>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4" name="Shape 3">
          <a:extLst>
            <a:ext uri="{FF2B5EF4-FFF2-40B4-BE49-F238E27FC236}">
              <a16:creationId xmlns:a16="http://schemas.microsoft.com/office/drawing/2014/main" id="{B1FCE355-0B59-4B80-A07F-3A84C4FEFBE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5" name="Shape 3">
          <a:extLst>
            <a:ext uri="{FF2B5EF4-FFF2-40B4-BE49-F238E27FC236}">
              <a16:creationId xmlns:a16="http://schemas.microsoft.com/office/drawing/2014/main" id="{79BA8A2B-53D5-443C-A932-A321582CAA5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6" name="Shape 3">
          <a:extLst>
            <a:ext uri="{FF2B5EF4-FFF2-40B4-BE49-F238E27FC236}">
              <a16:creationId xmlns:a16="http://schemas.microsoft.com/office/drawing/2014/main" id="{2BD9EE99-C6EB-4808-BE2F-2E53C41E739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7" name="Shape 3">
          <a:extLst>
            <a:ext uri="{FF2B5EF4-FFF2-40B4-BE49-F238E27FC236}">
              <a16:creationId xmlns:a16="http://schemas.microsoft.com/office/drawing/2014/main" id="{45B3D1CF-240B-49E4-A457-2955330701A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8" name="Shape 3">
          <a:extLst>
            <a:ext uri="{FF2B5EF4-FFF2-40B4-BE49-F238E27FC236}">
              <a16:creationId xmlns:a16="http://schemas.microsoft.com/office/drawing/2014/main" id="{26C56D66-CCF7-4E35-9DC5-E73E47E184E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49" name="Shape 3">
          <a:extLst>
            <a:ext uri="{FF2B5EF4-FFF2-40B4-BE49-F238E27FC236}">
              <a16:creationId xmlns:a16="http://schemas.microsoft.com/office/drawing/2014/main" id="{FA8D3D4C-896B-4599-8A08-040023C56D8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0" name="Shape 3">
          <a:extLst>
            <a:ext uri="{FF2B5EF4-FFF2-40B4-BE49-F238E27FC236}">
              <a16:creationId xmlns:a16="http://schemas.microsoft.com/office/drawing/2014/main" id="{52C68477-26E5-4141-8CDB-29B7A9AC5B2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1" name="Shape 3">
          <a:extLst>
            <a:ext uri="{FF2B5EF4-FFF2-40B4-BE49-F238E27FC236}">
              <a16:creationId xmlns:a16="http://schemas.microsoft.com/office/drawing/2014/main" id="{35DF5F89-CA45-45DD-AEEF-0866005E11B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2" name="Shape 3">
          <a:extLst>
            <a:ext uri="{FF2B5EF4-FFF2-40B4-BE49-F238E27FC236}">
              <a16:creationId xmlns:a16="http://schemas.microsoft.com/office/drawing/2014/main" id="{468D76CC-B47D-4C49-977F-653B7CA087B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3" name="Shape 3">
          <a:extLst>
            <a:ext uri="{FF2B5EF4-FFF2-40B4-BE49-F238E27FC236}">
              <a16:creationId xmlns:a16="http://schemas.microsoft.com/office/drawing/2014/main" id="{9119B64A-6C33-46CF-91F5-DFF65A1DAD6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4" name="Shape 3">
          <a:extLst>
            <a:ext uri="{FF2B5EF4-FFF2-40B4-BE49-F238E27FC236}">
              <a16:creationId xmlns:a16="http://schemas.microsoft.com/office/drawing/2014/main" id="{E256AF80-7170-4C5D-816C-ED315554871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5" name="Shape 3">
          <a:extLst>
            <a:ext uri="{FF2B5EF4-FFF2-40B4-BE49-F238E27FC236}">
              <a16:creationId xmlns:a16="http://schemas.microsoft.com/office/drawing/2014/main" id="{4A575540-B4CA-4E18-87B8-7C993EAF9BC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6" name="Shape 3">
          <a:extLst>
            <a:ext uri="{FF2B5EF4-FFF2-40B4-BE49-F238E27FC236}">
              <a16:creationId xmlns:a16="http://schemas.microsoft.com/office/drawing/2014/main" id="{46A05EB2-4EB1-4FC3-8BA8-581C3F0CDFA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7" name="Shape 3">
          <a:extLst>
            <a:ext uri="{FF2B5EF4-FFF2-40B4-BE49-F238E27FC236}">
              <a16:creationId xmlns:a16="http://schemas.microsoft.com/office/drawing/2014/main" id="{120632FB-7038-49BB-A32D-D4BF2D085CE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8" name="Shape 3">
          <a:extLst>
            <a:ext uri="{FF2B5EF4-FFF2-40B4-BE49-F238E27FC236}">
              <a16:creationId xmlns:a16="http://schemas.microsoft.com/office/drawing/2014/main" id="{621295D5-BA9F-4310-8180-4357C4F1041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59" name="Shape 3">
          <a:extLst>
            <a:ext uri="{FF2B5EF4-FFF2-40B4-BE49-F238E27FC236}">
              <a16:creationId xmlns:a16="http://schemas.microsoft.com/office/drawing/2014/main" id="{C342E2BD-4CFB-491F-A735-35AA7C26159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0" name="Shape 3">
          <a:extLst>
            <a:ext uri="{FF2B5EF4-FFF2-40B4-BE49-F238E27FC236}">
              <a16:creationId xmlns:a16="http://schemas.microsoft.com/office/drawing/2014/main" id="{E75B4579-9FFA-4293-87D5-84E25CFD006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1" name="Shape 3">
          <a:extLst>
            <a:ext uri="{FF2B5EF4-FFF2-40B4-BE49-F238E27FC236}">
              <a16:creationId xmlns:a16="http://schemas.microsoft.com/office/drawing/2014/main" id="{BEF4186A-8D04-4F67-82AC-2724053A652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2" name="Shape 3">
          <a:extLst>
            <a:ext uri="{FF2B5EF4-FFF2-40B4-BE49-F238E27FC236}">
              <a16:creationId xmlns:a16="http://schemas.microsoft.com/office/drawing/2014/main" id="{0171F8A4-247C-414F-BCF5-24D8444C4B1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3" name="Shape 3">
          <a:extLst>
            <a:ext uri="{FF2B5EF4-FFF2-40B4-BE49-F238E27FC236}">
              <a16:creationId xmlns:a16="http://schemas.microsoft.com/office/drawing/2014/main" id="{84548454-D674-47D1-AEDE-FD4E5741238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4" name="Shape 3">
          <a:extLst>
            <a:ext uri="{FF2B5EF4-FFF2-40B4-BE49-F238E27FC236}">
              <a16:creationId xmlns:a16="http://schemas.microsoft.com/office/drawing/2014/main" id="{2D3ACA31-48C2-4EFB-87F6-3138C449B66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5" name="Shape 3">
          <a:extLst>
            <a:ext uri="{FF2B5EF4-FFF2-40B4-BE49-F238E27FC236}">
              <a16:creationId xmlns:a16="http://schemas.microsoft.com/office/drawing/2014/main" id="{DEAD1BC7-5188-4BAE-92C0-3D9304A7B6DB}"/>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6" name="Shape 3">
          <a:extLst>
            <a:ext uri="{FF2B5EF4-FFF2-40B4-BE49-F238E27FC236}">
              <a16:creationId xmlns:a16="http://schemas.microsoft.com/office/drawing/2014/main" id="{74DD4819-4296-4562-AC19-FD1FDEB6B26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7" name="Shape 3">
          <a:extLst>
            <a:ext uri="{FF2B5EF4-FFF2-40B4-BE49-F238E27FC236}">
              <a16:creationId xmlns:a16="http://schemas.microsoft.com/office/drawing/2014/main" id="{B32028A3-B238-4C47-8119-D219531C01B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8" name="Shape 3">
          <a:extLst>
            <a:ext uri="{FF2B5EF4-FFF2-40B4-BE49-F238E27FC236}">
              <a16:creationId xmlns:a16="http://schemas.microsoft.com/office/drawing/2014/main" id="{1B6B2F1F-CBE1-432F-8CD0-129F77A2557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69" name="Shape 3">
          <a:extLst>
            <a:ext uri="{FF2B5EF4-FFF2-40B4-BE49-F238E27FC236}">
              <a16:creationId xmlns:a16="http://schemas.microsoft.com/office/drawing/2014/main" id="{8A07F268-18A5-4EFB-9C65-A4E6A06E788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0" name="Shape 3">
          <a:extLst>
            <a:ext uri="{FF2B5EF4-FFF2-40B4-BE49-F238E27FC236}">
              <a16:creationId xmlns:a16="http://schemas.microsoft.com/office/drawing/2014/main" id="{89C7C32C-32B4-4C7A-AB58-C9CB2E1EE3F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1" name="Shape 3">
          <a:extLst>
            <a:ext uri="{FF2B5EF4-FFF2-40B4-BE49-F238E27FC236}">
              <a16:creationId xmlns:a16="http://schemas.microsoft.com/office/drawing/2014/main" id="{24843BC4-B8D0-4E17-8293-3C882579E90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2" name="Shape 3">
          <a:extLst>
            <a:ext uri="{FF2B5EF4-FFF2-40B4-BE49-F238E27FC236}">
              <a16:creationId xmlns:a16="http://schemas.microsoft.com/office/drawing/2014/main" id="{3253763E-9D65-4E57-A0AF-47F62FCAB3D3}"/>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3" name="Shape 3">
          <a:extLst>
            <a:ext uri="{FF2B5EF4-FFF2-40B4-BE49-F238E27FC236}">
              <a16:creationId xmlns:a16="http://schemas.microsoft.com/office/drawing/2014/main" id="{997F0B60-D0B8-45FE-A4A7-31143A139C3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4" name="Shape 3">
          <a:extLst>
            <a:ext uri="{FF2B5EF4-FFF2-40B4-BE49-F238E27FC236}">
              <a16:creationId xmlns:a16="http://schemas.microsoft.com/office/drawing/2014/main" id="{555E01FA-EEC2-47FD-AE30-A40C8B8040D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5" name="Shape 3">
          <a:extLst>
            <a:ext uri="{FF2B5EF4-FFF2-40B4-BE49-F238E27FC236}">
              <a16:creationId xmlns:a16="http://schemas.microsoft.com/office/drawing/2014/main" id="{92B2A568-5634-43A5-99DF-4698435BC01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6" name="Shape 3">
          <a:extLst>
            <a:ext uri="{FF2B5EF4-FFF2-40B4-BE49-F238E27FC236}">
              <a16:creationId xmlns:a16="http://schemas.microsoft.com/office/drawing/2014/main" id="{FBE9E04A-6F1D-45E9-8195-C490C57BA0A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7" name="Shape 3">
          <a:extLst>
            <a:ext uri="{FF2B5EF4-FFF2-40B4-BE49-F238E27FC236}">
              <a16:creationId xmlns:a16="http://schemas.microsoft.com/office/drawing/2014/main" id="{37292A04-81F6-44D2-B1BD-0F1F34EDF19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8" name="Shape 3">
          <a:extLst>
            <a:ext uri="{FF2B5EF4-FFF2-40B4-BE49-F238E27FC236}">
              <a16:creationId xmlns:a16="http://schemas.microsoft.com/office/drawing/2014/main" id="{F9C99A0A-A3B9-4D64-9D9B-7C88E76BA0A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79" name="Shape 3">
          <a:extLst>
            <a:ext uri="{FF2B5EF4-FFF2-40B4-BE49-F238E27FC236}">
              <a16:creationId xmlns:a16="http://schemas.microsoft.com/office/drawing/2014/main" id="{8F981629-9E8F-4A7F-A140-70E9F34E2530}"/>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0" name="Shape 3">
          <a:extLst>
            <a:ext uri="{FF2B5EF4-FFF2-40B4-BE49-F238E27FC236}">
              <a16:creationId xmlns:a16="http://schemas.microsoft.com/office/drawing/2014/main" id="{072CEB3E-C4EA-4657-B4F7-2F30000D0980}"/>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1" name="Shape 3">
          <a:extLst>
            <a:ext uri="{FF2B5EF4-FFF2-40B4-BE49-F238E27FC236}">
              <a16:creationId xmlns:a16="http://schemas.microsoft.com/office/drawing/2014/main" id="{D72B4D08-1E77-4F75-8027-934918220D63}"/>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2" name="Shape 3">
          <a:extLst>
            <a:ext uri="{FF2B5EF4-FFF2-40B4-BE49-F238E27FC236}">
              <a16:creationId xmlns:a16="http://schemas.microsoft.com/office/drawing/2014/main" id="{C8CA1DD6-48A4-4241-A623-180F177D989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3" name="Shape 3">
          <a:extLst>
            <a:ext uri="{FF2B5EF4-FFF2-40B4-BE49-F238E27FC236}">
              <a16:creationId xmlns:a16="http://schemas.microsoft.com/office/drawing/2014/main" id="{0CF6AB8B-C414-4234-A90B-9C5E413E3A5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4" name="Shape 3">
          <a:extLst>
            <a:ext uri="{FF2B5EF4-FFF2-40B4-BE49-F238E27FC236}">
              <a16:creationId xmlns:a16="http://schemas.microsoft.com/office/drawing/2014/main" id="{DA5A6902-0990-4F6F-B27D-5534AE319D7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5" name="Shape 3">
          <a:extLst>
            <a:ext uri="{FF2B5EF4-FFF2-40B4-BE49-F238E27FC236}">
              <a16:creationId xmlns:a16="http://schemas.microsoft.com/office/drawing/2014/main" id="{AD2948CF-444B-410D-A5D7-77D13ED5623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6" name="Shape 3">
          <a:extLst>
            <a:ext uri="{FF2B5EF4-FFF2-40B4-BE49-F238E27FC236}">
              <a16:creationId xmlns:a16="http://schemas.microsoft.com/office/drawing/2014/main" id="{8073DE92-6277-4CCB-B90C-53B874A36F2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7" name="Shape 3">
          <a:extLst>
            <a:ext uri="{FF2B5EF4-FFF2-40B4-BE49-F238E27FC236}">
              <a16:creationId xmlns:a16="http://schemas.microsoft.com/office/drawing/2014/main" id="{C4D9FB44-0347-49C0-A77E-EBF1DA71E75D}"/>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8" name="Shape 3">
          <a:extLst>
            <a:ext uri="{FF2B5EF4-FFF2-40B4-BE49-F238E27FC236}">
              <a16:creationId xmlns:a16="http://schemas.microsoft.com/office/drawing/2014/main" id="{3AD95945-E154-4A07-9DC9-BC7C33CC1784}"/>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89" name="Shape 3">
          <a:extLst>
            <a:ext uri="{FF2B5EF4-FFF2-40B4-BE49-F238E27FC236}">
              <a16:creationId xmlns:a16="http://schemas.microsoft.com/office/drawing/2014/main" id="{A36C08DD-5D19-4E09-AEC6-B33180705F6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0" name="Shape 3">
          <a:extLst>
            <a:ext uri="{FF2B5EF4-FFF2-40B4-BE49-F238E27FC236}">
              <a16:creationId xmlns:a16="http://schemas.microsoft.com/office/drawing/2014/main" id="{E29C19F3-AE40-4907-B0E6-CA371C47C1C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1" name="Shape 3">
          <a:extLst>
            <a:ext uri="{FF2B5EF4-FFF2-40B4-BE49-F238E27FC236}">
              <a16:creationId xmlns:a16="http://schemas.microsoft.com/office/drawing/2014/main" id="{BDA90A5A-FF03-4CA4-8AAE-D783973D260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2" name="Shape 3">
          <a:extLst>
            <a:ext uri="{FF2B5EF4-FFF2-40B4-BE49-F238E27FC236}">
              <a16:creationId xmlns:a16="http://schemas.microsoft.com/office/drawing/2014/main" id="{C9F92A2B-7C17-4F2B-B2F5-F89059EB05F0}"/>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3" name="Shape 3">
          <a:extLst>
            <a:ext uri="{FF2B5EF4-FFF2-40B4-BE49-F238E27FC236}">
              <a16:creationId xmlns:a16="http://schemas.microsoft.com/office/drawing/2014/main" id="{B7EF28CC-D5E5-4BA6-96C1-A6B9BD8D5B5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4" name="Shape 3">
          <a:extLst>
            <a:ext uri="{FF2B5EF4-FFF2-40B4-BE49-F238E27FC236}">
              <a16:creationId xmlns:a16="http://schemas.microsoft.com/office/drawing/2014/main" id="{2610116E-9B1E-4675-8ABC-BC143980B55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5" name="Shape 3">
          <a:extLst>
            <a:ext uri="{FF2B5EF4-FFF2-40B4-BE49-F238E27FC236}">
              <a16:creationId xmlns:a16="http://schemas.microsoft.com/office/drawing/2014/main" id="{769A6344-06E3-48D9-8120-0E5B8E93C5C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6" name="Shape 3">
          <a:extLst>
            <a:ext uri="{FF2B5EF4-FFF2-40B4-BE49-F238E27FC236}">
              <a16:creationId xmlns:a16="http://schemas.microsoft.com/office/drawing/2014/main" id="{CB2AF333-86A6-4197-AC50-BC067911BCED}"/>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7" name="Shape 3">
          <a:extLst>
            <a:ext uri="{FF2B5EF4-FFF2-40B4-BE49-F238E27FC236}">
              <a16:creationId xmlns:a16="http://schemas.microsoft.com/office/drawing/2014/main" id="{6AC2291D-3511-49CA-9C6B-4D9360A1152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8" name="Shape 3">
          <a:extLst>
            <a:ext uri="{FF2B5EF4-FFF2-40B4-BE49-F238E27FC236}">
              <a16:creationId xmlns:a16="http://schemas.microsoft.com/office/drawing/2014/main" id="{07E473F3-678E-4429-B2EA-960850F7EACB}"/>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499" name="Shape 3">
          <a:extLst>
            <a:ext uri="{FF2B5EF4-FFF2-40B4-BE49-F238E27FC236}">
              <a16:creationId xmlns:a16="http://schemas.microsoft.com/office/drawing/2014/main" id="{2AEE1F64-D0E6-4B5F-A946-8260BF643BC1}"/>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0" name="Shape 3">
          <a:extLst>
            <a:ext uri="{FF2B5EF4-FFF2-40B4-BE49-F238E27FC236}">
              <a16:creationId xmlns:a16="http://schemas.microsoft.com/office/drawing/2014/main" id="{57C8B0C3-A31A-47DA-A66D-FA71C50988C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1" name="Shape 3">
          <a:extLst>
            <a:ext uri="{FF2B5EF4-FFF2-40B4-BE49-F238E27FC236}">
              <a16:creationId xmlns:a16="http://schemas.microsoft.com/office/drawing/2014/main" id="{63B618E1-1B7F-42E9-B6E1-51700DF6B33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2" name="Shape 3">
          <a:extLst>
            <a:ext uri="{FF2B5EF4-FFF2-40B4-BE49-F238E27FC236}">
              <a16:creationId xmlns:a16="http://schemas.microsoft.com/office/drawing/2014/main" id="{2F9EC57E-308E-4178-97F7-8CB97D6F7FC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3" name="Shape 3">
          <a:extLst>
            <a:ext uri="{FF2B5EF4-FFF2-40B4-BE49-F238E27FC236}">
              <a16:creationId xmlns:a16="http://schemas.microsoft.com/office/drawing/2014/main" id="{57D04A30-3879-4F69-9410-26531E56D6FD}"/>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4" name="Shape 3">
          <a:extLst>
            <a:ext uri="{FF2B5EF4-FFF2-40B4-BE49-F238E27FC236}">
              <a16:creationId xmlns:a16="http://schemas.microsoft.com/office/drawing/2014/main" id="{D1FC3992-39FE-49F5-A9A1-5E022CDDF29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5" name="Shape 3">
          <a:extLst>
            <a:ext uri="{FF2B5EF4-FFF2-40B4-BE49-F238E27FC236}">
              <a16:creationId xmlns:a16="http://schemas.microsoft.com/office/drawing/2014/main" id="{3DBB3C7D-7A9A-425B-BA80-4C02C07C9D4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6" name="Shape 3">
          <a:extLst>
            <a:ext uri="{FF2B5EF4-FFF2-40B4-BE49-F238E27FC236}">
              <a16:creationId xmlns:a16="http://schemas.microsoft.com/office/drawing/2014/main" id="{8A5C2DED-1907-433B-AC19-18AE78BD7231}"/>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7" name="Shape 3">
          <a:extLst>
            <a:ext uri="{FF2B5EF4-FFF2-40B4-BE49-F238E27FC236}">
              <a16:creationId xmlns:a16="http://schemas.microsoft.com/office/drawing/2014/main" id="{30B4C22E-6A49-4280-9FC4-457403AC308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8" name="Shape 3">
          <a:extLst>
            <a:ext uri="{FF2B5EF4-FFF2-40B4-BE49-F238E27FC236}">
              <a16:creationId xmlns:a16="http://schemas.microsoft.com/office/drawing/2014/main" id="{21C1798B-5359-4CF1-A18A-5A29EFC6E7C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09" name="Shape 3">
          <a:extLst>
            <a:ext uri="{FF2B5EF4-FFF2-40B4-BE49-F238E27FC236}">
              <a16:creationId xmlns:a16="http://schemas.microsoft.com/office/drawing/2014/main" id="{8ED277BE-4F5B-414F-B844-C19518390AAC}"/>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0" name="Shape 3">
          <a:extLst>
            <a:ext uri="{FF2B5EF4-FFF2-40B4-BE49-F238E27FC236}">
              <a16:creationId xmlns:a16="http://schemas.microsoft.com/office/drawing/2014/main" id="{AA0ADF28-9431-4FAC-A723-9B26084D29C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1" name="Shape 3">
          <a:extLst>
            <a:ext uri="{FF2B5EF4-FFF2-40B4-BE49-F238E27FC236}">
              <a16:creationId xmlns:a16="http://schemas.microsoft.com/office/drawing/2014/main" id="{047FC0E3-793D-438A-81F1-1FB434F01ED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2" name="Shape 3">
          <a:extLst>
            <a:ext uri="{FF2B5EF4-FFF2-40B4-BE49-F238E27FC236}">
              <a16:creationId xmlns:a16="http://schemas.microsoft.com/office/drawing/2014/main" id="{B288C916-866D-4678-A719-7CAE002E443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3" name="Shape 3">
          <a:extLst>
            <a:ext uri="{FF2B5EF4-FFF2-40B4-BE49-F238E27FC236}">
              <a16:creationId xmlns:a16="http://schemas.microsoft.com/office/drawing/2014/main" id="{46349093-73D2-426C-86DA-B450651AFB44}"/>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4" name="Shape 3">
          <a:extLst>
            <a:ext uri="{FF2B5EF4-FFF2-40B4-BE49-F238E27FC236}">
              <a16:creationId xmlns:a16="http://schemas.microsoft.com/office/drawing/2014/main" id="{FAECAB28-1FB9-4C75-889D-99A6675717F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5" name="Shape 3">
          <a:extLst>
            <a:ext uri="{FF2B5EF4-FFF2-40B4-BE49-F238E27FC236}">
              <a16:creationId xmlns:a16="http://schemas.microsoft.com/office/drawing/2014/main" id="{21D24604-1ACC-4883-A960-F25380FA1BB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6" name="Shape 3">
          <a:extLst>
            <a:ext uri="{FF2B5EF4-FFF2-40B4-BE49-F238E27FC236}">
              <a16:creationId xmlns:a16="http://schemas.microsoft.com/office/drawing/2014/main" id="{BE0FFB13-0368-41FB-956A-A1AF7C96BB8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7" name="Shape 3">
          <a:extLst>
            <a:ext uri="{FF2B5EF4-FFF2-40B4-BE49-F238E27FC236}">
              <a16:creationId xmlns:a16="http://schemas.microsoft.com/office/drawing/2014/main" id="{7F59266C-B04A-44C7-B423-03DB905B81B3}"/>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8" name="Shape 3">
          <a:extLst>
            <a:ext uri="{FF2B5EF4-FFF2-40B4-BE49-F238E27FC236}">
              <a16:creationId xmlns:a16="http://schemas.microsoft.com/office/drawing/2014/main" id="{EE3544D5-4BD0-4425-9299-1616F8B401BB}"/>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19" name="Shape 3">
          <a:extLst>
            <a:ext uri="{FF2B5EF4-FFF2-40B4-BE49-F238E27FC236}">
              <a16:creationId xmlns:a16="http://schemas.microsoft.com/office/drawing/2014/main" id="{94BC2C41-A951-406E-8F4F-96F7257CAC6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0" name="Shape 3">
          <a:extLst>
            <a:ext uri="{FF2B5EF4-FFF2-40B4-BE49-F238E27FC236}">
              <a16:creationId xmlns:a16="http://schemas.microsoft.com/office/drawing/2014/main" id="{F0DF5CEA-914C-4908-A58A-5142DDB669B0}"/>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1" name="Shape 3">
          <a:extLst>
            <a:ext uri="{FF2B5EF4-FFF2-40B4-BE49-F238E27FC236}">
              <a16:creationId xmlns:a16="http://schemas.microsoft.com/office/drawing/2014/main" id="{35CF7C90-865E-45F3-B1D4-14BADEDFAAD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2" name="Shape 3">
          <a:extLst>
            <a:ext uri="{FF2B5EF4-FFF2-40B4-BE49-F238E27FC236}">
              <a16:creationId xmlns:a16="http://schemas.microsoft.com/office/drawing/2014/main" id="{3CD9F818-E63A-47CC-85B5-B7D2F00C0715}"/>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3" name="Shape 3">
          <a:extLst>
            <a:ext uri="{FF2B5EF4-FFF2-40B4-BE49-F238E27FC236}">
              <a16:creationId xmlns:a16="http://schemas.microsoft.com/office/drawing/2014/main" id="{2B872994-EC5F-492F-8BCC-AF5F0436088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4" name="Shape 3">
          <a:extLst>
            <a:ext uri="{FF2B5EF4-FFF2-40B4-BE49-F238E27FC236}">
              <a16:creationId xmlns:a16="http://schemas.microsoft.com/office/drawing/2014/main" id="{6B145B80-27D2-4894-BDEF-8B22651DA5E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5" name="Shape 3">
          <a:extLst>
            <a:ext uri="{FF2B5EF4-FFF2-40B4-BE49-F238E27FC236}">
              <a16:creationId xmlns:a16="http://schemas.microsoft.com/office/drawing/2014/main" id="{73C94A28-3138-479D-8197-8EBF22EBB26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6" name="Shape 3">
          <a:extLst>
            <a:ext uri="{FF2B5EF4-FFF2-40B4-BE49-F238E27FC236}">
              <a16:creationId xmlns:a16="http://schemas.microsoft.com/office/drawing/2014/main" id="{846FB1D5-01B1-4F2B-9A77-927C8C30D659}"/>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7" name="Shape 3">
          <a:extLst>
            <a:ext uri="{FF2B5EF4-FFF2-40B4-BE49-F238E27FC236}">
              <a16:creationId xmlns:a16="http://schemas.microsoft.com/office/drawing/2014/main" id="{00B0DFC4-9EC4-4D61-B731-2922DBEE5D1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8" name="Shape 3">
          <a:extLst>
            <a:ext uri="{FF2B5EF4-FFF2-40B4-BE49-F238E27FC236}">
              <a16:creationId xmlns:a16="http://schemas.microsoft.com/office/drawing/2014/main" id="{01D115A6-3455-4422-8429-77BA0191E9C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29" name="Shape 3">
          <a:extLst>
            <a:ext uri="{FF2B5EF4-FFF2-40B4-BE49-F238E27FC236}">
              <a16:creationId xmlns:a16="http://schemas.microsoft.com/office/drawing/2014/main" id="{9054E40D-5591-4A57-B63F-93558C5FF307}"/>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0" name="Shape 3">
          <a:extLst>
            <a:ext uri="{FF2B5EF4-FFF2-40B4-BE49-F238E27FC236}">
              <a16:creationId xmlns:a16="http://schemas.microsoft.com/office/drawing/2014/main" id="{80699A50-6053-46F7-B08B-9D2FE991F10D}"/>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1" name="Shape 3">
          <a:extLst>
            <a:ext uri="{FF2B5EF4-FFF2-40B4-BE49-F238E27FC236}">
              <a16:creationId xmlns:a16="http://schemas.microsoft.com/office/drawing/2014/main" id="{3CEB5F11-9FA5-431A-A7DE-A49487159DE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2" name="Shape 3">
          <a:extLst>
            <a:ext uri="{FF2B5EF4-FFF2-40B4-BE49-F238E27FC236}">
              <a16:creationId xmlns:a16="http://schemas.microsoft.com/office/drawing/2014/main" id="{74AB3350-1A06-47FE-AD8E-ED5B87720AF2}"/>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3" name="Shape 3">
          <a:extLst>
            <a:ext uri="{FF2B5EF4-FFF2-40B4-BE49-F238E27FC236}">
              <a16:creationId xmlns:a16="http://schemas.microsoft.com/office/drawing/2014/main" id="{A0DF85FD-38F9-4F55-A2E7-36172C1687B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4" name="Shape 3">
          <a:extLst>
            <a:ext uri="{FF2B5EF4-FFF2-40B4-BE49-F238E27FC236}">
              <a16:creationId xmlns:a16="http://schemas.microsoft.com/office/drawing/2014/main" id="{50E99AA7-EB7E-4FE0-BB48-9F037516D706}"/>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5" name="Shape 3">
          <a:extLst>
            <a:ext uri="{FF2B5EF4-FFF2-40B4-BE49-F238E27FC236}">
              <a16:creationId xmlns:a16="http://schemas.microsoft.com/office/drawing/2014/main" id="{B77037F9-B01B-41DB-A12F-E71D7B39AAA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6" name="Shape 3">
          <a:extLst>
            <a:ext uri="{FF2B5EF4-FFF2-40B4-BE49-F238E27FC236}">
              <a16:creationId xmlns:a16="http://schemas.microsoft.com/office/drawing/2014/main" id="{1F8C7819-ECB9-42B8-9707-FF39B11D7263}"/>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7" name="Shape 3">
          <a:extLst>
            <a:ext uri="{FF2B5EF4-FFF2-40B4-BE49-F238E27FC236}">
              <a16:creationId xmlns:a16="http://schemas.microsoft.com/office/drawing/2014/main" id="{421F8341-4C96-4267-91CF-BCF3E6AD94E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8" name="Shape 3">
          <a:extLst>
            <a:ext uri="{FF2B5EF4-FFF2-40B4-BE49-F238E27FC236}">
              <a16:creationId xmlns:a16="http://schemas.microsoft.com/office/drawing/2014/main" id="{6A7F844A-0883-4313-A275-8723CD99EEB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39" name="Shape 3">
          <a:extLst>
            <a:ext uri="{FF2B5EF4-FFF2-40B4-BE49-F238E27FC236}">
              <a16:creationId xmlns:a16="http://schemas.microsoft.com/office/drawing/2014/main" id="{2ED154F4-4EB6-4EFF-BE0D-BAB89CB04E7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40" name="Shape 3">
          <a:extLst>
            <a:ext uri="{FF2B5EF4-FFF2-40B4-BE49-F238E27FC236}">
              <a16:creationId xmlns:a16="http://schemas.microsoft.com/office/drawing/2014/main" id="{0661B3D2-3ED6-419C-BCCD-F00CEB21FB1E}"/>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41" name="Shape 3">
          <a:extLst>
            <a:ext uri="{FF2B5EF4-FFF2-40B4-BE49-F238E27FC236}">
              <a16:creationId xmlns:a16="http://schemas.microsoft.com/office/drawing/2014/main" id="{5E2FF8CE-78AF-4112-B81A-78D20598314A}"/>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42" name="Shape 3">
          <a:extLst>
            <a:ext uri="{FF2B5EF4-FFF2-40B4-BE49-F238E27FC236}">
              <a16:creationId xmlns:a16="http://schemas.microsoft.com/office/drawing/2014/main" id="{EFEE471D-42CB-461F-BC65-8BE9A3F2ECC8}"/>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43" name="Shape 3">
          <a:extLst>
            <a:ext uri="{FF2B5EF4-FFF2-40B4-BE49-F238E27FC236}">
              <a16:creationId xmlns:a16="http://schemas.microsoft.com/office/drawing/2014/main" id="{34AAED37-83F8-4B00-A6AE-18A33FD92A4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468</xdr:row>
      <xdr:rowOff>310445</xdr:rowOff>
    </xdr:from>
    <xdr:to>
      <xdr:col>8</xdr:col>
      <xdr:colOff>255411</xdr:colOff>
      <xdr:row>470</xdr:row>
      <xdr:rowOff>443089</xdr:rowOff>
    </xdr:to>
    <xdr:sp macro="" textlink="">
      <xdr:nvSpPr>
        <xdr:cNvPr id="11544" name="Shape 3">
          <a:extLst>
            <a:ext uri="{FF2B5EF4-FFF2-40B4-BE49-F238E27FC236}">
              <a16:creationId xmlns:a16="http://schemas.microsoft.com/office/drawing/2014/main" id="{C75792DA-477F-41B2-9455-CB72CF00295F}"/>
            </a:ext>
          </a:extLst>
        </xdr:cNvPr>
        <xdr:cNvSpPr>
          <a:spLocks noChangeArrowheads="1"/>
        </xdr:cNvSpPr>
      </xdr:nvSpPr>
      <xdr:spPr bwMode="auto">
        <a:xfrm>
          <a:off x="10614579" y="536391052"/>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45" name="Shape 3">
          <a:extLst>
            <a:ext uri="{FF2B5EF4-FFF2-40B4-BE49-F238E27FC236}">
              <a16:creationId xmlns:a16="http://schemas.microsoft.com/office/drawing/2014/main" id="{377DC5F0-A848-46D9-96F9-44FAED0257E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46" name="Shape 3">
          <a:extLst>
            <a:ext uri="{FF2B5EF4-FFF2-40B4-BE49-F238E27FC236}">
              <a16:creationId xmlns:a16="http://schemas.microsoft.com/office/drawing/2014/main" id="{435E1388-090E-4AFB-832E-3F2C8885AEE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47" name="Shape 3">
          <a:extLst>
            <a:ext uri="{FF2B5EF4-FFF2-40B4-BE49-F238E27FC236}">
              <a16:creationId xmlns:a16="http://schemas.microsoft.com/office/drawing/2014/main" id="{79E718E1-9161-4A81-95DD-841400467DA2}"/>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48" name="Shape 3">
          <a:extLst>
            <a:ext uri="{FF2B5EF4-FFF2-40B4-BE49-F238E27FC236}">
              <a16:creationId xmlns:a16="http://schemas.microsoft.com/office/drawing/2014/main" id="{E226332B-0D47-4540-AED5-5F447DA7293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49" name="Shape 3">
          <a:extLst>
            <a:ext uri="{FF2B5EF4-FFF2-40B4-BE49-F238E27FC236}">
              <a16:creationId xmlns:a16="http://schemas.microsoft.com/office/drawing/2014/main" id="{BA33396B-7E07-4C49-9426-EDB9418ABC49}"/>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0" name="Shape 3">
          <a:extLst>
            <a:ext uri="{FF2B5EF4-FFF2-40B4-BE49-F238E27FC236}">
              <a16:creationId xmlns:a16="http://schemas.microsoft.com/office/drawing/2014/main" id="{92515C89-9F9E-4D6C-8C63-E972593E68E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1" name="Shape 3">
          <a:extLst>
            <a:ext uri="{FF2B5EF4-FFF2-40B4-BE49-F238E27FC236}">
              <a16:creationId xmlns:a16="http://schemas.microsoft.com/office/drawing/2014/main" id="{779ED290-2A0D-4D7A-9D81-26A873B612A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2" name="Shape 3">
          <a:extLst>
            <a:ext uri="{FF2B5EF4-FFF2-40B4-BE49-F238E27FC236}">
              <a16:creationId xmlns:a16="http://schemas.microsoft.com/office/drawing/2014/main" id="{A03CA23B-600E-41E5-8BFE-B9EF35C270E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3" name="Shape 3">
          <a:extLst>
            <a:ext uri="{FF2B5EF4-FFF2-40B4-BE49-F238E27FC236}">
              <a16:creationId xmlns:a16="http://schemas.microsoft.com/office/drawing/2014/main" id="{C922645D-79C5-44E0-A2D8-B7069D4D752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4" name="Shape 3">
          <a:extLst>
            <a:ext uri="{FF2B5EF4-FFF2-40B4-BE49-F238E27FC236}">
              <a16:creationId xmlns:a16="http://schemas.microsoft.com/office/drawing/2014/main" id="{62447B64-8E8C-4BC1-AA70-F7DBF878B30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5" name="Shape 3">
          <a:extLst>
            <a:ext uri="{FF2B5EF4-FFF2-40B4-BE49-F238E27FC236}">
              <a16:creationId xmlns:a16="http://schemas.microsoft.com/office/drawing/2014/main" id="{B28A481C-C556-4447-B954-7EC06C723C6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6" name="Shape 3">
          <a:extLst>
            <a:ext uri="{FF2B5EF4-FFF2-40B4-BE49-F238E27FC236}">
              <a16:creationId xmlns:a16="http://schemas.microsoft.com/office/drawing/2014/main" id="{577E1828-97DB-4EA5-AA07-11CEF384655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7" name="Shape 3">
          <a:extLst>
            <a:ext uri="{FF2B5EF4-FFF2-40B4-BE49-F238E27FC236}">
              <a16:creationId xmlns:a16="http://schemas.microsoft.com/office/drawing/2014/main" id="{B12C5EF2-5256-47E5-8482-ACD451AC147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8" name="Shape 3">
          <a:extLst>
            <a:ext uri="{FF2B5EF4-FFF2-40B4-BE49-F238E27FC236}">
              <a16:creationId xmlns:a16="http://schemas.microsoft.com/office/drawing/2014/main" id="{8D25B23A-A3C9-4BC6-B922-9B6F5DACC8B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59" name="Shape 3">
          <a:extLst>
            <a:ext uri="{FF2B5EF4-FFF2-40B4-BE49-F238E27FC236}">
              <a16:creationId xmlns:a16="http://schemas.microsoft.com/office/drawing/2014/main" id="{2859EB0A-C975-4303-A381-18D9A05638E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0" name="Shape 3">
          <a:extLst>
            <a:ext uri="{FF2B5EF4-FFF2-40B4-BE49-F238E27FC236}">
              <a16:creationId xmlns:a16="http://schemas.microsoft.com/office/drawing/2014/main" id="{A686CE7E-290A-4AD9-B794-55B46E76427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1" name="Shape 3">
          <a:extLst>
            <a:ext uri="{FF2B5EF4-FFF2-40B4-BE49-F238E27FC236}">
              <a16:creationId xmlns:a16="http://schemas.microsoft.com/office/drawing/2014/main" id="{B989EC11-8BA7-4002-9421-12470A039122}"/>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2" name="Shape 3">
          <a:extLst>
            <a:ext uri="{FF2B5EF4-FFF2-40B4-BE49-F238E27FC236}">
              <a16:creationId xmlns:a16="http://schemas.microsoft.com/office/drawing/2014/main" id="{43F1C367-A3B2-4FF0-A64C-7B8BA8B5A73E}"/>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3" name="Shape 3">
          <a:extLst>
            <a:ext uri="{FF2B5EF4-FFF2-40B4-BE49-F238E27FC236}">
              <a16:creationId xmlns:a16="http://schemas.microsoft.com/office/drawing/2014/main" id="{79AB6AA4-530D-4B01-B7DA-12A0B979702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4" name="Shape 3">
          <a:extLst>
            <a:ext uri="{FF2B5EF4-FFF2-40B4-BE49-F238E27FC236}">
              <a16:creationId xmlns:a16="http://schemas.microsoft.com/office/drawing/2014/main" id="{F1E2FC03-9112-495B-8163-E78E86DA97B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5" name="Shape 3">
          <a:extLst>
            <a:ext uri="{FF2B5EF4-FFF2-40B4-BE49-F238E27FC236}">
              <a16:creationId xmlns:a16="http://schemas.microsoft.com/office/drawing/2014/main" id="{E73A682D-B1B8-4C1A-A3EE-BCD815128AFF}"/>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6" name="Shape 3">
          <a:extLst>
            <a:ext uri="{FF2B5EF4-FFF2-40B4-BE49-F238E27FC236}">
              <a16:creationId xmlns:a16="http://schemas.microsoft.com/office/drawing/2014/main" id="{34C8CD4D-EEB4-4544-AEA4-399D69E0071F}"/>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7" name="Shape 3">
          <a:extLst>
            <a:ext uri="{FF2B5EF4-FFF2-40B4-BE49-F238E27FC236}">
              <a16:creationId xmlns:a16="http://schemas.microsoft.com/office/drawing/2014/main" id="{99A5E657-891A-4D1F-94AE-3796C04ED70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8" name="Shape 3">
          <a:extLst>
            <a:ext uri="{FF2B5EF4-FFF2-40B4-BE49-F238E27FC236}">
              <a16:creationId xmlns:a16="http://schemas.microsoft.com/office/drawing/2014/main" id="{428D0C30-FA98-4025-88FB-D6741797B72B}"/>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69" name="Shape 3">
          <a:extLst>
            <a:ext uri="{FF2B5EF4-FFF2-40B4-BE49-F238E27FC236}">
              <a16:creationId xmlns:a16="http://schemas.microsoft.com/office/drawing/2014/main" id="{1EF0EC0D-57F9-44C9-BAAD-A60115558AD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0" name="Shape 3">
          <a:extLst>
            <a:ext uri="{FF2B5EF4-FFF2-40B4-BE49-F238E27FC236}">
              <a16:creationId xmlns:a16="http://schemas.microsoft.com/office/drawing/2014/main" id="{F391AFC2-36B5-4A4B-A90E-B8A0E613511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1" name="Shape 3">
          <a:extLst>
            <a:ext uri="{FF2B5EF4-FFF2-40B4-BE49-F238E27FC236}">
              <a16:creationId xmlns:a16="http://schemas.microsoft.com/office/drawing/2014/main" id="{290FC458-970A-40E3-B559-BFDF2A74A33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2" name="Shape 3">
          <a:extLst>
            <a:ext uri="{FF2B5EF4-FFF2-40B4-BE49-F238E27FC236}">
              <a16:creationId xmlns:a16="http://schemas.microsoft.com/office/drawing/2014/main" id="{F63E33BA-723C-4A02-875C-4E305D15C4D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3" name="Shape 3">
          <a:extLst>
            <a:ext uri="{FF2B5EF4-FFF2-40B4-BE49-F238E27FC236}">
              <a16:creationId xmlns:a16="http://schemas.microsoft.com/office/drawing/2014/main" id="{4837FEE8-E316-46C8-A9D4-C160C7AE47A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4" name="Shape 3">
          <a:extLst>
            <a:ext uri="{FF2B5EF4-FFF2-40B4-BE49-F238E27FC236}">
              <a16:creationId xmlns:a16="http://schemas.microsoft.com/office/drawing/2014/main" id="{65BB6B66-7307-472C-A7CD-99C01876B25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5" name="Shape 3">
          <a:extLst>
            <a:ext uri="{FF2B5EF4-FFF2-40B4-BE49-F238E27FC236}">
              <a16:creationId xmlns:a16="http://schemas.microsoft.com/office/drawing/2014/main" id="{98868465-CB89-4806-B718-FD4D65582BF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6" name="Shape 3">
          <a:extLst>
            <a:ext uri="{FF2B5EF4-FFF2-40B4-BE49-F238E27FC236}">
              <a16:creationId xmlns:a16="http://schemas.microsoft.com/office/drawing/2014/main" id="{FBA148B8-224A-402B-B73F-CE069FF628E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7" name="Shape 3">
          <a:extLst>
            <a:ext uri="{FF2B5EF4-FFF2-40B4-BE49-F238E27FC236}">
              <a16:creationId xmlns:a16="http://schemas.microsoft.com/office/drawing/2014/main" id="{094FBCA1-E44D-44F8-A1AD-8866DD62D0E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8" name="Shape 3">
          <a:extLst>
            <a:ext uri="{FF2B5EF4-FFF2-40B4-BE49-F238E27FC236}">
              <a16:creationId xmlns:a16="http://schemas.microsoft.com/office/drawing/2014/main" id="{809075C6-7833-45A3-BA19-8CE48BC163D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79" name="Shape 3">
          <a:extLst>
            <a:ext uri="{FF2B5EF4-FFF2-40B4-BE49-F238E27FC236}">
              <a16:creationId xmlns:a16="http://schemas.microsoft.com/office/drawing/2014/main" id="{1F55F36B-F753-405E-A6C9-021276B7296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0" name="Shape 3">
          <a:extLst>
            <a:ext uri="{FF2B5EF4-FFF2-40B4-BE49-F238E27FC236}">
              <a16:creationId xmlns:a16="http://schemas.microsoft.com/office/drawing/2014/main" id="{8077E665-CF63-4BE0-9D5C-320D83711CD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1" name="Shape 3">
          <a:extLst>
            <a:ext uri="{FF2B5EF4-FFF2-40B4-BE49-F238E27FC236}">
              <a16:creationId xmlns:a16="http://schemas.microsoft.com/office/drawing/2014/main" id="{5B1DFFAD-B782-42FA-BFD4-34BFE8AD4FC9}"/>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2" name="Shape 3">
          <a:extLst>
            <a:ext uri="{FF2B5EF4-FFF2-40B4-BE49-F238E27FC236}">
              <a16:creationId xmlns:a16="http://schemas.microsoft.com/office/drawing/2014/main" id="{E645C919-2EDA-4024-BCE1-194C77CC89D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3" name="Shape 3">
          <a:extLst>
            <a:ext uri="{FF2B5EF4-FFF2-40B4-BE49-F238E27FC236}">
              <a16:creationId xmlns:a16="http://schemas.microsoft.com/office/drawing/2014/main" id="{DC821AE8-622D-4F8B-894E-B4BDC488A8D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4" name="Shape 3">
          <a:extLst>
            <a:ext uri="{FF2B5EF4-FFF2-40B4-BE49-F238E27FC236}">
              <a16:creationId xmlns:a16="http://schemas.microsoft.com/office/drawing/2014/main" id="{ED580F3E-5E3B-47DD-8C25-1298DF8FA6C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5" name="Shape 3">
          <a:extLst>
            <a:ext uri="{FF2B5EF4-FFF2-40B4-BE49-F238E27FC236}">
              <a16:creationId xmlns:a16="http://schemas.microsoft.com/office/drawing/2014/main" id="{750B186A-BB0E-49AB-8CDE-835DAFF9314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6" name="Shape 3">
          <a:extLst>
            <a:ext uri="{FF2B5EF4-FFF2-40B4-BE49-F238E27FC236}">
              <a16:creationId xmlns:a16="http://schemas.microsoft.com/office/drawing/2014/main" id="{29C5B316-6F12-431F-B86D-8F79A493B87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7" name="Shape 3">
          <a:extLst>
            <a:ext uri="{FF2B5EF4-FFF2-40B4-BE49-F238E27FC236}">
              <a16:creationId xmlns:a16="http://schemas.microsoft.com/office/drawing/2014/main" id="{E2904559-07C4-4252-8B0E-3ADDFFF92EB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8" name="Shape 3">
          <a:extLst>
            <a:ext uri="{FF2B5EF4-FFF2-40B4-BE49-F238E27FC236}">
              <a16:creationId xmlns:a16="http://schemas.microsoft.com/office/drawing/2014/main" id="{5390FE2D-3A2D-4588-8EDF-E6BD78DFBBAF}"/>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89" name="Shape 3">
          <a:extLst>
            <a:ext uri="{FF2B5EF4-FFF2-40B4-BE49-F238E27FC236}">
              <a16:creationId xmlns:a16="http://schemas.microsoft.com/office/drawing/2014/main" id="{32986230-A922-468F-A96D-B1EB79E57FB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0" name="Shape 3">
          <a:extLst>
            <a:ext uri="{FF2B5EF4-FFF2-40B4-BE49-F238E27FC236}">
              <a16:creationId xmlns:a16="http://schemas.microsoft.com/office/drawing/2014/main" id="{2DC2FA5A-118B-453C-9772-599D5FDB372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1" name="Shape 3">
          <a:extLst>
            <a:ext uri="{FF2B5EF4-FFF2-40B4-BE49-F238E27FC236}">
              <a16:creationId xmlns:a16="http://schemas.microsoft.com/office/drawing/2014/main" id="{FAC240AF-E372-4DAC-8D1E-1C36C328A5C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2" name="Shape 3">
          <a:extLst>
            <a:ext uri="{FF2B5EF4-FFF2-40B4-BE49-F238E27FC236}">
              <a16:creationId xmlns:a16="http://schemas.microsoft.com/office/drawing/2014/main" id="{1CD53C11-0312-47DC-A8E7-BFDB62C7B7E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3" name="Shape 3">
          <a:extLst>
            <a:ext uri="{FF2B5EF4-FFF2-40B4-BE49-F238E27FC236}">
              <a16:creationId xmlns:a16="http://schemas.microsoft.com/office/drawing/2014/main" id="{59A82F70-C706-482D-A821-4E17207F291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4" name="Shape 3">
          <a:extLst>
            <a:ext uri="{FF2B5EF4-FFF2-40B4-BE49-F238E27FC236}">
              <a16:creationId xmlns:a16="http://schemas.microsoft.com/office/drawing/2014/main" id="{E7212710-D390-43D7-9B6A-34695CDFF51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5" name="Shape 3">
          <a:extLst>
            <a:ext uri="{FF2B5EF4-FFF2-40B4-BE49-F238E27FC236}">
              <a16:creationId xmlns:a16="http://schemas.microsoft.com/office/drawing/2014/main" id="{60155877-3539-46AD-80B6-A74CD422700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6" name="Shape 3">
          <a:extLst>
            <a:ext uri="{FF2B5EF4-FFF2-40B4-BE49-F238E27FC236}">
              <a16:creationId xmlns:a16="http://schemas.microsoft.com/office/drawing/2014/main" id="{413F0527-A005-4FFE-BA61-9EDCEBC03EA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7" name="Shape 3">
          <a:extLst>
            <a:ext uri="{FF2B5EF4-FFF2-40B4-BE49-F238E27FC236}">
              <a16:creationId xmlns:a16="http://schemas.microsoft.com/office/drawing/2014/main" id="{FF196520-75C1-4AA7-815F-B5F5C5C51FD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8" name="Shape 3">
          <a:extLst>
            <a:ext uri="{FF2B5EF4-FFF2-40B4-BE49-F238E27FC236}">
              <a16:creationId xmlns:a16="http://schemas.microsoft.com/office/drawing/2014/main" id="{0DD27556-F406-4C60-8807-D61A7872FEE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599" name="Shape 3">
          <a:extLst>
            <a:ext uri="{FF2B5EF4-FFF2-40B4-BE49-F238E27FC236}">
              <a16:creationId xmlns:a16="http://schemas.microsoft.com/office/drawing/2014/main" id="{73142960-236D-4B85-A559-FB65CE2B0E0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0" name="Shape 3">
          <a:extLst>
            <a:ext uri="{FF2B5EF4-FFF2-40B4-BE49-F238E27FC236}">
              <a16:creationId xmlns:a16="http://schemas.microsoft.com/office/drawing/2014/main" id="{FCD2CF1B-D574-4598-84CF-660CF3E3DA1F}"/>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1" name="Shape 3">
          <a:extLst>
            <a:ext uri="{FF2B5EF4-FFF2-40B4-BE49-F238E27FC236}">
              <a16:creationId xmlns:a16="http://schemas.microsoft.com/office/drawing/2014/main" id="{070B2079-8766-44BF-A449-5CDF3DE66EB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2" name="Shape 3">
          <a:extLst>
            <a:ext uri="{FF2B5EF4-FFF2-40B4-BE49-F238E27FC236}">
              <a16:creationId xmlns:a16="http://schemas.microsoft.com/office/drawing/2014/main" id="{295130E5-E57D-4D67-8C24-5FA4BF97A61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3" name="Shape 3">
          <a:extLst>
            <a:ext uri="{FF2B5EF4-FFF2-40B4-BE49-F238E27FC236}">
              <a16:creationId xmlns:a16="http://schemas.microsoft.com/office/drawing/2014/main" id="{18754808-E258-4DFC-8793-E48A3FE7A58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4" name="Shape 3">
          <a:extLst>
            <a:ext uri="{FF2B5EF4-FFF2-40B4-BE49-F238E27FC236}">
              <a16:creationId xmlns:a16="http://schemas.microsoft.com/office/drawing/2014/main" id="{7878B558-2711-456D-9AA2-0A5D2D95E7A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5" name="Shape 3">
          <a:extLst>
            <a:ext uri="{FF2B5EF4-FFF2-40B4-BE49-F238E27FC236}">
              <a16:creationId xmlns:a16="http://schemas.microsoft.com/office/drawing/2014/main" id="{309535B3-2164-45F3-8478-2DC524FBD93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6" name="Shape 3">
          <a:extLst>
            <a:ext uri="{FF2B5EF4-FFF2-40B4-BE49-F238E27FC236}">
              <a16:creationId xmlns:a16="http://schemas.microsoft.com/office/drawing/2014/main" id="{D2CD1AD2-ECB5-4EE8-9237-429E2248042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7" name="Shape 3">
          <a:extLst>
            <a:ext uri="{FF2B5EF4-FFF2-40B4-BE49-F238E27FC236}">
              <a16:creationId xmlns:a16="http://schemas.microsoft.com/office/drawing/2014/main" id="{2BD6AC40-DCA3-4A6D-B287-61AA2C59AF9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8" name="Shape 3">
          <a:extLst>
            <a:ext uri="{FF2B5EF4-FFF2-40B4-BE49-F238E27FC236}">
              <a16:creationId xmlns:a16="http://schemas.microsoft.com/office/drawing/2014/main" id="{5181EC9C-C68E-4141-AC4E-F7190D6E418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09" name="Shape 3">
          <a:extLst>
            <a:ext uri="{FF2B5EF4-FFF2-40B4-BE49-F238E27FC236}">
              <a16:creationId xmlns:a16="http://schemas.microsoft.com/office/drawing/2014/main" id="{4118F063-E64D-4F6A-8B63-1E575E34BCA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0" name="Shape 3">
          <a:extLst>
            <a:ext uri="{FF2B5EF4-FFF2-40B4-BE49-F238E27FC236}">
              <a16:creationId xmlns:a16="http://schemas.microsoft.com/office/drawing/2014/main" id="{0E3CC27D-9A1A-4D0C-A421-6D4CC35D3D0E}"/>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1" name="Shape 3">
          <a:extLst>
            <a:ext uri="{FF2B5EF4-FFF2-40B4-BE49-F238E27FC236}">
              <a16:creationId xmlns:a16="http://schemas.microsoft.com/office/drawing/2014/main" id="{31EA2B1F-7B34-451D-BC84-DEB9D10D4DC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2" name="Shape 3">
          <a:extLst>
            <a:ext uri="{FF2B5EF4-FFF2-40B4-BE49-F238E27FC236}">
              <a16:creationId xmlns:a16="http://schemas.microsoft.com/office/drawing/2014/main" id="{58520D0E-3C38-4081-8093-9DFE9A112BE9}"/>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3" name="Shape 3">
          <a:extLst>
            <a:ext uri="{FF2B5EF4-FFF2-40B4-BE49-F238E27FC236}">
              <a16:creationId xmlns:a16="http://schemas.microsoft.com/office/drawing/2014/main" id="{457A2919-4D77-4446-9D97-780F1FAB459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4" name="Shape 3">
          <a:extLst>
            <a:ext uri="{FF2B5EF4-FFF2-40B4-BE49-F238E27FC236}">
              <a16:creationId xmlns:a16="http://schemas.microsoft.com/office/drawing/2014/main" id="{1339F357-6580-40DD-9C8F-51F4C70197D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5" name="Shape 3">
          <a:extLst>
            <a:ext uri="{FF2B5EF4-FFF2-40B4-BE49-F238E27FC236}">
              <a16:creationId xmlns:a16="http://schemas.microsoft.com/office/drawing/2014/main" id="{3939BB44-BA9E-4539-B059-B6F9C1A10DC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6" name="Shape 3">
          <a:extLst>
            <a:ext uri="{FF2B5EF4-FFF2-40B4-BE49-F238E27FC236}">
              <a16:creationId xmlns:a16="http://schemas.microsoft.com/office/drawing/2014/main" id="{D45DDD43-3FE6-409A-8AD6-626C11B2512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7" name="Shape 3">
          <a:extLst>
            <a:ext uri="{FF2B5EF4-FFF2-40B4-BE49-F238E27FC236}">
              <a16:creationId xmlns:a16="http://schemas.microsoft.com/office/drawing/2014/main" id="{029194D8-D507-46EC-A166-9A54AB39DFCB}"/>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8" name="Shape 3">
          <a:extLst>
            <a:ext uri="{FF2B5EF4-FFF2-40B4-BE49-F238E27FC236}">
              <a16:creationId xmlns:a16="http://schemas.microsoft.com/office/drawing/2014/main" id="{A17B50FD-3212-48A0-8C5F-0893D50293C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19" name="Shape 3">
          <a:extLst>
            <a:ext uri="{FF2B5EF4-FFF2-40B4-BE49-F238E27FC236}">
              <a16:creationId xmlns:a16="http://schemas.microsoft.com/office/drawing/2014/main" id="{A71DCB83-965F-4032-AFCA-C22F5BDCB59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0" name="Shape 3">
          <a:extLst>
            <a:ext uri="{FF2B5EF4-FFF2-40B4-BE49-F238E27FC236}">
              <a16:creationId xmlns:a16="http://schemas.microsoft.com/office/drawing/2014/main" id="{134F32BE-DB2A-4DEC-BBCB-11097A164ED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1" name="Shape 3">
          <a:extLst>
            <a:ext uri="{FF2B5EF4-FFF2-40B4-BE49-F238E27FC236}">
              <a16:creationId xmlns:a16="http://schemas.microsoft.com/office/drawing/2014/main" id="{908A20D3-5951-4F4B-ABA0-D6E2EC39C96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2" name="Shape 3">
          <a:extLst>
            <a:ext uri="{FF2B5EF4-FFF2-40B4-BE49-F238E27FC236}">
              <a16:creationId xmlns:a16="http://schemas.microsoft.com/office/drawing/2014/main" id="{1E74DD70-E402-43EC-AFD1-A5667B8054D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3" name="Shape 3">
          <a:extLst>
            <a:ext uri="{FF2B5EF4-FFF2-40B4-BE49-F238E27FC236}">
              <a16:creationId xmlns:a16="http://schemas.microsoft.com/office/drawing/2014/main" id="{8494DF51-3208-4305-B4B8-CCBB3FF05AC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4" name="Shape 3">
          <a:extLst>
            <a:ext uri="{FF2B5EF4-FFF2-40B4-BE49-F238E27FC236}">
              <a16:creationId xmlns:a16="http://schemas.microsoft.com/office/drawing/2014/main" id="{0AAEB15F-6AFC-445D-95F4-59F63BF1D48B}"/>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5" name="Shape 3">
          <a:extLst>
            <a:ext uri="{FF2B5EF4-FFF2-40B4-BE49-F238E27FC236}">
              <a16:creationId xmlns:a16="http://schemas.microsoft.com/office/drawing/2014/main" id="{36BAC698-5DEB-4890-9B59-C396A9FA694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6" name="Shape 3">
          <a:extLst>
            <a:ext uri="{FF2B5EF4-FFF2-40B4-BE49-F238E27FC236}">
              <a16:creationId xmlns:a16="http://schemas.microsoft.com/office/drawing/2014/main" id="{5D76456A-5719-4514-9D9B-AA485F0DDC2E}"/>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7" name="Shape 3">
          <a:extLst>
            <a:ext uri="{FF2B5EF4-FFF2-40B4-BE49-F238E27FC236}">
              <a16:creationId xmlns:a16="http://schemas.microsoft.com/office/drawing/2014/main" id="{255EFA63-FEB7-4015-AA27-3A63E43A848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8" name="Shape 3">
          <a:extLst>
            <a:ext uri="{FF2B5EF4-FFF2-40B4-BE49-F238E27FC236}">
              <a16:creationId xmlns:a16="http://schemas.microsoft.com/office/drawing/2014/main" id="{2435AF8B-9461-44C4-B1A7-0469DDECC6A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29" name="Shape 3">
          <a:extLst>
            <a:ext uri="{FF2B5EF4-FFF2-40B4-BE49-F238E27FC236}">
              <a16:creationId xmlns:a16="http://schemas.microsoft.com/office/drawing/2014/main" id="{322B5E88-4837-42C0-A4B8-EB361D1A0D5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0" name="Shape 3">
          <a:extLst>
            <a:ext uri="{FF2B5EF4-FFF2-40B4-BE49-F238E27FC236}">
              <a16:creationId xmlns:a16="http://schemas.microsoft.com/office/drawing/2014/main" id="{0D78DFFA-A05F-4D38-BF62-2CCF1071A6F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1" name="Shape 3">
          <a:extLst>
            <a:ext uri="{FF2B5EF4-FFF2-40B4-BE49-F238E27FC236}">
              <a16:creationId xmlns:a16="http://schemas.microsoft.com/office/drawing/2014/main" id="{203E00F7-DCDD-461B-A8A6-4795F7694BE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2" name="Shape 3">
          <a:extLst>
            <a:ext uri="{FF2B5EF4-FFF2-40B4-BE49-F238E27FC236}">
              <a16:creationId xmlns:a16="http://schemas.microsoft.com/office/drawing/2014/main" id="{38E010B0-6F0C-480D-BC50-1D1927773EF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3" name="Shape 3">
          <a:extLst>
            <a:ext uri="{FF2B5EF4-FFF2-40B4-BE49-F238E27FC236}">
              <a16:creationId xmlns:a16="http://schemas.microsoft.com/office/drawing/2014/main" id="{8B0A4B9B-B629-406A-AB3E-21205E92581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4" name="Shape 3">
          <a:extLst>
            <a:ext uri="{FF2B5EF4-FFF2-40B4-BE49-F238E27FC236}">
              <a16:creationId xmlns:a16="http://schemas.microsoft.com/office/drawing/2014/main" id="{F34265AC-E2FC-4B68-BD89-BCD3B348293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5" name="Shape 3">
          <a:extLst>
            <a:ext uri="{FF2B5EF4-FFF2-40B4-BE49-F238E27FC236}">
              <a16:creationId xmlns:a16="http://schemas.microsoft.com/office/drawing/2014/main" id="{84456E8E-72FA-4A00-88E6-69626E9CCCB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6" name="Shape 3">
          <a:extLst>
            <a:ext uri="{FF2B5EF4-FFF2-40B4-BE49-F238E27FC236}">
              <a16:creationId xmlns:a16="http://schemas.microsoft.com/office/drawing/2014/main" id="{8437955F-58E8-4213-B9ED-AFFC9C6A8D4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7" name="Shape 3">
          <a:extLst>
            <a:ext uri="{FF2B5EF4-FFF2-40B4-BE49-F238E27FC236}">
              <a16:creationId xmlns:a16="http://schemas.microsoft.com/office/drawing/2014/main" id="{BE280BFF-FFCF-4145-9BFA-CE85969B47E9}"/>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8" name="Shape 3">
          <a:extLst>
            <a:ext uri="{FF2B5EF4-FFF2-40B4-BE49-F238E27FC236}">
              <a16:creationId xmlns:a16="http://schemas.microsoft.com/office/drawing/2014/main" id="{B473E17F-8E8A-4F60-B426-254C62F146A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39" name="Shape 3">
          <a:extLst>
            <a:ext uri="{FF2B5EF4-FFF2-40B4-BE49-F238E27FC236}">
              <a16:creationId xmlns:a16="http://schemas.microsoft.com/office/drawing/2014/main" id="{0F64C31A-52DE-4442-81E0-629FF41EB6C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0" name="Shape 3">
          <a:extLst>
            <a:ext uri="{FF2B5EF4-FFF2-40B4-BE49-F238E27FC236}">
              <a16:creationId xmlns:a16="http://schemas.microsoft.com/office/drawing/2014/main" id="{7302E9F8-E89F-4195-9C19-C01215B977F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1" name="Shape 3">
          <a:extLst>
            <a:ext uri="{FF2B5EF4-FFF2-40B4-BE49-F238E27FC236}">
              <a16:creationId xmlns:a16="http://schemas.microsoft.com/office/drawing/2014/main" id="{56BA2A82-1589-4999-8D97-BD7207F04E6F}"/>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2" name="Shape 3">
          <a:extLst>
            <a:ext uri="{FF2B5EF4-FFF2-40B4-BE49-F238E27FC236}">
              <a16:creationId xmlns:a16="http://schemas.microsoft.com/office/drawing/2014/main" id="{C2C48C55-C8A6-41DC-A1FF-37BBCA5883AE}"/>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3" name="Shape 3">
          <a:extLst>
            <a:ext uri="{FF2B5EF4-FFF2-40B4-BE49-F238E27FC236}">
              <a16:creationId xmlns:a16="http://schemas.microsoft.com/office/drawing/2014/main" id="{6B9EEACB-8A99-44E3-85F2-667221E755D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4" name="Shape 3">
          <a:extLst>
            <a:ext uri="{FF2B5EF4-FFF2-40B4-BE49-F238E27FC236}">
              <a16:creationId xmlns:a16="http://schemas.microsoft.com/office/drawing/2014/main" id="{CB7BC590-A57F-48C3-95D4-6FBF450225B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5" name="Shape 3">
          <a:extLst>
            <a:ext uri="{FF2B5EF4-FFF2-40B4-BE49-F238E27FC236}">
              <a16:creationId xmlns:a16="http://schemas.microsoft.com/office/drawing/2014/main" id="{496FED64-A854-41C9-A1E0-6FCF23B38241}"/>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6" name="Shape 3">
          <a:extLst>
            <a:ext uri="{FF2B5EF4-FFF2-40B4-BE49-F238E27FC236}">
              <a16:creationId xmlns:a16="http://schemas.microsoft.com/office/drawing/2014/main" id="{398AB839-1EA0-40FC-99F6-A4270239B93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7" name="Shape 3">
          <a:extLst>
            <a:ext uri="{FF2B5EF4-FFF2-40B4-BE49-F238E27FC236}">
              <a16:creationId xmlns:a16="http://schemas.microsoft.com/office/drawing/2014/main" id="{A28FCCF6-EFAC-4138-9429-34BF118E756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8" name="Shape 3">
          <a:extLst>
            <a:ext uri="{FF2B5EF4-FFF2-40B4-BE49-F238E27FC236}">
              <a16:creationId xmlns:a16="http://schemas.microsoft.com/office/drawing/2014/main" id="{4226A9BA-F175-43DA-BC1C-307CA112EEF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49" name="Shape 3">
          <a:extLst>
            <a:ext uri="{FF2B5EF4-FFF2-40B4-BE49-F238E27FC236}">
              <a16:creationId xmlns:a16="http://schemas.microsoft.com/office/drawing/2014/main" id="{F6801A62-22F5-4D35-AC53-2539CDCC99DE}"/>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0" name="Shape 3">
          <a:extLst>
            <a:ext uri="{FF2B5EF4-FFF2-40B4-BE49-F238E27FC236}">
              <a16:creationId xmlns:a16="http://schemas.microsoft.com/office/drawing/2014/main" id="{C73BB349-8E93-4A6E-A73A-66B0A81934F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1" name="Shape 3">
          <a:extLst>
            <a:ext uri="{FF2B5EF4-FFF2-40B4-BE49-F238E27FC236}">
              <a16:creationId xmlns:a16="http://schemas.microsoft.com/office/drawing/2014/main" id="{C387E6DD-441B-44FF-B020-FD06527BFED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2" name="Shape 3">
          <a:extLst>
            <a:ext uri="{FF2B5EF4-FFF2-40B4-BE49-F238E27FC236}">
              <a16:creationId xmlns:a16="http://schemas.microsoft.com/office/drawing/2014/main" id="{80B312A7-B885-44A4-B1FC-BB6ACA30CF7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3" name="Shape 3">
          <a:extLst>
            <a:ext uri="{FF2B5EF4-FFF2-40B4-BE49-F238E27FC236}">
              <a16:creationId xmlns:a16="http://schemas.microsoft.com/office/drawing/2014/main" id="{492CB090-0461-4D19-8D56-3EC2106F862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4" name="Shape 3">
          <a:extLst>
            <a:ext uri="{FF2B5EF4-FFF2-40B4-BE49-F238E27FC236}">
              <a16:creationId xmlns:a16="http://schemas.microsoft.com/office/drawing/2014/main" id="{7AF2B24F-04A4-4B67-8B96-DE3FAA846E9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5" name="Shape 3">
          <a:extLst>
            <a:ext uri="{FF2B5EF4-FFF2-40B4-BE49-F238E27FC236}">
              <a16:creationId xmlns:a16="http://schemas.microsoft.com/office/drawing/2014/main" id="{5F1A1940-ACA7-4124-BFD7-866F5DC64B1E}"/>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6" name="Shape 3">
          <a:extLst>
            <a:ext uri="{FF2B5EF4-FFF2-40B4-BE49-F238E27FC236}">
              <a16:creationId xmlns:a16="http://schemas.microsoft.com/office/drawing/2014/main" id="{3EB1771C-48B9-4497-B525-6FA21761CEC9}"/>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7" name="Shape 3">
          <a:extLst>
            <a:ext uri="{FF2B5EF4-FFF2-40B4-BE49-F238E27FC236}">
              <a16:creationId xmlns:a16="http://schemas.microsoft.com/office/drawing/2014/main" id="{C208DD18-9BD2-4320-AF14-EC5A09EE843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8" name="Shape 3">
          <a:extLst>
            <a:ext uri="{FF2B5EF4-FFF2-40B4-BE49-F238E27FC236}">
              <a16:creationId xmlns:a16="http://schemas.microsoft.com/office/drawing/2014/main" id="{BA26CDBA-8A9C-4809-A345-498E0080D8A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59" name="Shape 3">
          <a:extLst>
            <a:ext uri="{FF2B5EF4-FFF2-40B4-BE49-F238E27FC236}">
              <a16:creationId xmlns:a16="http://schemas.microsoft.com/office/drawing/2014/main" id="{498541A7-9862-4E1A-8269-428A14502A6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0" name="Shape 3">
          <a:extLst>
            <a:ext uri="{FF2B5EF4-FFF2-40B4-BE49-F238E27FC236}">
              <a16:creationId xmlns:a16="http://schemas.microsoft.com/office/drawing/2014/main" id="{18C4D8A8-B34F-4550-AB25-54437007B5F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1" name="Shape 3">
          <a:extLst>
            <a:ext uri="{FF2B5EF4-FFF2-40B4-BE49-F238E27FC236}">
              <a16:creationId xmlns:a16="http://schemas.microsoft.com/office/drawing/2014/main" id="{BEC8F299-5639-4396-8931-D62D6C6DA00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2" name="Shape 3">
          <a:extLst>
            <a:ext uri="{FF2B5EF4-FFF2-40B4-BE49-F238E27FC236}">
              <a16:creationId xmlns:a16="http://schemas.microsoft.com/office/drawing/2014/main" id="{2C5C9812-58FD-4E16-A04F-6CD0FC3AD6C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3" name="Shape 3">
          <a:extLst>
            <a:ext uri="{FF2B5EF4-FFF2-40B4-BE49-F238E27FC236}">
              <a16:creationId xmlns:a16="http://schemas.microsoft.com/office/drawing/2014/main" id="{3466E83D-0C70-4453-8278-5E2BC4752B1B}"/>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4" name="Shape 3">
          <a:extLst>
            <a:ext uri="{FF2B5EF4-FFF2-40B4-BE49-F238E27FC236}">
              <a16:creationId xmlns:a16="http://schemas.microsoft.com/office/drawing/2014/main" id="{CAC0D60A-2EC8-487A-89E4-7AFC59441490}"/>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5" name="Shape 3">
          <a:extLst>
            <a:ext uri="{FF2B5EF4-FFF2-40B4-BE49-F238E27FC236}">
              <a16:creationId xmlns:a16="http://schemas.microsoft.com/office/drawing/2014/main" id="{15E7405D-0B2D-47ED-B0B4-852B6C5BB316}"/>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6" name="Shape 3">
          <a:extLst>
            <a:ext uri="{FF2B5EF4-FFF2-40B4-BE49-F238E27FC236}">
              <a16:creationId xmlns:a16="http://schemas.microsoft.com/office/drawing/2014/main" id="{9A37013B-533A-40F9-BBBC-AF538336015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7" name="Shape 3">
          <a:extLst>
            <a:ext uri="{FF2B5EF4-FFF2-40B4-BE49-F238E27FC236}">
              <a16:creationId xmlns:a16="http://schemas.microsoft.com/office/drawing/2014/main" id="{D4412EFC-B026-4155-8F6E-374CC9FA615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8" name="Shape 3">
          <a:extLst>
            <a:ext uri="{FF2B5EF4-FFF2-40B4-BE49-F238E27FC236}">
              <a16:creationId xmlns:a16="http://schemas.microsoft.com/office/drawing/2014/main" id="{14A2D21E-31C3-4913-B0DA-A98CFE1EC55C}"/>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69" name="Shape 3">
          <a:extLst>
            <a:ext uri="{FF2B5EF4-FFF2-40B4-BE49-F238E27FC236}">
              <a16:creationId xmlns:a16="http://schemas.microsoft.com/office/drawing/2014/main" id="{069BEDCD-D160-49ED-B9DC-A228A4FC7B4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0" name="Shape 3">
          <a:extLst>
            <a:ext uri="{FF2B5EF4-FFF2-40B4-BE49-F238E27FC236}">
              <a16:creationId xmlns:a16="http://schemas.microsoft.com/office/drawing/2014/main" id="{81BF4722-9524-4F12-923A-1743E7FAC3C4}"/>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1" name="Shape 3">
          <a:extLst>
            <a:ext uri="{FF2B5EF4-FFF2-40B4-BE49-F238E27FC236}">
              <a16:creationId xmlns:a16="http://schemas.microsoft.com/office/drawing/2014/main" id="{E7034713-348A-4FA6-BDFB-FC3D8300B875}"/>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2" name="Shape 3">
          <a:extLst>
            <a:ext uri="{FF2B5EF4-FFF2-40B4-BE49-F238E27FC236}">
              <a16:creationId xmlns:a16="http://schemas.microsoft.com/office/drawing/2014/main" id="{6AAC07B7-4B39-433A-B5BB-6C9A4CFC7412}"/>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3" name="Shape 3">
          <a:extLst>
            <a:ext uri="{FF2B5EF4-FFF2-40B4-BE49-F238E27FC236}">
              <a16:creationId xmlns:a16="http://schemas.microsoft.com/office/drawing/2014/main" id="{163D3D75-7968-4BFF-916D-08555361EE7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4" name="Shape 3">
          <a:extLst>
            <a:ext uri="{FF2B5EF4-FFF2-40B4-BE49-F238E27FC236}">
              <a16:creationId xmlns:a16="http://schemas.microsoft.com/office/drawing/2014/main" id="{5DEB1887-EE5B-4785-B8D0-D041F72CF843}"/>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5" name="Shape 3">
          <a:extLst>
            <a:ext uri="{FF2B5EF4-FFF2-40B4-BE49-F238E27FC236}">
              <a16:creationId xmlns:a16="http://schemas.microsoft.com/office/drawing/2014/main" id="{D9BD9596-9015-4A99-AF22-07B0CA3FA29F}"/>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6" name="Shape 3">
          <a:extLst>
            <a:ext uri="{FF2B5EF4-FFF2-40B4-BE49-F238E27FC236}">
              <a16:creationId xmlns:a16="http://schemas.microsoft.com/office/drawing/2014/main" id="{30FEEBE8-8515-49F9-AB7A-0456DEF47322}"/>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7" name="Shape 3">
          <a:extLst>
            <a:ext uri="{FF2B5EF4-FFF2-40B4-BE49-F238E27FC236}">
              <a16:creationId xmlns:a16="http://schemas.microsoft.com/office/drawing/2014/main" id="{AF5D633F-7109-416E-9F49-B044A527F887}"/>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8" name="Shape 3">
          <a:extLst>
            <a:ext uri="{FF2B5EF4-FFF2-40B4-BE49-F238E27FC236}">
              <a16:creationId xmlns:a16="http://schemas.microsoft.com/office/drawing/2014/main" id="{B2FD1833-D5B4-4FF1-A3DB-453758E5A87E}"/>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79" name="Shape 3">
          <a:extLst>
            <a:ext uri="{FF2B5EF4-FFF2-40B4-BE49-F238E27FC236}">
              <a16:creationId xmlns:a16="http://schemas.microsoft.com/office/drawing/2014/main" id="{885D5515-EBEC-4EDC-A16F-698B0C88594D}"/>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80" name="Shape 3">
          <a:extLst>
            <a:ext uri="{FF2B5EF4-FFF2-40B4-BE49-F238E27FC236}">
              <a16:creationId xmlns:a16="http://schemas.microsoft.com/office/drawing/2014/main" id="{23835BEC-0277-43DD-9248-62945ECF2388}"/>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468</xdr:row>
      <xdr:rowOff>310445</xdr:rowOff>
    </xdr:from>
    <xdr:to>
      <xdr:col>10</xdr:col>
      <xdr:colOff>255411</xdr:colOff>
      <xdr:row>470</xdr:row>
      <xdr:rowOff>443089</xdr:rowOff>
    </xdr:to>
    <xdr:sp macro="" textlink="">
      <xdr:nvSpPr>
        <xdr:cNvPr id="11681" name="Shape 3">
          <a:extLst>
            <a:ext uri="{FF2B5EF4-FFF2-40B4-BE49-F238E27FC236}">
              <a16:creationId xmlns:a16="http://schemas.microsoft.com/office/drawing/2014/main" id="{BA4EAC5B-C03C-477D-A95D-F2523D27652A}"/>
            </a:ext>
          </a:extLst>
        </xdr:cNvPr>
        <xdr:cNvSpPr>
          <a:spLocks noChangeArrowheads="1"/>
        </xdr:cNvSpPr>
      </xdr:nvSpPr>
      <xdr:spPr bwMode="auto">
        <a:xfrm>
          <a:off x="16574508" y="536391052"/>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474</xdr:row>
      <xdr:rowOff>310445</xdr:rowOff>
    </xdr:from>
    <xdr:to>
      <xdr:col>7</xdr:col>
      <xdr:colOff>255411</xdr:colOff>
      <xdr:row>476</xdr:row>
      <xdr:rowOff>443089</xdr:rowOff>
    </xdr:to>
    <xdr:sp macro="" textlink="">
      <xdr:nvSpPr>
        <xdr:cNvPr id="11682" name="Shape 3">
          <a:extLst>
            <a:ext uri="{FF2B5EF4-FFF2-40B4-BE49-F238E27FC236}">
              <a16:creationId xmlns:a16="http://schemas.microsoft.com/office/drawing/2014/main" id="{57AB3A2B-2D74-4955-9F55-2AB1F207D8C9}"/>
            </a:ext>
          </a:extLst>
        </xdr:cNvPr>
        <xdr:cNvSpPr>
          <a:spLocks noChangeArrowheads="1"/>
        </xdr:cNvSpPr>
      </xdr:nvSpPr>
      <xdr:spPr bwMode="auto">
        <a:xfrm>
          <a:off x="8627936" y="542119659"/>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474</xdr:row>
      <xdr:rowOff>310445</xdr:rowOff>
    </xdr:from>
    <xdr:to>
      <xdr:col>7</xdr:col>
      <xdr:colOff>255411</xdr:colOff>
      <xdr:row>476</xdr:row>
      <xdr:rowOff>443089</xdr:rowOff>
    </xdr:to>
    <xdr:sp macro="" textlink="">
      <xdr:nvSpPr>
        <xdr:cNvPr id="11683" name="Shape 3">
          <a:extLst>
            <a:ext uri="{FF2B5EF4-FFF2-40B4-BE49-F238E27FC236}">
              <a16:creationId xmlns:a16="http://schemas.microsoft.com/office/drawing/2014/main" id="{FF50B9CB-40AA-410D-BF32-B1AF33D9C6D8}"/>
            </a:ext>
          </a:extLst>
        </xdr:cNvPr>
        <xdr:cNvSpPr>
          <a:spLocks noChangeArrowheads="1"/>
        </xdr:cNvSpPr>
      </xdr:nvSpPr>
      <xdr:spPr bwMode="auto">
        <a:xfrm>
          <a:off x="8627936" y="542119659"/>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474</xdr:row>
      <xdr:rowOff>310445</xdr:rowOff>
    </xdr:from>
    <xdr:to>
      <xdr:col>7</xdr:col>
      <xdr:colOff>255411</xdr:colOff>
      <xdr:row>476</xdr:row>
      <xdr:rowOff>443089</xdr:rowOff>
    </xdr:to>
    <xdr:sp macro="" textlink="">
      <xdr:nvSpPr>
        <xdr:cNvPr id="11684" name="Shape 3">
          <a:extLst>
            <a:ext uri="{FF2B5EF4-FFF2-40B4-BE49-F238E27FC236}">
              <a16:creationId xmlns:a16="http://schemas.microsoft.com/office/drawing/2014/main" id="{C81B1115-B43B-45C2-8563-62C86AC25D53}"/>
            </a:ext>
          </a:extLst>
        </xdr:cNvPr>
        <xdr:cNvSpPr>
          <a:spLocks noChangeArrowheads="1"/>
        </xdr:cNvSpPr>
      </xdr:nvSpPr>
      <xdr:spPr bwMode="auto">
        <a:xfrm>
          <a:off x="8627936" y="542119659"/>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474</xdr:row>
      <xdr:rowOff>310445</xdr:rowOff>
    </xdr:from>
    <xdr:to>
      <xdr:col>7</xdr:col>
      <xdr:colOff>255411</xdr:colOff>
      <xdr:row>476</xdr:row>
      <xdr:rowOff>443089</xdr:rowOff>
    </xdr:to>
    <xdr:sp macro="" textlink="">
      <xdr:nvSpPr>
        <xdr:cNvPr id="11685" name="Shape 3">
          <a:extLst>
            <a:ext uri="{FF2B5EF4-FFF2-40B4-BE49-F238E27FC236}">
              <a16:creationId xmlns:a16="http://schemas.microsoft.com/office/drawing/2014/main" id="{A4854100-587E-432D-8F42-D81811E0BB72}"/>
            </a:ext>
          </a:extLst>
        </xdr:cNvPr>
        <xdr:cNvSpPr>
          <a:spLocks noChangeArrowheads="1"/>
        </xdr:cNvSpPr>
      </xdr:nvSpPr>
      <xdr:spPr bwMode="auto">
        <a:xfrm>
          <a:off x="8627936" y="542119659"/>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474</xdr:row>
      <xdr:rowOff>310445</xdr:rowOff>
    </xdr:from>
    <xdr:to>
      <xdr:col>7</xdr:col>
      <xdr:colOff>255411</xdr:colOff>
      <xdr:row>476</xdr:row>
      <xdr:rowOff>443089</xdr:rowOff>
    </xdr:to>
    <xdr:sp macro="" textlink="">
      <xdr:nvSpPr>
        <xdr:cNvPr id="11686" name="Shape 3">
          <a:extLst>
            <a:ext uri="{FF2B5EF4-FFF2-40B4-BE49-F238E27FC236}">
              <a16:creationId xmlns:a16="http://schemas.microsoft.com/office/drawing/2014/main" id="{E275932B-411E-4380-B7F1-93C96E3E4846}"/>
            </a:ext>
          </a:extLst>
        </xdr:cNvPr>
        <xdr:cNvSpPr>
          <a:spLocks noChangeArrowheads="1"/>
        </xdr:cNvSpPr>
      </xdr:nvSpPr>
      <xdr:spPr bwMode="auto">
        <a:xfrm>
          <a:off x="8627936" y="542119659"/>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474</xdr:row>
      <xdr:rowOff>310445</xdr:rowOff>
    </xdr:from>
    <xdr:to>
      <xdr:col>7</xdr:col>
      <xdr:colOff>255411</xdr:colOff>
      <xdr:row>476</xdr:row>
      <xdr:rowOff>443089</xdr:rowOff>
    </xdr:to>
    <xdr:sp macro="" textlink="">
      <xdr:nvSpPr>
        <xdr:cNvPr id="11687" name="Shape 3">
          <a:extLst>
            <a:ext uri="{FF2B5EF4-FFF2-40B4-BE49-F238E27FC236}">
              <a16:creationId xmlns:a16="http://schemas.microsoft.com/office/drawing/2014/main" id="{3A7E1BEF-8959-4FB9-894D-466DD386C2ED}"/>
            </a:ext>
          </a:extLst>
        </xdr:cNvPr>
        <xdr:cNvSpPr>
          <a:spLocks noChangeArrowheads="1"/>
        </xdr:cNvSpPr>
      </xdr:nvSpPr>
      <xdr:spPr bwMode="auto">
        <a:xfrm>
          <a:off x="8627936" y="542119659"/>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474</xdr:row>
      <xdr:rowOff>310445</xdr:rowOff>
    </xdr:from>
    <xdr:to>
      <xdr:col>7</xdr:col>
      <xdr:colOff>255411</xdr:colOff>
      <xdr:row>476</xdr:row>
      <xdr:rowOff>443089</xdr:rowOff>
    </xdr:to>
    <xdr:sp macro="" textlink="">
      <xdr:nvSpPr>
        <xdr:cNvPr id="11688" name="Shape 3">
          <a:extLst>
            <a:ext uri="{FF2B5EF4-FFF2-40B4-BE49-F238E27FC236}">
              <a16:creationId xmlns:a16="http://schemas.microsoft.com/office/drawing/2014/main" id="{98F1EB51-656C-4F04-8F8C-A46A53D090D1}"/>
            </a:ext>
          </a:extLst>
        </xdr:cNvPr>
        <xdr:cNvSpPr>
          <a:spLocks noChangeArrowheads="1"/>
        </xdr:cNvSpPr>
      </xdr:nvSpPr>
      <xdr:spPr bwMode="auto">
        <a:xfrm>
          <a:off x="8627936" y="542119659"/>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89" name="Shape 3">
          <a:extLst>
            <a:ext uri="{FF2B5EF4-FFF2-40B4-BE49-F238E27FC236}">
              <a16:creationId xmlns:a16="http://schemas.microsoft.com/office/drawing/2014/main" id="{6F4B5136-549B-4C8D-8712-AA1A71DD413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0" name="Shape 3">
          <a:extLst>
            <a:ext uri="{FF2B5EF4-FFF2-40B4-BE49-F238E27FC236}">
              <a16:creationId xmlns:a16="http://schemas.microsoft.com/office/drawing/2014/main" id="{023F3D3E-C1B9-4DFC-8560-AE52CFB18AE4}"/>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1" name="Shape 3">
          <a:extLst>
            <a:ext uri="{FF2B5EF4-FFF2-40B4-BE49-F238E27FC236}">
              <a16:creationId xmlns:a16="http://schemas.microsoft.com/office/drawing/2014/main" id="{144EB0F3-1E56-41A0-A479-E9EDFFA5B8B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2" name="Shape 3">
          <a:extLst>
            <a:ext uri="{FF2B5EF4-FFF2-40B4-BE49-F238E27FC236}">
              <a16:creationId xmlns:a16="http://schemas.microsoft.com/office/drawing/2014/main" id="{786225FE-9A27-450D-B0CC-E1F39806A4E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3" name="Shape 3">
          <a:extLst>
            <a:ext uri="{FF2B5EF4-FFF2-40B4-BE49-F238E27FC236}">
              <a16:creationId xmlns:a16="http://schemas.microsoft.com/office/drawing/2014/main" id="{EBD67F0C-A864-4201-B312-779534707AF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4" name="Shape 3">
          <a:extLst>
            <a:ext uri="{FF2B5EF4-FFF2-40B4-BE49-F238E27FC236}">
              <a16:creationId xmlns:a16="http://schemas.microsoft.com/office/drawing/2014/main" id="{F8C9D9FA-53CC-40D6-BB50-87CC591A7FB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5" name="Shape 3">
          <a:extLst>
            <a:ext uri="{FF2B5EF4-FFF2-40B4-BE49-F238E27FC236}">
              <a16:creationId xmlns:a16="http://schemas.microsoft.com/office/drawing/2014/main" id="{07A8C2F3-33A0-488B-BDCA-492CA7292B4A}"/>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6" name="Shape 3">
          <a:extLst>
            <a:ext uri="{FF2B5EF4-FFF2-40B4-BE49-F238E27FC236}">
              <a16:creationId xmlns:a16="http://schemas.microsoft.com/office/drawing/2014/main" id="{5F198940-9F44-413E-AD88-9ECF96CE555A}"/>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7" name="Shape 3">
          <a:extLst>
            <a:ext uri="{FF2B5EF4-FFF2-40B4-BE49-F238E27FC236}">
              <a16:creationId xmlns:a16="http://schemas.microsoft.com/office/drawing/2014/main" id="{CDAC6B75-A5DC-4CC7-BA57-D880FBC26174}"/>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8" name="Shape 3">
          <a:extLst>
            <a:ext uri="{FF2B5EF4-FFF2-40B4-BE49-F238E27FC236}">
              <a16:creationId xmlns:a16="http://schemas.microsoft.com/office/drawing/2014/main" id="{269B63E0-C29C-469E-8910-D33B73D16BB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699" name="Shape 3">
          <a:extLst>
            <a:ext uri="{FF2B5EF4-FFF2-40B4-BE49-F238E27FC236}">
              <a16:creationId xmlns:a16="http://schemas.microsoft.com/office/drawing/2014/main" id="{0B50254C-2DFB-4143-A9A6-681352614E0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0" name="Shape 3">
          <a:extLst>
            <a:ext uri="{FF2B5EF4-FFF2-40B4-BE49-F238E27FC236}">
              <a16:creationId xmlns:a16="http://schemas.microsoft.com/office/drawing/2014/main" id="{1223DE25-F1D1-4A47-9EAE-0879278A2C8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1" name="Shape 3">
          <a:extLst>
            <a:ext uri="{FF2B5EF4-FFF2-40B4-BE49-F238E27FC236}">
              <a16:creationId xmlns:a16="http://schemas.microsoft.com/office/drawing/2014/main" id="{B811F91B-A633-42CA-8F69-A440A4F16D7F}"/>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2" name="Shape 3">
          <a:extLst>
            <a:ext uri="{FF2B5EF4-FFF2-40B4-BE49-F238E27FC236}">
              <a16:creationId xmlns:a16="http://schemas.microsoft.com/office/drawing/2014/main" id="{6B66BEEF-FC9E-41D5-9B3A-41FF2928B86F}"/>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3" name="Shape 3">
          <a:extLst>
            <a:ext uri="{FF2B5EF4-FFF2-40B4-BE49-F238E27FC236}">
              <a16:creationId xmlns:a16="http://schemas.microsoft.com/office/drawing/2014/main" id="{0EF04DDE-1F8A-4DB4-A28B-D90C62F621D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4" name="Shape 3">
          <a:extLst>
            <a:ext uri="{FF2B5EF4-FFF2-40B4-BE49-F238E27FC236}">
              <a16:creationId xmlns:a16="http://schemas.microsoft.com/office/drawing/2014/main" id="{A5614DAB-391B-4A6C-A0E7-CE72B91E8474}"/>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5" name="Shape 3">
          <a:extLst>
            <a:ext uri="{FF2B5EF4-FFF2-40B4-BE49-F238E27FC236}">
              <a16:creationId xmlns:a16="http://schemas.microsoft.com/office/drawing/2014/main" id="{D7943527-D12E-4461-858D-86DF22AC9D5F}"/>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6" name="Shape 3">
          <a:extLst>
            <a:ext uri="{FF2B5EF4-FFF2-40B4-BE49-F238E27FC236}">
              <a16:creationId xmlns:a16="http://schemas.microsoft.com/office/drawing/2014/main" id="{E91C8030-C6D6-4337-9B3D-49E2C23B938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7" name="Shape 3">
          <a:extLst>
            <a:ext uri="{FF2B5EF4-FFF2-40B4-BE49-F238E27FC236}">
              <a16:creationId xmlns:a16="http://schemas.microsoft.com/office/drawing/2014/main" id="{923345D1-6571-4DF9-8DAA-77FB0A64DE5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8" name="Shape 3">
          <a:extLst>
            <a:ext uri="{FF2B5EF4-FFF2-40B4-BE49-F238E27FC236}">
              <a16:creationId xmlns:a16="http://schemas.microsoft.com/office/drawing/2014/main" id="{CE5DE6D3-978E-46A7-8AEB-D74A849AD03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09" name="Shape 3">
          <a:extLst>
            <a:ext uri="{FF2B5EF4-FFF2-40B4-BE49-F238E27FC236}">
              <a16:creationId xmlns:a16="http://schemas.microsoft.com/office/drawing/2014/main" id="{C7B71D70-D95F-40B6-8B58-DC078285047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0" name="Shape 3">
          <a:extLst>
            <a:ext uri="{FF2B5EF4-FFF2-40B4-BE49-F238E27FC236}">
              <a16:creationId xmlns:a16="http://schemas.microsoft.com/office/drawing/2014/main" id="{3BB16D5C-2B63-4E25-A172-54712F8F11B5}"/>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1" name="Shape 3">
          <a:extLst>
            <a:ext uri="{FF2B5EF4-FFF2-40B4-BE49-F238E27FC236}">
              <a16:creationId xmlns:a16="http://schemas.microsoft.com/office/drawing/2014/main" id="{093B9EDC-9FEA-4885-89A4-E26EFA5C174A}"/>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2" name="Shape 3">
          <a:extLst>
            <a:ext uri="{FF2B5EF4-FFF2-40B4-BE49-F238E27FC236}">
              <a16:creationId xmlns:a16="http://schemas.microsoft.com/office/drawing/2014/main" id="{E8BD09DC-0C81-4B82-B3AD-DDB7756F097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3" name="Shape 3">
          <a:extLst>
            <a:ext uri="{FF2B5EF4-FFF2-40B4-BE49-F238E27FC236}">
              <a16:creationId xmlns:a16="http://schemas.microsoft.com/office/drawing/2014/main" id="{F203A768-56EB-4E11-A651-53CCB89E4B2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4" name="Shape 3">
          <a:extLst>
            <a:ext uri="{FF2B5EF4-FFF2-40B4-BE49-F238E27FC236}">
              <a16:creationId xmlns:a16="http://schemas.microsoft.com/office/drawing/2014/main" id="{AD28E051-6D4D-4FE8-A87A-2D605B33B22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5" name="Shape 3">
          <a:extLst>
            <a:ext uri="{FF2B5EF4-FFF2-40B4-BE49-F238E27FC236}">
              <a16:creationId xmlns:a16="http://schemas.microsoft.com/office/drawing/2014/main" id="{79A357A0-D3FC-4A12-A355-D7771456376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6" name="Shape 3">
          <a:extLst>
            <a:ext uri="{FF2B5EF4-FFF2-40B4-BE49-F238E27FC236}">
              <a16:creationId xmlns:a16="http://schemas.microsoft.com/office/drawing/2014/main" id="{E7A4668A-25F6-46A4-A332-4AEC4BAF110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7" name="Shape 3">
          <a:extLst>
            <a:ext uri="{FF2B5EF4-FFF2-40B4-BE49-F238E27FC236}">
              <a16:creationId xmlns:a16="http://schemas.microsoft.com/office/drawing/2014/main" id="{63839876-59AF-43FD-AF96-BD85115328D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8" name="Shape 3">
          <a:extLst>
            <a:ext uri="{FF2B5EF4-FFF2-40B4-BE49-F238E27FC236}">
              <a16:creationId xmlns:a16="http://schemas.microsoft.com/office/drawing/2014/main" id="{2088C6A9-07A4-4D0C-9FFD-06A305C337F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19" name="Shape 3">
          <a:extLst>
            <a:ext uri="{FF2B5EF4-FFF2-40B4-BE49-F238E27FC236}">
              <a16:creationId xmlns:a16="http://schemas.microsoft.com/office/drawing/2014/main" id="{E395D285-DA2C-4277-B766-DC8BEE0B307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0" name="Shape 3">
          <a:extLst>
            <a:ext uri="{FF2B5EF4-FFF2-40B4-BE49-F238E27FC236}">
              <a16:creationId xmlns:a16="http://schemas.microsoft.com/office/drawing/2014/main" id="{BB6FA5DE-B118-410B-BF01-7E1383C86D5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1" name="Shape 3">
          <a:extLst>
            <a:ext uri="{FF2B5EF4-FFF2-40B4-BE49-F238E27FC236}">
              <a16:creationId xmlns:a16="http://schemas.microsoft.com/office/drawing/2014/main" id="{DA6B22D5-F88F-446E-BC40-0B038A769E3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2" name="Shape 3">
          <a:extLst>
            <a:ext uri="{FF2B5EF4-FFF2-40B4-BE49-F238E27FC236}">
              <a16:creationId xmlns:a16="http://schemas.microsoft.com/office/drawing/2014/main" id="{01F7BA0A-D116-43C2-879E-F64332B8946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3" name="Shape 3">
          <a:extLst>
            <a:ext uri="{FF2B5EF4-FFF2-40B4-BE49-F238E27FC236}">
              <a16:creationId xmlns:a16="http://schemas.microsoft.com/office/drawing/2014/main" id="{A1E85994-799C-44BF-938E-8AEEC4554E7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4" name="Shape 3">
          <a:extLst>
            <a:ext uri="{FF2B5EF4-FFF2-40B4-BE49-F238E27FC236}">
              <a16:creationId xmlns:a16="http://schemas.microsoft.com/office/drawing/2014/main" id="{189CB586-053A-4609-B45F-C26BABB7633A}"/>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5" name="Shape 3">
          <a:extLst>
            <a:ext uri="{FF2B5EF4-FFF2-40B4-BE49-F238E27FC236}">
              <a16:creationId xmlns:a16="http://schemas.microsoft.com/office/drawing/2014/main" id="{9800C21F-E538-4A93-8E08-11E78DA1DB8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6" name="Shape 3">
          <a:extLst>
            <a:ext uri="{FF2B5EF4-FFF2-40B4-BE49-F238E27FC236}">
              <a16:creationId xmlns:a16="http://schemas.microsoft.com/office/drawing/2014/main" id="{5295B27C-7BB4-4BC8-9BDB-3F14E5E94A0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7" name="Shape 3">
          <a:extLst>
            <a:ext uri="{FF2B5EF4-FFF2-40B4-BE49-F238E27FC236}">
              <a16:creationId xmlns:a16="http://schemas.microsoft.com/office/drawing/2014/main" id="{0C91EB87-C415-4445-BE7B-C376A295102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8" name="Shape 3">
          <a:extLst>
            <a:ext uri="{FF2B5EF4-FFF2-40B4-BE49-F238E27FC236}">
              <a16:creationId xmlns:a16="http://schemas.microsoft.com/office/drawing/2014/main" id="{C5C82F72-FFA8-42E2-8C01-160861AF1C2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29" name="Shape 3">
          <a:extLst>
            <a:ext uri="{FF2B5EF4-FFF2-40B4-BE49-F238E27FC236}">
              <a16:creationId xmlns:a16="http://schemas.microsoft.com/office/drawing/2014/main" id="{E86A367C-64D1-408A-8E64-CE7B5EC5A4B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0" name="Shape 3">
          <a:extLst>
            <a:ext uri="{FF2B5EF4-FFF2-40B4-BE49-F238E27FC236}">
              <a16:creationId xmlns:a16="http://schemas.microsoft.com/office/drawing/2014/main" id="{E1CDE9DC-12A3-4936-B2FC-F118FB8A3FC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1" name="Shape 3">
          <a:extLst>
            <a:ext uri="{FF2B5EF4-FFF2-40B4-BE49-F238E27FC236}">
              <a16:creationId xmlns:a16="http://schemas.microsoft.com/office/drawing/2014/main" id="{71514002-720E-4D5F-8828-D7DC17E6CE2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2" name="Shape 3">
          <a:extLst>
            <a:ext uri="{FF2B5EF4-FFF2-40B4-BE49-F238E27FC236}">
              <a16:creationId xmlns:a16="http://schemas.microsoft.com/office/drawing/2014/main" id="{70D6B940-48CF-4C02-92CE-7B3365A52F6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3" name="Shape 3">
          <a:extLst>
            <a:ext uri="{FF2B5EF4-FFF2-40B4-BE49-F238E27FC236}">
              <a16:creationId xmlns:a16="http://schemas.microsoft.com/office/drawing/2014/main" id="{F5388DC0-02C7-4267-8DFA-27EE95566A9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4" name="Shape 3">
          <a:extLst>
            <a:ext uri="{FF2B5EF4-FFF2-40B4-BE49-F238E27FC236}">
              <a16:creationId xmlns:a16="http://schemas.microsoft.com/office/drawing/2014/main" id="{F1373A02-A9EE-4E83-926C-99470A555564}"/>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5" name="Shape 3">
          <a:extLst>
            <a:ext uri="{FF2B5EF4-FFF2-40B4-BE49-F238E27FC236}">
              <a16:creationId xmlns:a16="http://schemas.microsoft.com/office/drawing/2014/main" id="{FAFBD247-0871-44A7-9D70-386CBC977FF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6" name="Shape 3">
          <a:extLst>
            <a:ext uri="{FF2B5EF4-FFF2-40B4-BE49-F238E27FC236}">
              <a16:creationId xmlns:a16="http://schemas.microsoft.com/office/drawing/2014/main" id="{E48836D5-1CAB-4121-89C2-F50FC770B524}"/>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7" name="Shape 3">
          <a:extLst>
            <a:ext uri="{FF2B5EF4-FFF2-40B4-BE49-F238E27FC236}">
              <a16:creationId xmlns:a16="http://schemas.microsoft.com/office/drawing/2014/main" id="{139806F6-4C7C-4BF8-953E-3FD1C3872CD8}"/>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8" name="Shape 3">
          <a:extLst>
            <a:ext uri="{FF2B5EF4-FFF2-40B4-BE49-F238E27FC236}">
              <a16:creationId xmlns:a16="http://schemas.microsoft.com/office/drawing/2014/main" id="{D0913B33-CAA4-499F-88B6-B0CC5906500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39" name="Shape 3">
          <a:extLst>
            <a:ext uri="{FF2B5EF4-FFF2-40B4-BE49-F238E27FC236}">
              <a16:creationId xmlns:a16="http://schemas.microsoft.com/office/drawing/2014/main" id="{A7829750-5D1B-4704-B173-0BD4E446862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0" name="Shape 3">
          <a:extLst>
            <a:ext uri="{FF2B5EF4-FFF2-40B4-BE49-F238E27FC236}">
              <a16:creationId xmlns:a16="http://schemas.microsoft.com/office/drawing/2014/main" id="{C22165C9-5A9D-4248-B708-34DFA500014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1" name="Shape 3">
          <a:extLst>
            <a:ext uri="{FF2B5EF4-FFF2-40B4-BE49-F238E27FC236}">
              <a16:creationId xmlns:a16="http://schemas.microsoft.com/office/drawing/2014/main" id="{E66E4BCF-F28A-485D-B707-FD02B786DB6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2" name="Shape 3">
          <a:extLst>
            <a:ext uri="{FF2B5EF4-FFF2-40B4-BE49-F238E27FC236}">
              <a16:creationId xmlns:a16="http://schemas.microsoft.com/office/drawing/2014/main" id="{3EC7E56A-1489-4986-A900-507168B0B5D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3" name="Shape 3">
          <a:extLst>
            <a:ext uri="{FF2B5EF4-FFF2-40B4-BE49-F238E27FC236}">
              <a16:creationId xmlns:a16="http://schemas.microsoft.com/office/drawing/2014/main" id="{1D7354BA-3BC4-4FAB-B1F6-8066E463BB6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4" name="Shape 3">
          <a:extLst>
            <a:ext uri="{FF2B5EF4-FFF2-40B4-BE49-F238E27FC236}">
              <a16:creationId xmlns:a16="http://schemas.microsoft.com/office/drawing/2014/main" id="{AC742FA9-F908-4B45-8CBC-18F3F5C58DE4}"/>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5" name="Shape 3">
          <a:extLst>
            <a:ext uri="{FF2B5EF4-FFF2-40B4-BE49-F238E27FC236}">
              <a16:creationId xmlns:a16="http://schemas.microsoft.com/office/drawing/2014/main" id="{01108CA2-97D3-4D61-9435-3F27C247828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6" name="Shape 3">
          <a:extLst>
            <a:ext uri="{FF2B5EF4-FFF2-40B4-BE49-F238E27FC236}">
              <a16:creationId xmlns:a16="http://schemas.microsoft.com/office/drawing/2014/main" id="{473F2BC3-2002-4919-A884-DD1BAED95BD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7" name="Shape 3">
          <a:extLst>
            <a:ext uri="{FF2B5EF4-FFF2-40B4-BE49-F238E27FC236}">
              <a16:creationId xmlns:a16="http://schemas.microsoft.com/office/drawing/2014/main" id="{3CD2C084-7AE2-416D-8299-0F51E19ACAC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8" name="Shape 3">
          <a:extLst>
            <a:ext uri="{FF2B5EF4-FFF2-40B4-BE49-F238E27FC236}">
              <a16:creationId xmlns:a16="http://schemas.microsoft.com/office/drawing/2014/main" id="{B6765E5E-0620-4AA7-B89A-173A93F5B54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49" name="Shape 3">
          <a:extLst>
            <a:ext uri="{FF2B5EF4-FFF2-40B4-BE49-F238E27FC236}">
              <a16:creationId xmlns:a16="http://schemas.microsoft.com/office/drawing/2014/main" id="{9A821F70-6054-4229-9FA9-FAD7A155CE9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0" name="Shape 3">
          <a:extLst>
            <a:ext uri="{FF2B5EF4-FFF2-40B4-BE49-F238E27FC236}">
              <a16:creationId xmlns:a16="http://schemas.microsoft.com/office/drawing/2014/main" id="{87F3DBC0-2D05-489E-B230-97D0606E1CD5}"/>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1" name="Shape 3">
          <a:extLst>
            <a:ext uri="{FF2B5EF4-FFF2-40B4-BE49-F238E27FC236}">
              <a16:creationId xmlns:a16="http://schemas.microsoft.com/office/drawing/2014/main" id="{A49A10EA-C834-452B-99DE-2F734FF7D3F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2" name="Shape 3">
          <a:extLst>
            <a:ext uri="{FF2B5EF4-FFF2-40B4-BE49-F238E27FC236}">
              <a16:creationId xmlns:a16="http://schemas.microsoft.com/office/drawing/2014/main" id="{E22B421E-4AAA-43E8-9AE1-BFDA71C650D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3" name="Shape 3">
          <a:extLst>
            <a:ext uri="{FF2B5EF4-FFF2-40B4-BE49-F238E27FC236}">
              <a16:creationId xmlns:a16="http://schemas.microsoft.com/office/drawing/2014/main" id="{61261758-F860-47AD-A28C-3077D280ACE5}"/>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4" name="Shape 3">
          <a:extLst>
            <a:ext uri="{FF2B5EF4-FFF2-40B4-BE49-F238E27FC236}">
              <a16:creationId xmlns:a16="http://schemas.microsoft.com/office/drawing/2014/main" id="{69242711-A2D3-45A9-B1FC-5A4009A336A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5" name="Shape 3">
          <a:extLst>
            <a:ext uri="{FF2B5EF4-FFF2-40B4-BE49-F238E27FC236}">
              <a16:creationId xmlns:a16="http://schemas.microsoft.com/office/drawing/2014/main" id="{BD431D06-3E5C-494A-AF50-2F11C2AAB7E5}"/>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6" name="Shape 3">
          <a:extLst>
            <a:ext uri="{FF2B5EF4-FFF2-40B4-BE49-F238E27FC236}">
              <a16:creationId xmlns:a16="http://schemas.microsoft.com/office/drawing/2014/main" id="{BB595205-B01D-4A46-8FBE-6896BB652F8F}"/>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7" name="Shape 3">
          <a:extLst>
            <a:ext uri="{FF2B5EF4-FFF2-40B4-BE49-F238E27FC236}">
              <a16:creationId xmlns:a16="http://schemas.microsoft.com/office/drawing/2014/main" id="{81EA4FF9-4E33-4E96-B61B-C1D976EDBBE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8" name="Shape 3">
          <a:extLst>
            <a:ext uri="{FF2B5EF4-FFF2-40B4-BE49-F238E27FC236}">
              <a16:creationId xmlns:a16="http://schemas.microsoft.com/office/drawing/2014/main" id="{4D9D0FDD-8289-44D9-A3D8-5FF383714A2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59" name="Shape 3">
          <a:extLst>
            <a:ext uri="{FF2B5EF4-FFF2-40B4-BE49-F238E27FC236}">
              <a16:creationId xmlns:a16="http://schemas.microsoft.com/office/drawing/2014/main" id="{B2C14369-51CC-4907-BAA1-B590FA61126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0" name="Shape 3">
          <a:extLst>
            <a:ext uri="{FF2B5EF4-FFF2-40B4-BE49-F238E27FC236}">
              <a16:creationId xmlns:a16="http://schemas.microsoft.com/office/drawing/2014/main" id="{0B49D86F-BE29-4100-8033-C343FB997F2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1" name="Shape 3">
          <a:extLst>
            <a:ext uri="{FF2B5EF4-FFF2-40B4-BE49-F238E27FC236}">
              <a16:creationId xmlns:a16="http://schemas.microsoft.com/office/drawing/2014/main" id="{A6A7163A-7132-4557-9357-2ADA515364AA}"/>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2" name="Shape 3">
          <a:extLst>
            <a:ext uri="{FF2B5EF4-FFF2-40B4-BE49-F238E27FC236}">
              <a16:creationId xmlns:a16="http://schemas.microsoft.com/office/drawing/2014/main" id="{F16BAB94-7EA7-4D89-A85E-BAD172237D0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3" name="Shape 3">
          <a:extLst>
            <a:ext uri="{FF2B5EF4-FFF2-40B4-BE49-F238E27FC236}">
              <a16:creationId xmlns:a16="http://schemas.microsoft.com/office/drawing/2014/main" id="{BF58A0A4-955C-42E3-88E6-4A8304D7531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4" name="Shape 3">
          <a:extLst>
            <a:ext uri="{FF2B5EF4-FFF2-40B4-BE49-F238E27FC236}">
              <a16:creationId xmlns:a16="http://schemas.microsoft.com/office/drawing/2014/main" id="{E878CDA0-6B12-4F08-8B75-83EB76C8F96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5" name="Shape 3">
          <a:extLst>
            <a:ext uri="{FF2B5EF4-FFF2-40B4-BE49-F238E27FC236}">
              <a16:creationId xmlns:a16="http://schemas.microsoft.com/office/drawing/2014/main" id="{232DBA3F-E33C-4338-9FBC-E2B738ECF46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6" name="Shape 3">
          <a:extLst>
            <a:ext uri="{FF2B5EF4-FFF2-40B4-BE49-F238E27FC236}">
              <a16:creationId xmlns:a16="http://schemas.microsoft.com/office/drawing/2014/main" id="{420E06E8-A06E-4CBF-9492-032AD45DCE6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7" name="Shape 3">
          <a:extLst>
            <a:ext uri="{FF2B5EF4-FFF2-40B4-BE49-F238E27FC236}">
              <a16:creationId xmlns:a16="http://schemas.microsoft.com/office/drawing/2014/main" id="{B907B52D-02FF-4D06-91BE-A81C7DE1323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8" name="Shape 3">
          <a:extLst>
            <a:ext uri="{FF2B5EF4-FFF2-40B4-BE49-F238E27FC236}">
              <a16:creationId xmlns:a16="http://schemas.microsoft.com/office/drawing/2014/main" id="{27886EEB-B624-4254-A2C9-3362A54A6CB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69" name="Shape 3">
          <a:extLst>
            <a:ext uri="{FF2B5EF4-FFF2-40B4-BE49-F238E27FC236}">
              <a16:creationId xmlns:a16="http://schemas.microsoft.com/office/drawing/2014/main" id="{FFEECB6B-43BA-4C73-AD45-49EAB69313E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0" name="Shape 3">
          <a:extLst>
            <a:ext uri="{FF2B5EF4-FFF2-40B4-BE49-F238E27FC236}">
              <a16:creationId xmlns:a16="http://schemas.microsoft.com/office/drawing/2014/main" id="{E16BBB9E-8E17-487F-8B17-FBD2CBD4A4D9}"/>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1" name="Shape 3">
          <a:extLst>
            <a:ext uri="{FF2B5EF4-FFF2-40B4-BE49-F238E27FC236}">
              <a16:creationId xmlns:a16="http://schemas.microsoft.com/office/drawing/2014/main" id="{68034C3A-B396-4648-85AE-C76C5283643A}"/>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2" name="Shape 3">
          <a:extLst>
            <a:ext uri="{FF2B5EF4-FFF2-40B4-BE49-F238E27FC236}">
              <a16:creationId xmlns:a16="http://schemas.microsoft.com/office/drawing/2014/main" id="{085F7CD0-7EAB-4DB9-9FF2-00A63B80FEC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3" name="Shape 3">
          <a:extLst>
            <a:ext uri="{FF2B5EF4-FFF2-40B4-BE49-F238E27FC236}">
              <a16:creationId xmlns:a16="http://schemas.microsoft.com/office/drawing/2014/main" id="{63B6C782-E3A3-4422-9A09-6E8064547BA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4" name="Shape 3">
          <a:extLst>
            <a:ext uri="{FF2B5EF4-FFF2-40B4-BE49-F238E27FC236}">
              <a16:creationId xmlns:a16="http://schemas.microsoft.com/office/drawing/2014/main" id="{C73AD611-3BB1-4636-8DCA-FBEDE822A93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5" name="Shape 3">
          <a:extLst>
            <a:ext uri="{FF2B5EF4-FFF2-40B4-BE49-F238E27FC236}">
              <a16:creationId xmlns:a16="http://schemas.microsoft.com/office/drawing/2014/main" id="{93381615-4BBF-4C7E-9132-0285B0F9222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6" name="Shape 3">
          <a:extLst>
            <a:ext uri="{FF2B5EF4-FFF2-40B4-BE49-F238E27FC236}">
              <a16:creationId xmlns:a16="http://schemas.microsoft.com/office/drawing/2014/main" id="{50B0E133-6C49-4D19-A3EE-6CD5CA5AF54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7" name="Shape 3">
          <a:extLst>
            <a:ext uri="{FF2B5EF4-FFF2-40B4-BE49-F238E27FC236}">
              <a16:creationId xmlns:a16="http://schemas.microsoft.com/office/drawing/2014/main" id="{F76B2A01-96B6-4F20-B112-21A770560E9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8" name="Shape 3">
          <a:extLst>
            <a:ext uri="{FF2B5EF4-FFF2-40B4-BE49-F238E27FC236}">
              <a16:creationId xmlns:a16="http://schemas.microsoft.com/office/drawing/2014/main" id="{70A6FC78-A64B-4E83-9D1D-47C8868CEB2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79" name="Shape 3">
          <a:extLst>
            <a:ext uri="{FF2B5EF4-FFF2-40B4-BE49-F238E27FC236}">
              <a16:creationId xmlns:a16="http://schemas.microsoft.com/office/drawing/2014/main" id="{ECF9716D-16E0-40E3-81FF-CC9B34ABE6B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0" name="Shape 3">
          <a:extLst>
            <a:ext uri="{FF2B5EF4-FFF2-40B4-BE49-F238E27FC236}">
              <a16:creationId xmlns:a16="http://schemas.microsoft.com/office/drawing/2014/main" id="{2848F419-6BED-4180-9578-7BC851BE85B5}"/>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1" name="Shape 3">
          <a:extLst>
            <a:ext uri="{FF2B5EF4-FFF2-40B4-BE49-F238E27FC236}">
              <a16:creationId xmlns:a16="http://schemas.microsoft.com/office/drawing/2014/main" id="{32F90FBC-77FE-4E2E-999A-F5438033568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2" name="Shape 3">
          <a:extLst>
            <a:ext uri="{FF2B5EF4-FFF2-40B4-BE49-F238E27FC236}">
              <a16:creationId xmlns:a16="http://schemas.microsoft.com/office/drawing/2014/main" id="{04DD1E77-6A0C-475E-8C63-40A21DDFF92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3" name="Shape 3">
          <a:extLst>
            <a:ext uri="{FF2B5EF4-FFF2-40B4-BE49-F238E27FC236}">
              <a16:creationId xmlns:a16="http://schemas.microsoft.com/office/drawing/2014/main" id="{F8AAB4F3-5AE2-4B98-987D-EC5B25C18EE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4" name="Shape 3">
          <a:extLst>
            <a:ext uri="{FF2B5EF4-FFF2-40B4-BE49-F238E27FC236}">
              <a16:creationId xmlns:a16="http://schemas.microsoft.com/office/drawing/2014/main" id="{32CA9D22-C43A-4CAF-B0D4-767311FC080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5" name="Shape 3">
          <a:extLst>
            <a:ext uri="{FF2B5EF4-FFF2-40B4-BE49-F238E27FC236}">
              <a16:creationId xmlns:a16="http://schemas.microsoft.com/office/drawing/2014/main" id="{F04BDF1B-6D28-4297-A918-C11DB33ACD3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6" name="Shape 3">
          <a:extLst>
            <a:ext uri="{FF2B5EF4-FFF2-40B4-BE49-F238E27FC236}">
              <a16:creationId xmlns:a16="http://schemas.microsoft.com/office/drawing/2014/main" id="{E5F9C383-7923-4D7A-9285-6073406E5F6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7" name="Shape 3">
          <a:extLst>
            <a:ext uri="{FF2B5EF4-FFF2-40B4-BE49-F238E27FC236}">
              <a16:creationId xmlns:a16="http://schemas.microsoft.com/office/drawing/2014/main" id="{D7D96D85-575E-4F2C-A12C-A64569598D0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8" name="Shape 3">
          <a:extLst>
            <a:ext uri="{FF2B5EF4-FFF2-40B4-BE49-F238E27FC236}">
              <a16:creationId xmlns:a16="http://schemas.microsoft.com/office/drawing/2014/main" id="{BE3F5975-87D7-4F91-B1B3-73FD3CB8FEF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89" name="Shape 3">
          <a:extLst>
            <a:ext uri="{FF2B5EF4-FFF2-40B4-BE49-F238E27FC236}">
              <a16:creationId xmlns:a16="http://schemas.microsoft.com/office/drawing/2014/main" id="{417C4812-1647-48B2-BFB2-7C83B3AD7C1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0" name="Shape 3">
          <a:extLst>
            <a:ext uri="{FF2B5EF4-FFF2-40B4-BE49-F238E27FC236}">
              <a16:creationId xmlns:a16="http://schemas.microsoft.com/office/drawing/2014/main" id="{8A647A87-37EB-47F7-A67D-3B2E784B1F8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1" name="Shape 3">
          <a:extLst>
            <a:ext uri="{FF2B5EF4-FFF2-40B4-BE49-F238E27FC236}">
              <a16:creationId xmlns:a16="http://schemas.microsoft.com/office/drawing/2014/main" id="{5054F1F0-E5E3-42F2-A23C-8845BFFDB7C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2" name="Shape 3">
          <a:extLst>
            <a:ext uri="{FF2B5EF4-FFF2-40B4-BE49-F238E27FC236}">
              <a16:creationId xmlns:a16="http://schemas.microsoft.com/office/drawing/2014/main" id="{2CFE4A11-B15C-4BC9-A03C-5C3033B17D4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3" name="Shape 3">
          <a:extLst>
            <a:ext uri="{FF2B5EF4-FFF2-40B4-BE49-F238E27FC236}">
              <a16:creationId xmlns:a16="http://schemas.microsoft.com/office/drawing/2014/main" id="{C1DD4C2B-251E-4A67-AA69-7C27BDABC5A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4" name="Shape 3">
          <a:extLst>
            <a:ext uri="{FF2B5EF4-FFF2-40B4-BE49-F238E27FC236}">
              <a16:creationId xmlns:a16="http://schemas.microsoft.com/office/drawing/2014/main" id="{C7B762BD-F425-49A4-BFC7-3216D3AA37E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5" name="Shape 3">
          <a:extLst>
            <a:ext uri="{FF2B5EF4-FFF2-40B4-BE49-F238E27FC236}">
              <a16:creationId xmlns:a16="http://schemas.microsoft.com/office/drawing/2014/main" id="{D5DE478D-7910-494C-86F9-3487ED8EF3C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6" name="Shape 3">
          <a:extLst>
            <a:ext uri="{FF2B5EF4-FFF2-40B4-BE49-F238E27FC236}">
              <a16:creationId xmlns:a16="http://schemas.microsoft.com/office/drawing/2014/main" id="{F1176FAB-3AC8-4A20-94F0-6D58908E8C0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7" name="Shape 3">
          <a:extLst>
            <a:ext uri="{FF2B5EF4-FFF2-40B4-BE49-F238E27FC236}">
              <a16:creationId xmlns:a16="http://schemas.microsoft.com/office/drawing/2014/main" id="{C9674A8E-A8D3-4986-95E0-273F8928FF5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8" name="Shape 3">
          <a:extLst>
            <a:ext uri="{FF2B5EF4-FFF2-40B4-BE49-F238E27FC236}">
              <a16:creationId xmlns:a16="http://schemas.microsoft.com/office/drawing/2014/main" id="{07A82A58-D248-41FF-80D9-596950B4520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799" name="Shape 3">
          <a:extLst>
            <a:ext uri="{FF2B5EF4-FFF2-40B4-BE49-F238E27FC236}">
              <a16:creationId xmlns:a16="http://schemas.microsoft.com/office/drawing/2014/main" id="{6E42132D-1BD6-4A9E-909E-15127B56BFB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0" name="Shape 3">
          <a:extLst>
            <a:ext uri="{FF2B5EF4-FFF2-40B4-BE49-F238E27FC236}">
              <a16:creationId xmlns:a16="http://schemas.microsoft.com/office/drawing/2014/main" id="{F72E71AF-B212-4793-BF87-3D2008908D2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1" name="Shape 3">
          <a:extLst>
            <a:ext uri="{FF2B5EF4-FFF2-40B4-BE49-F238E27FC236}">
              <a16:creationId xmlns:a16="http://schemas.microsoft.com/office/drawing/2014/main" id="{412F6906-C87B-4FF1-8FC7-7FB76B89B10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2" name="Shape 3">
          <a:extLst>
            <a:ext uri="{FF2B5EF4-FFF2-40B4-BE49-F238E27FC236}">
              <a16:creationId xmlns:a16="http://schemas.microsoft.com/office/drawing/2014/main" id="{6CBFBA08-B243-4BE8-ADBD-57CC988851E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3" name="Shape 3">
          <a:extLst>
            <a:ext uri="{FF2B5EF4-FFF2-40B4-BE49-F238E27FC236}">
              <a16:creationId xmlns:a16="http://schemas.microsoft.com/office/drawing/2014/main" id="{EB4C2895-730C-4F43-9BBF-8F0F253A313E}"/>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4" name="Shape 3">
          <a:extLst>
            <a:ext uri="{FF2B5EF4-FFF2-40B4-BE49-F238E27FC236}">
              <a16:creationId xmlns:a16="http://schemas.microsoft.com/office/drawing/2014/main" id="{FCD29B2F-3D91-4E7B-BCD2-7010F2CD74B3}"/>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5" name="Shape 3">
          <a:extLst>
            <a:ext uri="{FF2B5EF4-FFF2-40B4-BE49-F238E27FC236}">
              <a16:creationId xmlns:a16="http://schemas.microsoft.com/office/drawing/2014/main" id="{C57122D9-6B2D-49FB-8D0E-3137E58F861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6" name="Shape 3">
          <a:extLst>
            <a:ext uri="{FF2B5EF4-FFF2-40B4-BE49-F238E27FC236}">
              <a16:creationId xmlns:a16="http://schemas.microsoft.com/office/drawing/2014/main" id="{88389F5D-6E7C-42A6-8872-36DF0B5AA4CF}"/>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7" name="Shape 3">
          <a:extLst>
            <a:ext uri="{FF2B5EF4-FFF2-40B4-BE49-F238E27FC236}">
              <a16:creationId xmlns:a16="http://schemas.microsoft.com/office/drawing/2014/main" id="{471D1FD3-3571-4C8E-9823-CF56037D49AD}"/>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8" name="Shape 3">
          <a:extLst>
            <a:ext uri="{FF2B5EF4-FFF2-40B4-BE49-F238E27FC236}">
              <a16:creationId xmlns:a16="http://schemas.microsoft.com/office/drawing/2014/main" id="{3B47BAF3-5FDF-4BD4-BCE6-43AAE31515C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09" name="Shape 3">
          <a:extLst>
            <a:ext uri="{FF2B5EF4-FFF2-40B4-BE49-F238E27FC236}">
              <a16:creationId xmlns:a16="http://schemas.microsoft.com/office/drawing/2014/main" id="{AA4A6DB2-0A90-45C7-B8E2-B670C5BB1EF8}"/>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0" name="Shape 3">
          <a:extLst>
            <a:ext uri="{FF2B5EF4-FFF2-40B4-BE49-F238E27FC236}">
              <a16:creationId xmlns:a16="http://schemas.microsoft.com/office/drawing/2014/main" id="{763F45D1-80A2-40F7-835A-BCE7512586B8}"/>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1" name="Shape 3">
          <a:extLst>
            <a:ext uri="{FF2B5EF4-FFF2-40B4-BE49-F238E27FC236}">
              <a16:creationId xmlns:a16="http://schemas.microsoft.com/office/drawing/2014/main" id="{9B080CF3-70F4-4E9F-9542-B4D431828A8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2" name="Shape 3">
          <a:extLst>
            <a:ext uri="{FF2B5EF4-FFF2-40B4-BE49-F238E27FC236}">
              <a16:creationId xmlns:a16="http://schemas.microsoft.com/office/drawing/2014/main" id="{490545DE-2594-46F3-9616-949CB2D19097}"/>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3" name="Shape 3">
          <a:extLst>
            <a:ext uri="{FF2B5EF4-FFF2-40B4-BE49-F238E27FC236}">
              <a16:creationId xmlns:a16="http://schemas.microsoft.com/office/drawing/2014/main" id="{6924D7FD-7733-4263-AEAB-1B02ADD09E82}"/>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4" name="Shape 3">
          <a:extLst>
            <a:ext uri="{FF2B5EF4-FFF2-40B4-BE49-F238E27FC236}">
              <a16:creationId xmlns:a16="http://schemas.microsoft.com/office/drawing/2014/main" id="{E825CE8E-69E6-4366-8D69-69C68697BA0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5" name="Shape 3">
          <a:extLst>
            <a:ext uri="{FF2B5EF4-FFF2-40B4-BE49-F238E27FC236}">
              <a16:creationId xmlns:a16="http://schemas.microsoft.com/office/drawing/2014/main" id="{9AEBB501-CF2C-4354-B8DC-A8D542129EBB}"/>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6" name="Shape 3">
          <a:extLst>
            <a:ext uri="{FF2B5EF4-FFF2-40B4-BE49-F238E27FC236}">
              <a16:creationId xmlns:a16="http://schemas.microsoft.com/office/drawing/2014/main" id="{346936C4-B517-4EDA-9840-EA918AB66A6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7" name="Shape 3">
          <a:extLst>
            <a:ext uri="{FF2B5EF4-FFF2-40B4-BE49-F238E27FC236}">
              <a16:creationId xmlns:a16="http://schemas.microsoft.com/office/drawing/2014/main" id="{B3A898D5-F7D5-4283-A89C-C8665B7DBCD0}"/>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8" name="Shape 3">
          <a:extLst>
            <a:ext uri="{FF2B5EF4-FFF2-40B4-BE49-F238E27FC236}">
              <a16:creationId xmlns:a16="http://schemas.microsoft.com/office/drawing/2014/main" id="{0F9F974A-7CF3-414E-B7A2-DB7872001F7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19" name="Shape 3">
          <a:extLst>
            <a:ext uri="{FF2B5EF4-FFF2-40B4-BE49-F238E27FC236}">
              <a16:creationId xmlns:a16="http://schemas.microsoft.com/office/drawing/2014/main" id="{8EBC9F1B-DDE1-47C5-A258-C82604792D51}"/>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20" name="Shape 3">
          <a:extLst>
            <a:ext uri="{FF2B5EF4-FFF2-40B4-BE49-F238E27FC236}">
              <a16:creationId xmlns:a16="http://schemas.microsoft.com/office/drawing/2014/main" id="{54B03A1B-D9D0-4F01-9DA0-4DCF8F2AED1C}"/>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21" name="Shape 3">
          <a:extLst>
            <a:ext uri="{FF2B5EF4-FFF2-40B4-BE49-F238E27FC236}">
              <a16:creationId xmlns:a16="http://schemas.microsoft.com/office/drawing/2014/main" id="{4F185A85-A003-4F47-9ACB-C86544C78958}"/>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22" name="Shape 3">
          <a:extLst>
            <a:ext uri="{FF2B5EF4-FFF2-40B4-BE49-F238E27FC236}">
              <a16:creationId xmlns:a16="http://schemas.microsoft.com/office/drawing/2014/main" id="{DCC4B7C1-5FCB-487A-996E-47055B6FE04F}"/>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23" name="Shape 3">
          <a:extLst>
            <a:ext uri="{FF2B5EF4-FFF2-40B4-BE49-F238E27FC236}">
              <a16:creationId xmlns:a16="http://schemas.microsoft.com/office/drawing/2014/main" id="{8A0B4DD3-B559-40E2-9C6C-096A05E584B6}"/>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24" name="Shape 3">
          <a:extLst>
            <a:ext uri="{FF2B5EF4-FFF2-40B4-BE49-F238E27FC236}">
              <a16:creationId xmlns:a16="http://schemas.microsoft.com/office/drawing/2014/main" id="{DED34C78-175F-4A9C-925B-4BF63167BF5F}"/>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474</xdr:row>
      <xdr:rowOff>310445</xdr:rowOff>
    </xdr:from>
    <xdr:to>
      <xdr:col>8</xdr:col>
      <xdr:colOff>255411</xdr:colOff>
      <xdr:row>476</xdr:row>
      <xdr:rowOff>443089</xdr:rowOff>
    </xdr:to>
    <xdr:sp macro="" textlink="">
      <xdr:nvSpPr>
        <xdr:cNvPr id="11825" name="Shape 3">
          <a:extLst>
            <a:ext uri="{FF2B5EF4-FFF2-40B4-BE49-F238E27FC236}">
              <a16:creationId xmlns:a16="http://schemas.microsoft.com/office/drawing/2014/main" id="{2285D99A-01BD-495B-8D92-B0E12A02D908}"/>
            </a:ext>
          </a:extLst>
        </xdr:cNvPr>
        <xdr:cNvSpPr>
          <a:spLocks noChangeArrowheads="1"/>
        </xdr:cNvSpPr>
      </xdr:nvSpPr>
      <xdr:spPr bwMode="auto">
        <a:xfrm>
          <a:off x="10614579" y="542119659"/>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26" name="Shape 3">
          <a:extLst>
            <a:ext uri="{FF2B5EF4-FFF2-40B4-BE49-F238E27FC236}">
              <a16:creationId xmlns:a16="http://schemas.microsoft.com/office/drawing/2014/main" id="{9A47E812-31CD-48B7-8841-06F269169BF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27" name="Shape 3">
          <a:extLst>
            <a:ext uri="{FF2B5EF4-FFF2-40B4-BE49-F238E27FC236}">
              <a16:creationId xmlns:a16="http://schemas.microsoft.com/office/drawing/2014/main" id="{3B4D61F9-50A6-420E-8FDF-B7A19CA1DFB9}"/>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28" name="Shape 3">
          <a:extLst>
            <a:ext uri="{FF2B5EF4-FFF2-40B4-BE49-F238E27FC236}">
              <a16:creationId xmlns:a16="http://schemas.microsoft.com/office/drawing/2014/main" id="{88C043D1-1E28-453D-A018-AB580B80A4B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29" name="Shape 3">
          <a:extLst>
            <a:ext uri="{FF2B5EF4-FFF2-40B4-BE49-F238E27FC236}">
              <a16:creationId xmlns:a16="http://schemas.microsoft.com/office/drawing/2014/main" id="{C798030F-2C1B-452D-8206-37ECE870DCA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0" name="Shape 3">
          <a:extLst>
            <a:ext uri="{FF2B5EF4-FFF2-40B4-BE49-F238E27FC236}">
              <a16:creationId xmlns:a16="http://schemas.microsoft.com/office/drawing/2014/main" id="{56AE3189-76C7-4D0C-AD2D-11156A7AF23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1" name="Shape 3">
          <a:extLst>
            <a:ext uri="{FF2B5EF4-FFF2-40B4-BE49-F238E27FC236}">
              <a16:creationId xmlns:a16="http://schemas.microsoft.com/office/drawing/2014/main" id="{CB7722C6-0B26-4B57-A4D6-2975E43B237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2" name="Shape 3">
          <a:extLst>
            <a:ext uri="{FF2B5EF4-FFF2-40B4-BE49-F238E27FC236}">
              <a16:creationId xmlns:a16="http://schemas.microsoft.com/office/drawing/2014/main" id="{5BA0E72F-2DA7-45A2-8B86-8C8AA8B4B9E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3" name="Shape 3">
          <a:extLst>
            <a:ext uri="{FF2B5EF4-FFF2-40B4-BE49-F238E27FC236}">
              <a16:creationId xmlns:a16="http://schemas.microsoft.com/office/drawing/2014/main" id="{C03C55DC-7C94-4DB1-8E3B-5A28E217BDF8}"/>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4" name="Shape 3">
          <a:extLst>
            <a:ext uri="{FF2B5EF4-FFF2-40B4-BE49-F238E27FC236}">
              <a16:creationId xmlns:a16="http://schemas.microsoft.com/office/drawing/2014/main" id="{DE6E2816-DBA8-4AAC-9112-2735727FE7F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5" name="Shape 3">
          <a:extLst>
            <a:ext uri="{FF2B5EF4-FFF2-40B4-BE49-F238E27FC236}">
              <a16:creationId xmlns:a16="http://schemas.microsoft.com/office/drawing/2014/main" id="{B18C7FF4-D0A0-40DB-A462-9EF20A63ADEC}"/>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6" name="Shape 3">
          <a:extLst>
            <a:ext uri="{FF2B5EF4-FFF2-40B4-BE49-F238E27FC236}">
              <a16:creationId xmlns:a16="http://schemas.microsoft.com/office/drawing/2014/main" id="{BFB7B0E9-C383-4638-A90E-825F905933F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7" name="Shape 3">
          <a:extLst>
            <a:ext uri="{FF2B5EF4-FFF2-40B4-BE49-F238E27FC236}">
              <a16:creationId xmlns:a16="http://schemas.microsoft.com/office/drawing/2014/main" id="{7054AE84-6377-4DA1-B0FD-9D1A58F9EA02}"/>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8" name="Shape 3">
          <a:extLst>
            <a:ext uri="{FF2B5EF4-FFF2-40B4-BE49-F238E27FC236}">
              <a16:creationId xmlns:a16="http://schemas.microsoft.com/office/drawing/2014/main" id="{3316AFB5-36FF-447D-B76F-7F5076C67B7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39" name="Shape 3">
          <a:extLst>
            <a:ext uri="{FF2B5EF4-FFF2-40B4-BE49-F238E27FC236}">
              <a16:creationId xmlns:a16="http://schemas.microsoft.com/office/drawing/2014/main" id="{06721B76-8D4F-4D0B-82BF-054A22EF88C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0" name="Shape 3">
          <a:extLst>
            <a:ext uri="{FF2B5EF4-FFF2-40B4-BE49-F238E27FC236}">
              <a16:creationId xmlns:a16="http://schemas.microsoft.com/office/drawing/2014/main" id="{F84B8018-2A42-4D13-AFD0-D5332D76611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1" name="Shape 3">
          <a:extLst>
            <a:ext uri="{FF2B5EF4-FFF2-40B4-BE49-F238E27FC236}">
              <a16:creationId xmlns:a16="http://schemas.microsoft.com/office/drawing/2014/main" id="{EBC6DBFD-4FB9-48DA-8F71-A8D035285AF8}"/>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2" name="Shape 3">
          <a:extLst>
            <a:ext uri="{FF2B5EF4-FFF2-40B4-BE49-F238E27FC236}">
              <a16:creationId xmlns:a16="http://schemas.microsoft.com/office/drawing/2014/main" id="{AF1E4934-90EC-4344-B112-A04ADEB72A4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3" name="Shape 3">
          <a:extLst>
            <a:ext uri="{FF2B5EF4-FFF2-40B4-BE49-F238E27FC236}">
              <a16:creationId xmlns:a16="http://schemas.microsoft.com/office/drawing/2014/main" id="{B16B61A2-F038-42BF-808B-40813446FE3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4" name="Shape 3">
          <a:extLst>
            <a:ext uri="{FF2B5EF4-FFF2-40B4-BE49-F238E27FC236}">
              <a16:creationId xmlns:a16="http://schemas.microsoft.com/office/drawing/2014/main" id="{8C5AEF9C-FD21-4ED9-9D9C-4F2D6F907FF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5" name="Shape 3">
          <a:extLst>
            <a:ext uri="{FF2B5EF4-FFF2-40B4-BE49-F238E27FC236}">
              <a16:creationId xmlns:a16="http://schemas.microsoft.com/office/drawing/2014/main" id="{55CEF3EB-9C51-4510-BFA7-12C0931502B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6" name="Shape 3">
          <a:extLst>
            <a:ext uri="{FF2B5EF4-FFF2-40B4-BE49-F238E27FC236}">
              <a16:creationId xmlns:a16="http://schemas.microsoft.com/office/drawing/2014/main" id="{3E7265F9-B79D-4FE1-BE44-499F4C43A77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7" name="Shape 3">
          <a:extLst>
            <a:ext uri="{FF2B5EF4-FFF2-40B4-BE49-F238E27FC236}">
              <a16:creationId xmlns:a16="http://schemas.microsoft.com/office/drawing/2014/main" id="{35FBCFCB-9CE0-495D-ACB8-C276556E1EA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8" name="Shape 3">
          <a:extLst>
            <a:ext uri="{FF2B5EF4-FFF2-40B4-BE49-F238E27FC236}">
              <a16:creationId xmlns:a16="http://schemas.microsoft.com/office/drawing/2014/main" id="{9455AAF4-C408-4293-9CE9-3F4973A4D10A}"/>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49" name="Shape 3">
          <a:extLst>
            <a:ext uri="{FF2B5EF4-FFF2-40B4-BE49-F238E27FC236}">
              <a16:creationId xmlns:a16="http://schemas.microsoft.com/office/drawing/2014/main" id="{763E8F65-E306-449C-9A05-57B3C6D6941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0" name="Shape 3">
          <a:extLst>
            <a:ext uri="{FF2B5EF4-FFF2-40B4-BE49-F238E27FC236}">
              <a16:creationId xmlns:a16="http://schemas.microsoft.com/office/drawing/2014/main" id="{F4005B55-5F2F-4739-9574-69F6F009EB8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1" name="Shape 3">
          <a:extLst>
            <a:ext uri="{FF2B5EF4-FFF2-40B4-BE49-F238E27FC236}">
              <a16:creationId xmlns:a16="http://schemas.microsoft.com/office/drawing/2014/main" id="{6E96EA18-F4EA-4574-A3CD-D637C782267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2" name="Shape 3">
          <a:extLst>
            <a:ext uri="{FF2B5EF4-FFF2-40B4-BE49-F238E27FC236}">
              <a16:creationId xmlns:a16="http://schemas.microsoft.com/office/drawing/2014/main" id="{E6F98274-D9D6-411D-85D8-72944E7B1EB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3" name="Shape 3">
          <a:extLst>
            <a:ext uri="{FF2B5EF4-FFF2-40B4-BE49-F238E27FC236}">
              <a16:creationId xmlns:a16="http://schemas.microsoft.com/office/drawing/2014/main" id="{186C9DAD-136E-44C4-8F6F-238484845E2C}"/>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4" name="Shape 3">
          <a:extLst>
            <a:ext uri="{FF2B5EF4-FFF2-40B4-BE49-F238E27FC236}">
              <a16:creationId xmlns:a16="http://schemas.microsoft.com/office/drawing/2014/main" id="{5F372F4E-696C-4851-AB83-8EE0166C35F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5" name="Shape 3">
          <a:extLst>
            <a:ext uri="{FF2B5EF4-FFF2-40B4-BE49-F238E27FC236}">
              <a16:creationId xmlns:a16="http://schemas.microsoft.com/office/drawing/2014/main" id="{7F704E51-E879-45E2-8131-AC8143C66D8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6" name="Shape 3">
          <a:extLst>
            <a:ext uri="{FF2B5EF4-FFF2-40B4-BE49-F238E27FC236}">
              <a16:creationId xmlns:a16="http://schemas.microsoft.com/office/drawing/2014/main" id="{AF9770C9-342C-48F3-86C7-83AF7B1C397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7" name="Shape 3">
          <a:extLst>
            <a:ext uri="{FF2B5EF4-FFF2-40B4-BE49-F238E27FC236}">
              <a16:creationId xmlns:a16="http://schemas.microsoft.com/office/drawing/2014/main" id="{5FB07225-278D-4F05-B863-F0A5CABD133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8" name="Shape 3">
          <a:extLst>
            <a:ext uri="{FF2B5EF4-FFF2-40B4-BE49-F238E27FC236}">
              <a16:creationId xmlns:a16="http://schemas.microsoft.com/office/drawing/2014/main" id="{BED29BE9-16C2-4D74-AE31-D7AD08C5560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59" name="Shape 3">
          <a:extLst>
            <a:ext uri="{FF2B5EF4-FFF2-40B4-BE49-F238E27FC236}">
              <a16:creationId xmlns:a16="http://schemas.microsoft.com/office/drawing/2014/main" id="{D3994947-6CD5-48FC-9BB4-1E6AB5C54C4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0" name="Shape 3">
          <a:extLst>
            <a:ext uri="{FF2B5EF4-FFF2-40B4-BE49-F238E27FC236}">
              <a16:creationId xmlns:a16="http://schemas.microsoft.com/office/drawing/2014/main" id="{FB8267A2-5B52-49D5-A7C7-D8692231625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1" name="Shape 3">
          <a:extLst>
            <a:ext uri="{FF2B5EF4-FFF2-40B4-BE49-F238E27FC236}">
              <a16:creationId xmlns:a16="http://schemas.microsoft.com/office/drawing/2014/main" id="{04FFAA0A-FCD9-44F6-B575-9BE9DD1878E8}"/>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2" name="Shape 3">
          <a:extLst>
            <a:ext uri="{FF2B5EF4-FFF2-40B4-BE49-F238E27FC236}">
              <a16:creationId xmlns:a16="http://schemas.microsoft.com/office/drawing/2014/main" id="{4E95AE1E-0DA6-4611-9A78-A30AB783A79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3" name="Shape 3">
          <a:extLst>
            <a:ext uri="{FF2B5EF4-FFF2-40B4-BE49-F238E27FC236}">
              <a16:creationId xmlns:a16="http://schemas.microsoft.com/office/drawing/2014/main" id="{BEB665FE-FE95-4240-A42B-F850DF5D4A2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4" name="Shape 3">
          <a:extLst>
            <a:ext uri="{FF2B5EF4-FFF2-40B4-BE49-F238E27FC236}">
              <a16:creationId xmlns:a16="http://schemas.microsoft.com/office/drawing/2014/main" id="{36890097-EC1C-4E05-BADF-15F8887464A2}"/>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5" name="Shape 3">
          <a:extLst>
            <a:ext uri="{FF2B5EF4-FFF2-40B4-BE49-F238E27FC236}">
              <a16:creationId xmlns:a16="http://schemas.microsoft.com/office/drawing/2014/main" id="{007F9557-F72F-44E8-84FC-4145A8584540}"/>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6" name="Shape 3">
          <a:extLst>
            <a:ext uri="{FF2B5EF4-FFF2-40B4-BE49-F238E27FC236}">
              <a16:creationId xmlns:a16="http://schemas.microsoft.com/office/drawing/2014/main" id="{D19EB9F3-C42B-41A7-990B-30A5B21923A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7" name="Shape 3">
          <a:extLst>
            <a:ext uri="{FF2B5EF4-FFF2-40B4-BE49-F238E27FC236}">
              <a16:creationId xmlns:a16="http://schemas.microsoft.com/office/drawing/2014/main" id="{26165274-726E-4A46-8F3D-C352E70488E9}"/>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8" name="Shape 3">
          <a:extLst>
            <a:ext uri="{FF2B5EF4-FFF2-40B4-BE49-F238E27FC236}">
              <a16:creationId xmlns:a16="http://schemas.microsoft.com/office/drawing/2014/main" id="{62426FEC-B301-495E-8626-D904D52E934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69" name="Shape 3">
          <a:extLst>
            <a:ext uri="{FF2B5EF4-FFF2-40B4-BE49-F238E27FC236}">
              <a16:creationId xmlns:a16="http://schemas.microsoft.com/office/drawing/2014/main" id="{72914C43-0B4E-45F3-A926-41A32C087BA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0" name="Shape 3">
          <a:extLst>
            <a:ext uri="{FF2B5EF4-FFF2-40B4-BE49-F238E27FC236}">
              <a16:creationId xmlns:a16="http://schemas.microsoft.com/office/drawing/2014/main" id="{C1064D25-1630-4F46-8485-4059E3F4805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1" name="Shape 3">
          <a:extLst>
            <a:ext uri="{FF2B5EF4-FFF2-40B4-BE49-F238E27FC236}">
              <a16:creationId xmlns:a16="http://schemas.microsoft.com/office/drawing/2014/main" id="{50DA84BF-F81C-4F81-910A-47D52A6DBE2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2" name="Shape 3">
          <a:extLst>
            <a:ext uri="{FF2B5EF4-FFF2-40B4-BE49-F238E27FC236}">
              <a16:creationId xmlns:a16="http://schemas.microsoft.com/office/drawing/2014/main" id="{104054D2-D6AC-4442-A0AF-FCCEA34D362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3" name="Shape 3">
          <a:extLst>
            <a:ext uri="{FF2B5EF4-FFF2-40B4-BE49-F238E27FC236}">
              <a16:creationId xmlns:a16="http://schemas.microsoft.com/office/drawing/2014/main" id="{8398971B-374E-4318-8587-6ACA0C34C580}"/>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4" name="Shape 3">
          <a:extLst>
            <a:ext uri="{FF2B5EF4-FFF2-40B4-BE49-F238E27FC236}">
              <a16:creationId xmlns:a16="http://schemas.microsoft.com/office/drawing/2014/main" id="{2086F683-B223-4CA7-B591-5821450C719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5" name="Shape 3">
          <a:extLst>
            <a:ext uri="{FF2B5EF4-FFF2-40B4-BE49-F238E27FC236}">
              <a16:creationId xmlns:a16="http://schemas.microsoft.com/office/drawing/2014/main" id="{DD81B829-0B02-4E8E-9A89-45D43169A60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6" name="Shape 3">
          <a:extLst>
            <a:ext uri="{FF2B5EF4-FFF2-40B4-BE49-F238E27FC236}">
              <a16:creationId xmlns:a16="http://schemas.microsoft.com/office/drawing/2014/main" id="{155FCC64-1936-4754-A702-F569734B4C0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7" name="Shape 3">
          <a:extLst>
            <a:ext uri="{FF2B5EF4-FFF2-40B4-BE49-F238E27FC236}">
              <a16:creationId xmlns:a16="http://schemas.microsoft.com/office/drawing/2014/main" id="{6AC3735C-81A6-46DD-BB33-39A74D505B82}"/>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8" name="Shape 3">
          <a:extLst>
            <a:ext uri="{FF2B5EF4-FFF2-40B4-BE49-F238E27FC236}">
              <a16:creationId xmlns:a16="http://schemas.microsoft.com/office/drawing/2014/main" id="{CB4A2ABF-4739-4897-B762-D190963705D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79" name="Shape 3">
          <a:extLst>
            <a:ext uri="{FF2B5EF4-FFF2-40B4-BE49-F238E27FC236}">
              <a16:creationId xmlns:a16="http://schemas.microsoft.com/office/drawing/2014/main" id="{A78FC917-ED6F-40F6-94B3-73B564C9C85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0" name="Shape 3">
          <a:extLst>
            <a:ext uri="{FF2B5EF4-FFF2-40B4-BE49-F238E27FC236}">
              <a16:creationId xmlns:a16="http://schemas.microsoft.com/office/drawing/2014/main" id="{6970CA7D-4C33-4CD2-84CD-29D673284ACA}"/>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1" name="Shape 3">
          <a:extLst>
            <a:ext uri="{FF2B5EF4-FFF2-40B4-BE49-F238E27FC236}">
              <a16:creationId xmlns:a16="http://schemas.microsoft.com/office/drawing/2014/main" id="{3D1E63ED-646B-4402-950D-DA382ECD1BEA}"/>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2" name="Shape 3">
          <a:extLst>
            <a:ext uri="{FF2B5EF4-FFF2-40B4-BE49-F238E27FC236}">
              <a16:creationId xmlns:a16="http://schemas.microsoft.com/office/drawing/2014/main" id="{3D97ADA0-85DA-4A5A-AFE6-E7A6F8A48868}"/>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3" name="Shape 3">
          <a:extLst>
            <a:ext uri="{FF2B5EF4-FFF2-40B4-BE49-F238E27FC236}">
              <a16:creationId xmlns:a16="http://schemas.microsoft.com/office/drawing/2014/main" id="{7F4FD29E-CEB5-4A2B-B694-07A70DCC213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4" name="Shape 3">
          <a:extLst>
            <a:ext uri="{FF2B5EF4-FFF2-40B4-BE49-F238E27FC236}">
              <a16:creationId xmlns:a16="http://schemas.microsoft.com/office/drawing/2014/main" id="{4A819700-593C-4A40-88AB-52ED8DAB214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5" name="Shape 3">
          <a:extLst>
            <a:ext uri="{FF2B5EF4-FFF2-40B4-BE49-F238E27FC236}">
              <a16:creationId xmlns:a16="http://schemas.microsoft.com/office/drawing/2014/main" id="{E54FEA40-39A5-4AB3-9B05-6D6EBFA46F82}"/>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6" name="Shape 3">
          <a:extLst>
            <a:ext uri="{FF2B5EF4-FFF2-40B4-BE49-F238E27FC236}">
              <a16:creationId xmlns:a16="http://schemas.microsoft.com/office/drawing/2014/main" id="{11FAF6A3-FC10-4003-82E7-F14459AED61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7" name="Shape 3">
          <a:extLst>
            <a:ext uri="{FF2B5EF4-FFF2-40B4-BE49-F238E27FC236}">
              <a16:creationId xmlns:a16="http://schemas.microsoft.com/office/drawing/2014/main" id="{7CF47FF2-F65C-4936-9C99-B01B47DC929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8" name="Shape 3">
          <a:extLst>
            <a:ext uri="{FF2B5EF4-FFF2-40B4-BE49-F238E27FC236}">
              <a16:creationId xmlns:a16="http://schemas.microsoft.com/office/drawing/2014/main" id="{8FE3987D-EF1E-4A80-BFF5-5A02BF2DE22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89" name="Shape 3">
          <a:extLst>
            <a:ext uri="{FF2B5EF4-FFF2-40B4-BE49-F238E27FC236}">
              <a16:creationId xmlns:a16="http://schemas.microsoft.com/office/drawing/2014/main" id="{70613F1D-BC52-4C7F-985F-5520D8CD81C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0" name="Shape 3">
          <a:extLst>
            <a:ext uri="{FF2B5EF4-FFF2-40B4-BE49-F238E27FC236}">
              <a16:creationId xmlns:a16="http://schemas.microsoft.com/office/drawing/2014/main" id="{3A50067F-8E80-4B01-A4B9-13CF977829A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1" name="Shape 3">
          <a:extLst>
            <a:ext uri="{FF2B5EF4-FFF2-40B4-BE49-F238E27FC236}">
              <a16:creationId xmlns:a16="http://schemas.microsoft.com/office/drawing/2014/main" id="{3A5961CE-3C8A-4AD1-A661-E7A11CF73C8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2" name="Shape 3">
          <a:extLst>
            <a:ext uri="{FF2B5EF4-FFF2-40B4-BE49-F238E27FC236}">
              <a16:creationId xmlns:a16="http://schemas.microsoft.com/office/drawing/2014/main" id="{5737A551-9612-4E3F-BE68-0ED5058C7D0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3" name="Shape 3">
          <a:extLst>
            <a:ext uri="{FF2B5EF4-FFF2-40B4-BE49-F238E27FC236}">
              <a16:creationId xmlns:a16="http://schemas.microsoft.com/office/drawing/2014/main" id="{436591C8-D47F-432E-AB91-24D02C21B74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4" name="Shape 3">
          <a:extLst>
            <a:ext uri="{FF2B5EF4-FFF2-40B4-BE49-F238E27FC236}">
              <a16:creationId xmlns:a16="http://schemas.microsoft.com/office/drawing/2014/main" id="{7F63F91A-7447-4D7A-8D68-86946358CC5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5" name="Shape 3">
          <a:extLst>
            <a:ext uri="{FF2B5EF4-FFF2-40B4-BE49-F238E27FC236}">
              <a16:creationId xmlns:a16="http://schemas.microsoft.com/office/drawing/2014/main" id="{EE65A95A-4DD7-4830-8A23-4ACC24BCCAE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6" name="Shape 3">
          <a:extLst>
            <a:ext uri="{FF2B5EF4-FFF2-40B4-BE49-F238E27FC236}">
              <a16:creationId xmlns:a16="http://schemas.microsoft.com/office/drawing/2014/main" id="{F4C5E931-C8A7-41FF-83E6-13A8C4AD2D0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7" name="Shape 3">
          <a:extLst>
            <a:ext uri="{FF2B5EF4-FFF2-40B4-BE49-F238E27FC236}">
              <a16:creationId xmlns:a16="http://schemas.microsoft.com/office/drawing/2014/main" id="{A68EBED1-2C84-4EC8-8FAB-2AE6A3156DB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8" name="Shape 3">
          <a:extLst>
            <a:ext uri="{FF2B5EF4-FFF2-40B4-BE49-F238E27FC236}">
              <a16:creationId xmlns:a16="http://schemas.microsoft.com/office/drawing/2014/main" id="{5E2AF340-DA2A-4D79-B733-35B710D2F32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899" name="Shape 3">
          <a:extLst>
            <a:ext uri="{FF2B5EF4-FFF2-40B4-BE49-F238E27FC236}">
              <a16:creationId xmlns:a16="http://schemas.microsoft.com/office/drawing/2014/main" id="{84567988-93BD-4D44-9D5B-0865B91A53C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0" name="Shape 3">
          <a:extLst>
            <a:ext uri="{FF2B5EF4-FFF2-40B4-BE49-F238E27FC236}">
              <a16:creationId xmlns:a16="http://schemas.microsoft.com/office/drawing/2014/main" id="{2059E8A3-CA8F-4911-8EF8-1E00D7882322}"/>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1" name="Shape 3">
          <a:extLst>
            <a:ext uri="{FF2B5EF4-FFF2-40B4-BE49-F238E27FC236}">
              <a16:creationId xmlns:a16="http://schemas.microsoft.com/office/drawing/2014/main" id="{53F6794F-EC73-4030-A6A9-AE57FB59793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2" name="Shape 3">
          <a:extLst>
            <a:ext uri="{FF2B5EF4-FFF2-40B4-BE49-F238E27FC236}">
              <a16:creationId xmlns:a16="http://schemas.microsoft.com/office/drawing/2014/main" id="{78F1ECB7-B113-490A-AE9E-85DE938ED09C}"/>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3" name="Shape 3">
          <a:extLst>
            <a:ext uri="{FF2B5EF4-FFF2-40B4-BE49-F238E27FC236}">
              <a16:creationId xmlns:a16="http://schemas.microsoft.com/office/drawing/2014/main" id="{92E39C63-C21F-40F9-B489-880886D2C80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4" name="Shape 3">
          <a:extLst>
            <a:ext uri="{FF2B5EF4-FFF2-40B4-BE49-F238E27FC236}">
              <a16:creationId xmlns:a16="http://schemas.microsoft.com/office/drawing/2014/main" id="{283DE400-3F17-43A0-8EC1-20C5C00C4C4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5" name="Shape 3">
          <a:extLst>
            <a:ext uri="{FF2B5EF4-FFF2-40B4-BE49-F238E27FC236}">
              <a16:creationId xmlns:a16="http://schemas.microsoft.com/office/drawing/2014/main" id="{B7DAB556-E154-42FA-822C-3066C6EA1F5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6" name="Shape 3">
          <a:extLst>
            <a:ext uri="{FF2B5EF4-FFF2-40B4-BE49-F238E27FC236}">
              <a16:creationId xmlns:a16="http://schemas.microsoft.com/office/drawing/2014/main" id="{679ACC11-ED95-4F8B-BD66-97C707CE658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7" name="Shape 3">
          <a:extLst>
            <a:ext uri="{FF2B5EF4-FFF2-40B4-BE49-F238E27FC236}">
              <a16:creationId xmlns:a16="http://schemas.microsoft.com/office/drawing/2014/main" id="{4560174F-1F89-4F65-8082-16E8B6B76A1A}"/>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8" name="Shape 3">
          <a:extLst>
            <a:ext uri="{FF2B5EF4-FFF2-40B4-BE49-F238E27FC236}">
              <a16:creationId xmlns:a16="http://schemas.microsoft.com/office/drawing/2014/main" id="{C92CD39E-B47B-4667-A77F-8AEE3B8EA342}"/>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09" name="Shape 3">
          <a:extLst>
            <a:ext uri="{FF2B5EF4-FFF2-40B4-BE49-F238E27FC236}">
              <a16:creationId xmlns:a16="http://schemas.microsoft.com/office/drawing/2014/main" id="{35FD9711-7FB2-423A-9A4D-B612988472D0}"/>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0" name="Shape 3">
          <a:extLst>
            <a:ext uri="{FF2B5EF4-FFF2-40B4-BE49-F238E27FC236}">
              <a16:creationId xmlns:a16="http://schemas.microsoft.com/office/drawing/2014/main" id="{2C13B30A-BCD5-44EF-891D-8BB45095BA1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1" name="Shape 3">
          <a:extLst>
            <a:ext uri="{FF2B5EF4-FFF2-40B4-BE49-F238E27FC236}">
              <a16:creationId xmlns:a16="http://schemas.microsoft.com/office/drawing/2014/main" id="{4A60A471-C7A3-4C8D-82FC-32B1846228B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2" name="Shape 3">
          <a:extLst>
            <a:ext uri="{FF2B5EF4-FFF2-40B4-BE49-F238E27FC236}">
              <a16:creationId xmlns:a16="http://schemas.microsoft.com/office/drawing/2014/main" id="{1B3BC806-871E-4A19-80CF-45FDD84C2DD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3" name="Shape 3">
          <a:extLst>
            <a:ext uri="{FF2B5EF4-FFF2-40B4-BE49-F238E27FC236}">
              <a16:creationId xmlns:a16="http://schemas.microsoft.com/office/drawing/2014/main" id="{C369729A-8C9F-4589-ACD0-7D5AD79499E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4" name="Shape 3">
          <a:extLst>
            <a:ext uri="{FF2B5EF4-FFF2-40B4-BE49-F238E27FC236}">
              <a16:creationId xmlns:a16="http://schemas.microsoft.com/office/drawing/2014/main" id="{53F925F5-016B-4BE8-ABA5-299388D4DCA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5" name="Shape 3">
          <a:extLst>
            <a:ext uri="{FF2B5EF4-FFF2-40B4-BE49-F238E27FC236}">
              <a16:creationId xmlns:a16="http://schemas.microsoft.com/office/drawing/2014/main" id="{F1B31A23-F257-4B14-B942-2B81134EDE0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6" name="Shape 3">
          <a:extLst>
            <a:ext uri="{FF2B5EF4-FFF2-40B4-BE49-F238E27FC236}">
              <a16:creationId xmlns:a16="http://schemas.microsoft.com/office/drawing/2014/main" id="{BFE0E7C9-80F3-4FF6-9997-F7F4B6E48B9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7" name="Shape 3">
          <a:extLst>
            <a:ext uri="{FF2B5EF4-FFF2-40B4-BE49-F238E27FC236}">
              <a16:creationId xmlns:a16="http://schemas.microsoft.com/office/drawing/2014/main" id="{00C6354F-80A5-47CE-94D0-A133F0B24290}"/>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8" name="Shape 3">
          <a:extLst>
            <a:ext uri="{FF2B5EF4-FFF2-40B4-BE49-F238E27FC236}">
              <a16:creationId xmlns:a16="http://schemas.microsoft.com/office/drawing/2014/main" id="{F8D626E2-82C9-4C82-9682-ECC7EE84783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19" name="Shape 3">
          <a:extLst>
            <a:ext uri="{FF2B5EF4-FFF2-40B4-BE49-F238E27FC236}">
              <a16:creationId xmlns:a16="http://schemas.microsoft.com/office/drawing/2014/main" id="{6FA9CD81-20C3-46E1-88B0-5D4DAEB0F97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0" name="Shape 3">
          <a:extLst>
            <a:ext uri="{FF2B5EF4-FFF2-40B4-BE49-F238E27FC236}">
              <a16:creationId xmlns:a16="http://schemas.microsoft.com/office/drawing/2014/main" id="{610640F5-F2DD-4290-ACBD-9D5D216A83AC}"/>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1" name="Shape 3">
          <a:extLst>
            <a:ext uri="{FF2B5EF4-FFF2-40B4-BE49-F238E27FC236}">
              <a16:creationId xmlns:a16="http://schemas.microsoft.com/office/drawing/2014/main" id="{BA27265F-07CB-496F-95F2-82B1068B605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2" name="Shape 3">
          <a:extLst>
            <a:ext uri="{FF2B5EF4-FFF2-40B4-BE49-F238E27FC236}">
              <a16:creationId xmlns:a16="http://schemas.microsoft.com/office/drawing/2014/main" id="{A24A6DDA-9ED6-4873-AB06-CEF7C01534C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3" name="Shape 3">
          <a:extLst>
            <a:ext uri="{FF2B5EF4-FFF2-40B4-BE49-F238E27FC236}">
              <a16:creationId xmlns:a16="http://schemas.microsoft.com/office/drawing/2014/main" id="{B10D1D02-8D87-4AD6-B8C3-91C984942216}"/>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4" name="Shape 3">
          <a:extLst>
            <a:ext uri="{FF2B5EF4-FFF2-40B4-BE49-F238E27FC236}">
              <a16:creationId xmlns:a16="http://schemas.microsoft.com/office/drawing/2014/main" id="{D940CBAB-B24B-4A8F-8167-3983709661D9}"/>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5" name="Shape 3">
          <a:extLst>
            <a:ext uri="{FF2B5EF4-FFF2-40B4-BE49-F238E27FC236}">
              <a16:creationId xmlns:a16="http://schemas.microsoft.com/office/drawing/2014/main" id="{FE6C5D42-F8E6-456B-AE12-092DEF8F1DFC}"/>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6" name="Shape 3">
          <a:extLst>
            <a:ext uri="{FF2B5EF4-FFF2-40B4-BE49-F238E27FC236}">
              <a16:creationId xmlns:a16="http://schemas.microsoft.com/office/drawing/2014/main" id="{837F2223-A24D-4950-9FEF-E07805F1EAF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7" name="Shape 3">
          <a:extLst>
            <a:ext uri="{FF2B5EF4-FFF2-40B4-BE49-F238E27FC236}">
              <a16:creationId xmlns:a16="http://schemas.microsoft.com/office/drawing/2014/main" id="{C0F5CD60-D40A-4635-ABD9-ED3CC9E6B68A}"/>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8" name="Shape 3">
          <a:extLst>
            <a:ext uri="{FF2B5EF4-FFF2-40B4-BE49-F238E27FC236}">
              <a16:creationId xmlns:a16="http://schemas.microsoft.com/office/drawing/2014/main" id="{D70685BF-5F71-424A-904F-9E4C35FC272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29" name="Shape 3">
          <a:extLst>
            <a:ext uri="{FF2B5EF4-FFF2-40B4-BE49-F238E27FC236}">
              <a16:creationId xmlns:a16="http://schemas.microsoft.com/office/drawing/2014/main" id="{D3DC3E4A-14FA-40A8-98E0-937D70C4A8B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0" name="Shape 3">
          <a:extLst>
            <a:ext uri="{FF2B5EF4-FFF2-40B4-BE49-F238E27FC236}">
              <a16:creationId xmlns:a16="http://schemas.microsoft.com/office/drawing/2014/main" id="{814F2B53-453A-4EAC-A689-241FBD99ADB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1" name="Shape 3">
          <a:extLst>
            <a:ext uri="{FF2B5EF4-FFF2-40B4-BE49-F238E27FC236}">
              <a16:creationId xmlns:a16="http://schemas.microsoft.com/office/drawing/2014/main" id="{157E9CFA-2378-4136-A108-6484FE03EAB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2" name="Shape 3">
          <a:extLst>
            <a:ext uri="{FF2B5EF4-FFF2-40B4-BE49-F238E27FC236}">
              <a16:creationId xmlns:a16="http://schemas.microsoft.com/office/drawing/2014/main" id="{4F613EE5-518F-4B4A-B5E5-F4369E2B60B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3" name="Shape 3">
          <a:extLst>
            <a:ext uri="{FF2B5EF4-FFF2-40B4-BE49-F238E27FC236}">
              <a16:creationId xmlns:a16="http://schemas.microsoft.com/office/drawing/2014/main" id="{CE7C289F-D058-4C33-9157-E972BBBE113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4" name="Shape 3">
          <a:extLst>
            <a:ext uri="{FF2B5EF4-FFF2-40B4-BE49-F238E27FC236}">
              <a16:creationId xmlns:a16="http://schemas.microsoft.com/office/drawing/2014/main" id="{F8067E4B-8F8E-46E2-9DCB-939F929529A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5" name="Shape 3">
          <a:extLst>
            <a:ext uri="{FF2B5EF4-FFF2-40B4-BE49-F238E27FC236}">
              <a16:creationId xmlns:a16="http://schemas.microsoft.com/office/drawing/2014/main" id="{E5392F6F-4541-4BCB-AC6E-4B178A1991F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6" name="Shape 3">
          <a:extLst>
            <a:ext uri="{FF2B5EF4-FFF2-40B4-BE49-F238E27FC236}">
              <a16:creationId xmlns:a16="http://schemas.microsoft.com/office/drawing/2014/main" id="{E3104A1F-AFA0-4734-9B32-FB0A4E10E338}"/>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7" name="Shape 3">
          <a:extLst>
            <a:ext uri="{FF2B5EF4-FFF2-40B4-BE49-F238E27FC236}">
              <a16:creationId xmlns:a16="http://schemas.microsoft.com/office/drawing/2014/main" id="{200C39AA-4EB6-48DE-98E0-49D6586223B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8" name="Shape 3">
          <a:extLst>
            <a:ext uri="{FF2B5EF4-FFF2-40B4-BE49-F238E27FC236}">
              <a16:creationId xmlns:a16="http://schemas.microsoft.com/office/drawing/2014/main" id="{55FBFBE5-5369-4D22-B75E-E5920681A6A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39" name="Shape 3">
          <a:extLst>
            <a:ext uri="{FF2B5EF4-FFF2-40B4-BE49-F238E27FC236}">
              <a16:creationId xmlns:a16="http://schemas.microsoft.com/office/drawing/2014/main" id="{45DA25C2-EBE0-4BFD-850F-3219B18949E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0" name="Shape 3">
          <a:extLst>
            <a:ext uri="{FF2B5EF4-FFF2-40B4-BE49-F238E27FC236}">
              <a16:creationId xmlns:a16="http://schemas.microsoft.com/office/drawing/2014/main" id="{B5D13D81-BADB-4D58-993C-FAD5B8DA98C9}"/>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1" name="Shape 3">
          <a:extLst>
            <a:ext uri="{FF2B5EF4-FFF2-40B4-BE49-F238E27FC236}">
              <a16:creationId xmlns:a16="http://schemas.microsoft.com/office/drawing/2014/main" id="{EFFA0329-9010-4106-B40D-F59BC12B206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2" name="Shape 3">
          <a:extLst>
            <a:ext uri="{FF2B5EF4-FFF2-40B4-BE49-F238E27FC236}">
              <a16:creationId xmlns:a16="http://schemas.microsoft.com/office/drawing/2014/main" id="{DECBEBE7-F23D-4161-9D44-156B54357472}"/>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3" name="Shape 3">
          <a:extLst>
            <a:ext uri="{FF2B5EF4-FFF2-40B4-BE49-F238E27FC236}">
              <a16:creationId xmlns:a16="http://schemas.microsoft.com/office/drawing/2014/main" id="{6042F826-9467-43CB-8B2C-CC0AD4579FC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4" name="Shape 3">
          <a:extLst>
            <a:ext uri="{FF2B5EF4-FFF2-40B4-BE49-F238E27FC236}">
              <a16:creationId xmlns:a16="http://schemas.microsoft.com/office/drawing/2014/main" id="{D857E9A2-E611-4D14-A894-ED640422963D}"/>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5" name="Shape 3">
          <a:extLst>
            <a:ext uri="{FF2B5EF4-FFF2-40B4-BE49-F238E27FC236}">
              <a16:creationId xmlns:a16="http://schemas.microsoft.com/office/drawing/2014/main" id="{AA87C323-3788-4DB1-945F-7FBEDE895501}"/>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6" name="Shape 3">
          <a:extLst>
            <a:ext uri="{FF2B5EF4-FFF2-40B4-BE49-F238E27FC236}">
              <a16:creationId xmlns:a16="http://schemas.microsoft.com/office/drawing/2014/main" id="{98AC0464-1A6C-44F2-90AB-97570DA3693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7" name="Shape 3">
          <a:extLst>
            <a:ext uri="{FF2B5EF4-FFF2-40B4-BE49-F238E27FC236}">
              <a16:creationId xmlns:a16="http://schemas.microsoft.com/office/drawing/2014/main" id="{812CEE17-469B-4B85-B868-02FEC58490B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8" name="Shape 3">
          <a:extLst>
            <a:ext uri="{FF2B5EF4-FFF2-40B4-BE49-F238E27FC236}">
              <a16:creationId xmlns:a16="http://schemas.microsoft.com/office/drawing/2014/main" id="{0EAA9AFC-9234-4CE4-988E-14A513717C1B}"/>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49" name="Shape 3">
          <a:extLst>
            <a:ext uri="{FF2B5EF4-FFF2-40B4-BE49-F238E27FC236}">
              <a16:creationId xmlns:a16="http://schemas.microsoft.com/office/drawing/2014/main" id="{C406DB83-31E4-4479-8A23-A835E682DB7F}"/>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0" name="Shape 3">
          <a:extLst>
            <a:ext uri="{FF2B5EF4-FFF2-40B4-BE49-F238E27FC236}">
              <a16:creationId xmlns:a16="http://schemas.microsoft.com/office/drawing/2014/main" id="{9792D2B5-DC2A-4255-BFF0-5F043C40E035}"/>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1" name="Shape 3">
          <a:extLst>
            <a:ext uri="{FF2B5EF4-FFF2-40B4-BE49-F238E27FC236}">
              <a16:creationId xmlns:a16="http://schemas.microsoft.com/office/drawing/2014/main" id="{83F9B5EE-69A5-4010-9CB7-78F7B8A97F2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2" name="Shape 3">
          <a:extLst>
            <a:ext uri="{FF2B5EF4-FFF2-40B4-BE49-F238E27FC236}">
              <a16:creationId xmlns:a16="http://schemas.microsoft.com/office/drawing/2014/main" id="{76FC1374-49EE-4553-8F2A-57CBD2A85B24}"/>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3" name="Shape 3">
          <a:extLst>
            <a:ext uri="{FF2B5EF4-FFF2-40B4-BE49-F238E27FC236}">
              <a16:creationId xmlns:a16="http://schemas.microsoft.com/office/drawing/2014/main" id="{B74C6B8B-ACEB-48E9-B1B3-1D1A85E2E81A}"/>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4" name="Shape 3">
          <a:extLst>
            <a:ext uri="{FF2B5EF4-FFF2-40B4-BE49-F238E27FC236}">
              <a16:creationId xmlns:a16="http://schemas.microsoft.com/office/drawing/2014/main" id="{0836F94D-07FC-4AF1-A6B9-4A615845D4E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5" name="Shape 3">
          <a:extLst>
            <a:ext uri="{FF2B5EF4-FFF2-40B4-BE49-F238E27FC236}">
              <a16:creationId xmlns:a16="http://schemas.microsoft.com/office/drawing/2014/main" id="{046B7FF5-A069-4EEF-B24F-8D4CEC505B9E}"/>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6" name="Shape 3">
          <a:extLst>
            <a:ext uri="{FF2B5EF4-FFF2-40B4-BE49-F238E27FC236}">
              <a16:creationId xmlns:a16="http://schemas.microsoft.com/office/drawing/2014/main" id="{8AC51400-4A50-4CA2-98BB-AC73C233401A}"/>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7" name="Shape 3">
          <a:extLst>
            <a:ext uri="{FF2B5EF4-FFF2-40B4-BE49-F238E27FC236}">
              <a16:creationId xmlns:a16="http://schemas.microsoft.com/office/drawing/2014/main" id="{09032898-102C-4E42-A21A-3225362941B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8" name="Shape 3">
          <a:extLst>
            <a:ext uri="{FF2B5EF4-FFF2-40B4-BE49-F238E27FC236}">
              <a16:creationId xmlns:a16="http://schemas.microsoft.com/office/drawing/2014/main" id="{E29D87CC-FACF-4947-92A5-B56AB4CEDE60}"/>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59" name="Shape 3">
          <a:extLst>
            <a:ext uri="{FF2B5EF4-FFF2-40B4-BE49-F238E27FC236}">
              <a16:creationId xmlns:a16="http://schemas.microsoft.com/office/drawing/2014/main" id="{D9F4CDC0-A6C6-463A-A4CC-AC1B428F4887}"/>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60" name="Shape 3">
          <a:extLst>
            <a:ext uri="{FF2B5EF4-FFF2-40B4-BE49-F238E27FC236}">
              <a16:creationId xmlns:a16="http://schemas.microsoft.com/office/drawing/2014/main" id="{E912A723-5DB8-413F-B56F-764D6DCB86C8}"/>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61" name="Shape 3">
          <a:extLst>
            <a:ext uri="{FF2B5EF4-FFF2-40B4-BE49-F238E27FC236}">
              <a16:creationId xmlns:a16="http://schemas.microsoft.com/office/drawing/2014/main" id="{24E64A17-BCAC-4249-9AE8-3D0FB0A6F7E0}"/>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474</xdr:row>
      <xdr:rowOff>310445</xdr:rowOff>
    </xdr:from>
    <xdr:to>
      <xdr:col>10</xdr:col>
      <xdr:colOff>255411</xdr:colOff>
      <xdr:row>476</xdr:row>
      <xdr:rowOff>443089</xdr:rowOff>
    </xdr:to>
    <xdr:sp macro="" textlink="">
      <xdr:nvSpPr>
        <xdr:cNvPr id="11962" name="Shape 3">
          <a:extLst>
            <a:ext uri="{FF2B5EF4-FFF2-40B4-BE49-F238E27FC236}">
              <a16:creationId xmlns:a16="http://schemas.microsoft.com/office/drawing/2014/main" id="{54C81453-D334-4A9D-B42F-3FFEE2D45743}"/>
            </a:ext>
          </a:extLst>
        </xdr:cNvPr>
        <xdr:cNvSpPr>
          <a:spLocks noChangeArrowheads="1"/>
        </xdr:cNvSpPr>
      </xdr:nvSpPr>
      <xdr:spPr bwMode="auto">
        <a:xfrm>
          <a:off x="16574508" y="542119659"/>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481</xdr:row>
      <xdr:rowOff>310445</xdr:rowOff>
    </xdr:from>
    <xdr:to>
      <xdr:col>7</xdr:col>
      <xdr:colOff>255411</xdr:colOff>
      <xdr:row>483</xdr:row>
      <xdr:rowOff>443089</xdr:rowOff>
    </xdr:to>
    <xdr:sp macro="" textlink="">
      <xdr:nvSpPr>
        <xdr:cNvPr id="11963" name="Shape 3">
          <a:extLst>
            <a:ext uri="{FF2B5EF4-FFF2-40B4-BE49-F238E27FC236}">
              <a16:creationId xmlns:a16="http://schemas.microsoft.com/office/drawing/2014/main" id="{8C92CBBC-6119-4CE9-98BD-10506CDF5C86}"/>
            </a:ext>
          </a:extLst>
        </xdr:cNvPr>
        <xdr:cNvSpPr>
          <a:spLocks noChangeArrowheads="1"/>
        </xdr:cNvSpPr>
      </xdr:nvSpPr>
      <xdr:spPr bwMode="auto">
        <a:xfrm>
          <a:off x="8627936" y="54901848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481</xdr:row>
      <xdr:rowOff>310445</xdr:rowOff>
    </xdr:from>
    <xdr:to>
      <xdr:col>7</xdr:col>
      <xdr:colOff>255411</xdr:colOff>
      <xdr:row>483</xdr:row>
      <xdr:rowOff>443089</xdr:rowOff>
    </xdr:to>
    <xdr:sp macro="" textlink="">
      <xdr:nvSpPr>
        <xdr:cNvPr id="11964" name="Shape 3">
          <a:extLst>
            <a:ext uri="{FF2B5EF4-FFF2-40B4-BE49-F238E27FC236}">
              <a16:creationId xmlns:a16="http://schemas.microsoft.com/office/drawing/2014/main" id="{942BA42E-A63E-4EAF-950C-C7381712C4FA}"/>
            </a:ext>
          </a:extLst>
        </xdr:cNvPr>
        <xdr:cNvSpPr>
          <a:spLocks noChangeArrowheads="1"/>
        </xdr:cNvSpPr>
      </xdr:nvSpPr>
      <xdr:spPr bwMode="auto">
        <a:xfrm>
          <a:off x="8627936" y="54901848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481</xdr:row>
      <xdr:rowOff>310445</xdr:rowOff>
    </xdr:from>
    <xdr:to>
      <xdr:col>7</xdr:col>
      <xdr:colOff>255411</xdr:colOff>
      <xdr:row>483</xdr:row>
      <xdr:rowOff>443089</xdr:rowOff>
    </xdr:to>
    <xdr:sp macro="" textlink="">
      <xdr:nvSpPr>
        <xdr:cNvPr id="11965" name="Shape 3">
          <a:extLst>
            <a:ext uri="{FF2B5EF4-FFF2-40B4-BE49-F238E27FC236}">
              <a16:creationId xmlns:a16="http://schemas.microsoft.com/office/drawing/2014/main" id="{8F5F46C7-359A-4E57-8873-4E4BEC1980CF}"/>
            </a:ext>
          </a:extLst>
        </xdr:cNvPr>
        <xdr:cNvSpPr>
          <a:spLocks noChangeArrowheads="1"/>
        </xdr:cNvSpPr>
      </xdr:nvSpPr>
      <xdr:spPr bwMode="auto">
        <a:xfrm>
          <a:off x="8627936" y="54901848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481</xdr:row>
      <xdr:rowOff>310445</xdr:rowOff>
    </xdr:from>
    <xdr:to>
      <xdr:col>7</xdr:col>
      <xdr:colOff>255411</xdr:colOff>
      <xdr:row>483</xdr:row>
      <xdr:rowOff>443089</xdr:rowOff>
    </xdr:to>
    <xdr:sp macro="" textlink="">
      <xdr:nvSpPr>
        <xdr:cNvPr id="11966" name="Shape 3">
          <a:extLst>
            <a:ext uri="{FF2B5EF4-FFF2-40B4-BE49-F238E27FC236}">
              <a16:creationId xmlns:a16="http://schemas.microsoft.com/office/drawing/2014/main" id="{048F15C4-82BD-40F8-8CFB-AB2E207E6D54}"/>
            </a:ext>
          </a:extLst>
        </xdr:cNvPr>
        <xdr:cNvSpPr>
          <a:spLocks noChangeArrowheads="1"/>
        </xdr:cNvSpPr>
      </xdr:nvSpPr>
      <xdr:spPr bwMode="auto">
        <a:xfrm>
          <a:off x="8627936" y="54901848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481</xdr:row>
      <xdr:rowOff>310445</xdr:rowOff>
    </xdr:from>
    <xdr:to>
      <xdr:col>7</xdr:col>
      <xdr:colOff>255411</xdr:colOff>
      <xdr:row>483</xdr:row>
      <xdr:rowOff>443089</xdr:rowOff>
    </xdr:to>
    <xdr:sp macro="" textlink="">
      <xdr:nvSpPr>
        <xdr:cNvPr id="11967" name="Shape 3">
          <a:extLst>
            <a:ext uri="{FF2B5EF4-FFF2-40B4-BE49-F238E27FC236}">
              <a16:creationId xmlns:a16="http://schemas.microsoft.com/office/drawing/2014/main" id="{72151C73-2925-4E28-BC01-F9E9D71B354A}"/>
            </a:ext>
          </a:extLst>
        </xdr:cNvPr>
        <xdr:cNvSpPr>
          <a:spLocks noChangeArrowheads="1"/>
        </xdr:cNvSpPr>
      </xdr:nvSpPr>
      <xdr:spPr bwMode="auto">
        <a:xfrm>
          <a:off x="8627936" y="54901848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481</xdr:row>
      <xdr:rowOff>310445</xdr:rowOff>
    </xdr:from>
    <xdr:to>
      <xdr:col>7</xdr:col>
      <xdr:colOff>255411</xdr:colOff>
      <xdr:row>483</xdr:row>
      <xdr:rowOff>443089</xdr:rowOff>
    </xdr:to>
    <xdr:sp macro="" textlink="">
      <xdr:nvSpPr>
        <xdr:cNvPr id="11968" name="Shape 3">
          <a:extLst>
            <a:ext uri="{FF2B5EF4-FFF2-40B4-BE49-F238E27FC236}">
              <a16:creationId xmlns:a16="http://schemas.microsoft.com/office/drawing/2014/main" id="{99E7F8D6-2764-4128-BAF3-87A2C326437B}"/>
            </a:ext>
          </a:extLst>
        </xdr:cNvPr>
        <xdr:cNvSpPr>
          <a:spLocks noChangeArrowheads="1"/>
        </xdr:cNvSpPr>
      </xdr:nvSpPr>
      <xdr:spPr bwMode="auto">
        <a:xfrm>
          <a:off x="8627936" y="54901848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481</xdr:row>
      <xdr:rowOff>310445</xdr:rowOff>
    </xdr:from>
    <xdr:to>
      <xdr:col>7</xdr:col>
      <xdr:colOff>255411</xdr:colOff>
      <xdr:row>483</xdr:row>
      <xdr:rowOff>443089</xdr:rowOff>
    </xdr:to>
    <xdr:sp macro="" textlink="">
      <xdr:nvSpPr>
        <xdr:cNvPr id="11969" name="Shape 3">
          <a:extLst>
            <a:ext uri="{FF2B5EF4-FFF2-40B4-BE49-F238E27FC236}">
              <a16:creationId xmlns:a16="http://schemas.microsoft.com/office/drawing/2014/main" id="{D989EC07-B09F-44F6-A506-239FADFDC3C4}"/>
            </a:ext>
          </a:extLst>
        </xdr:cNvPr>
        <xdr:cNvSpPr>
          <a:spLocks noChangeArrowheads="1"/>
        </xdr:cNvSpPr>
      </xdr:nvSpPr>
      <xdr:spPr bwMode="auto">
        <a:xfrm>
          <a:off x="8627936" y="549018481"/>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0" name="Shape 3">
          <a:extLst>
            <a:ext uri="{FF2B5EF4-FFF2-40B4-BE49-F238E27FC236}">
              <a16:creationId xmlns:a16="http://schemas.microsoft.com/office/drawing/2014/main" id="{A7CA3BDD-1D2D-48FB-B2B2-43788DF0EFF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1" name="Shape 3">
          <a:extLst>
            <a:ext uri="{FF2B5EF4-FFF2-40B4-BE49-F238E27FC236}">
              <a16:creationId xmlns:a16="http://schemas.microsoft.com/office/drawing/2014/main" id="{0096B5FC-C6A2-4783-A8C0-8F286E265C9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2" name="Shape 3">
          <a:extLst>
            <a:ext uri="{FF2B5EF4-FFF2-40B4-BE49-F238E27FC236}">
              <a16:creationId xmlns:a16="http://schemas.microsoft.com/office/drawing/2014/main" id="{A67BFEC7-2E79-4C69-B4CA-6EBE3A31DA9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3" name="Shape 3">
          <a:extLst>
            <a:ext uri="{FF2B5EF4-FFF2-40B4-BE49-F238E27FC236}">
              <a16:creationId xmlns:a16="http://schemas.microsoft.com/office/drawing/2014/main" id="{25B90037-D703-49A1-80CA-3FEA8266E65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4" name="Shape 3">
          <a:extLst>
            <a:ext uri="{FF2B5EF4-FFF2-40B4-BE49-F238E27FC236}">
              <a16:creationId xmlns:a16="http://schemas.microsoft.com/office/drawing/2014/main" id="{D5D56EA9-EB9F-4DE5-BE29-C1664D2C23E4}"/>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5" name="Shape 3">
          <a:extLst>
            <a:ext uri="{FF2B5EF4-FFF2-40B4-BE49-F238E27FC236}">
              <a16:creationId xmlns:a16="http://schemas.microsoft.com/office/drawing/2014/main" id="{B6D902F7-6DFA-453A-B37E-58C218B006F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6" name="Shape 3">
          <a:extLst>
            <a:ext uri="{FF2B5EF4-FFF2-40B4-BE49-F238E27FC236}">
              <a16:creationId xmlns:a16="http://schemas.microsoft.com/office/drawing/2014/main" id="{D9E4F151-1DF8-4AC0-90BB-7E0119E9FC5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7" name="Shape 3">
          <a:extLst>
            <a:ext uri="{FF2B5EF4-FFF2-40B4-BE49-F238E27FC236}">
              <a16:creationId xmlns:a16="http://schemas.microsoft.com/office/drawing/2014/main" id="{2D9BF41D-1D53-4AC9-B219-DE549A59256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8" name="Shape 3">
          <a:extLst>
            <a:ext uri="{FF2B5EF4-FFF2-40B4-BE49-F238E27FC236}">
              <a16:creationId xmlns:a16="http://schemas.microsoft.com/office/drawing/2014/main" id="{BFAA5F3C-02E2-4E07-AA65-8E2E4381B2C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79" name="Shape 3">
          <a:extLst>
            <a:ext uri="{FF2B5EF4-FFF2-40B4-BE49-F238E27FC236}">
              <a16:creationId xmlns:a16="http://schemas.microsoft.com/office/drawing/2014/main" id="{2DA0B4BD-417E-4E66-B9E1-3C5CF37616C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0" name="Shape 3">
          <a:extLst>
            <a:ext uri="{FF2B5EF4-FFF2-40B4-BE49-F238E27FC236}">
              <a16:creationId xmlns:a16="http://schemas.microsoft.com/office/drawing/2014/main" id="{3661B3C1-6FFD-466B-B440-D84C87AD2A7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1" name="Shape 3">
          <a:extLst>
            <a:ext uri="{FF2B5EF4-FFF2-40B4-BE49-F238E27FC236}">
              <a16:creationId xmlns:a16="http://schemas.microsoft.com/office/drawing/2014/main" id="{AE165C28-1409-431A-804C-75D4A408C81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2" name="Shape 3">
          <a:extLst>
            <a:ext uri="{FF2B5EF4-FFF2-40B4-BE49-F238E27FC236}">
              <a16:creationId xmlns:a16="http://schemas.microsoft.com/office/drawing/2014/main" id="{2666613C-EF90-43CE-A6CB-6B19EBD69A3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3" name="Shape 3">
          <a:extLst>
            <a:ext uri="{FF2B5EF4-FFF2-40B4-BE49-F238E27FC236}">
              <a16:creationId xmlns:a16="http://schemas.microsoft.com/office/drawing/2014/main" id="{A22C8F69-89BD-4EB2-A474-62FCB1BED73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4" name="Shape 3">
          <a:extLst>
            <a:ext uri="{FF2B5EF4-FFF2-40B4-BE49-F238E27FC236}">
              <a16:creationId xmlns:a16="http://schemas.microsoft.com/office/drawing/2014/main" id="{E6DA6F02-94B3-49F7-AB81-BCB9F2C8857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5" name="Shape 3">
          <a:extLst>
            <a:ext uri="{FF2B5EF4-FFF2-40B4-BE49-F238E27FC236}">
              <a16:creationId xmlns:a16="http://schemas.microsoft.com/office/drawing/2014/main" id="{2AC8904F-0000-430A-B33E-290BEB7E594A}"/>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6" name="Shape 3">
          <a:extLst>
            <a:ext uri="{FF2B5EF4-FFF2-40B4-BE49-F238E27FC236}">
              <a16:creationId xmlns:a16="http://schemas.microsoft.com/office/drawing/2014/main" id="{08BD3E66-1BDF-4B15-8795-ECD1A38E7584}"/>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7" name="Shape 3">
          <a:extLst>
            <a:ext uri="{FF2B5EF4-FFF2-40B4-BE49-F238E27FC236}">
              <a16:creationId xmlns:a16="http://schemas.microsoft.com/office/drawing/2014/main" id="{67B4AC30-80A9-416B-A15B-2C417B94517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8" name="Shape 3">
          <a:extLst>
            <a:ext uri="{FF2B5EF4-FFF2-40B4-BE49-F238E27FC236}">
              <a16:creationId xmlns:a16="http://schemas.microsoft.com/office/drawing/2014/main" id="{B8A45C9E-4930-45B3-8AE0-B621F514F77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89" name="Shape 3">
          <a:extLst>
            <a:ext uri="{FF2B5EF4-FFF2-40B4-BE49-F238E27FC236}">
              <a16:creationId xmlns:a16="http://schemas.microsoft.com/office/drawing/2014/main" id="{8B9DC57D-AEA6-4B96-AA5E-BE56CF9389F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0" name="Shape 3">
          <a:extLst>
            <a:ext uri="{FF2B5EF4-FFF2-40B4-BE49-F238E27FC236}">
              <a16:creationId xmlns:a16="http://schemas.microsoft.com/office/drawing/2014/main" id="{1E3B0F34-0AA8-482E-BD9D-ADA543087A2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1" name="Shape 3">
          <a:extLst>
            <a:ext uri="{FF2B5EF4-FFF2-40B4-BE49-F238E27FC236}">
              <a16:creationId xmlns:a16="http://schemas.microsoft.com/office/drawing/2014/main" id="{62F51F78-35D7-4A09-97B2-8B235AD576B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2" name="Shape 3">
          <a:extLst>
            <a:ext uri="{FF2B5EF4-FFF2-40B4-BE49-F238E27FC236}">
              <a16:creationId xmlns:a16="http://schemas.microsoft.com/office/drawing/2014/main" id="{AFF353BB-B221-43C5-B247-C951142B07B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3" name="Shape 3">
          <a:extLst>
            <a:ext uri="{FF2B5EF4-FFF2-40B4-BE49-F238E27FC236}">
              <a16:creationId xmlns:a16="http://schemas.microsoft.com/office/drawing/2014/main" id="{478C95BC-0FE4-418A-9004-54BA175E16A2}"/>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4" name="Shape 3">
          <a:extLst>
            <a:ext uri="{FF2B5EF4-FFF2-40B4-BE49-F238E27FC236}">
              <a16:creationId xmlns:a16="http://schemas.microsoft.com/office/drawing/2014/main" id="{467C250A-F3D8-4FB4-806A-7612ED747CC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5" name="Shape 3">
          <a:extLst>
            <a:ext uri="{FF2B5EF4-FFF2-40B4-BE49-F238E27FC236}">
              <a16:creationId xmlns:a16="http://schemas.microsoft.com/office/drawing/2014/main" id="{E5B835D0-25D3-4723-8782-8B826C926BF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6" name="Shape 3">
          <a:extLst>
            <a:ext uri="{FF2B5EF4-FFF2-40B4-BE49-F238E27FC236}">
              <a16:creationId xmlns:a16="http://schemas.microsoft.com/office/drawing/2014/main" id="{7350B869-172F-4003-9391-4065A769E38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7" name="Shape 3">
          <a:extLst>
            <a:ext uri="{FF2B5EF4-FFF2-40B4-BE49-F238E27FC236}">
              <a16:creationId xmlns:a16="http://schemas.microsoft.com/office/drawing/2014/main" id="{9391B568-263F-410D-8DD3-821E952EFDD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8" name="Shape 3">
          <a:extLst>
            <a:ext uri="{FF2B5EF4-FFF2-40B4-BE49-F238E27FC236}">
              <a16:creationId xmlns:a16="http://schemas.microsoft.com/office/drawing/2014/main" id="{C989EB5B-F24F-47E9-B5DD-F7708C85918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1999" name="Shape 3">
          <a:extLst>
            <a:ext uri="{FF2B5EF4-FFF2-40B4-BE49-F238E27FC236}">
              <a16:creationId xmlns:a16="http://schemas.microsoft.com/office/drawing/2014/main" id="{1D83449C-ACF8-413B-A5DC-3AF221AA57A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0" name="Shape 3">
          <a:extLst>
            <a:ext uri="{FF2B5EF4-FFF2-40B4-BE49-F238E27FC236}">
              <a16:creationId xmlns:a16="http://schemas.microsoft.com/office/drawing/2014/main" id="{ABFEF266-2C66-49AD-A5A0-3886E59D666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1" name="Shape 3">
          <a:extLst>
            <a:ext uri="{FF2B5EF4-FFF2-40B4-BE49-F238E27FC236}">
              <a16:creationId xmlns:a16="http://schemas.microsoft.com/office/drawing/2014/main" id="{993D7E56-B5AA-49DA-A4AE-C38468DE3F7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2" name="Shape 3">
          <a:extLst>
            <a:ext uri="{FF2B5EF4-FFF2-40B4-BE49-F238E27FC236}">
              <a16:creationId xmlns:a16="http://schemas.microsoft.com/office/drawing/2014/main" id="{737216B3-1900-4799-9D4E-069DCBD3A7E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3" name="Shape 3">
          <a:extLst>
            <a:ext uri="{FF2B5EF4-FFF2-40B4-BE49-F238E27FC236}">
              <a16:creationId xmlns:a16="http://schemas.microsoft.com/office/drawing/2014/main" id="{FD5EEBFC-B0CA-41F1-9B4F-ECBA0B43D39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4" name="Shape 3">
          <a:extLst>
            <a:ext uri="{FF2B5EF4-FFF2-40B4-BE49-F238E27FC236}">
              <a16:creationId xmlns:a16="http://schemas.microsoft.com/office/drawing/2014/main" id="{46F398A9-8F45-4F5C-80D5-4021C00C174A}"/>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5" name="Shape 3">
          <a:extLst>
            <a:ext uri="{FF2B5EF4-FFF2-40B4-BE49-F238E27FC236}">
              <a16:creationId xmlns:a16="http://schemas.microsoft.com/office/drawing/2014/main" id="{F1B0AFC2-7D91-4640-8E17-7AD52AC2D35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6" name="Shape 3">
          <a:extLst>
            <a:ext uri="{FF2B5EF4-FFF2-40B4-BE49-F238E27FC236}">
              <a16:creationId xmlns:a16="http://schemas.microsoft.com/office/drawing/2014/main" id="{A3CB562C-EA41-4D5D-A0ED-9FF902975853}"/>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7" name="Shape 3">
          <a:extLst>
            <a:ext uri="{FF2B5EF4-FFF2-40B4-BE49-F238E27FC236}">
              <a16:creationId xmlns:a16="http://schemas.microsoft.com/office/drawing/2014/main" id="{C7B731A5-53EA-4DBC-B4D7-091357BDF4C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8" name="Shape 3">
          <a:extLst>
            <a:ext uri="{FF2B5EF4-FFF2-40B4-BE49-F238E27FC236}">
              <a16:creationId xmlns:a16="http://schemas.microsoft.com/office/drawing/2014/main" id="{6B965E9D-8FEF-4AD6-954E-4D5278E7F5B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09" name="Shape 3">
          <a:extLst>
            <a:ext uri="{FF2B5EF4-FFF2-40B4-BE49-F238E27FC236}">
              <a16:creationId xmlns:a16="http://schemas.microsoft.com/office/drawing/2014/main" id="{4FAFE63B-E64B-460D-9140-BA48C792669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0" name="Shape 3">
          <a:extLst>
            <a:ext uri="{FF2B5EF4-FFF2-40B4-BE49-F238E27FC236}">
              <a16:creationId xmlns:a16="http://schemas.microsoft.com/office/drawing/2014/main" id="{13C3B47B-CB94-4705-9529-60FCE35732D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1" name="Shape 3">
          <a:extLst>
            <a:ext uri="{FF2B5EF4-FFF2-40B4-BE49-F238E27FC236}">
              <a16:creationId xmlns:a16="http://schemas.microsoft.com/office/drawing/2014/main" id="{4E303ADC-86EB-45E8-958E-FB9C953FF8F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2" name="Shape 3">
          <a:extLst>
            <a:ext uri="{FF2B5EF4-FFF2-40B4-BE49-F238E27FC236}">
              <a16:creationId xmlns:a16="http://schemas.microsoft.com/office/drawing/2014/main" id="{AFD47FA9-6E0C-4363-9D20-E35C5AF1F3B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3" name="Shape 3">
          <a:extLst>
            <a:ext uri="{FF2B5EF4-FFF2-40B4-BE49-F238E27FC236}">
              <a16:creationId xmlns:a16="http://schemas.microsoft.com/office/drawing/2014/main" id="{9E4A0D40-4FE5-48FB-8EB4-CAE31A65878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4" name="Shape 3">
          <a:extLst>
            <a:ext uri="{FF2B5EF4-FFF2-40B4-BE49-F238E27FC236}">
              <a16:creationId xmlns:a16="http://schemas.microsoft.com/office/drawing/2014/main" id="{315897DB-EACC-443F-B33F-A308D04D10C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5" name="Shape 3">
          <a:extLst>
            <a:ext uri="{FF2B5EF4-FFF2-40B4-BE49-F238E27FC236}">
              <a16:creationId xmlns:a16="http://schemas.microsoft.com/office/drawing/2014/main" id="{0CD79ECC-FBF8-4D0D-B560-90E715F673A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6" name="Shape 3">
          <a:extLst>
            <a:ext uri="{FF2B5EF4-FFF2-40B4-BE49-F238E27FC236}">
              <a16:creationId xmlns:a16="http://schemas.microsoft.com/office/drawing/2014/main" id="{D22E4D23-1126-40CD-899B-5582B969852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7" name="Shape 3">
          <a:extLst>
            <a:ext uri="{FF2B5EF4-FFF2-40B4-BE49-F238E27FC236}">
              <a16:creationId xmlns:a16="http://schemas.microsoft.com/office/drawing/2014/main" id="{BBCB168E-13B5-4903-B874-708F990F68AA}"/>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8" name="Shape 3">
          <a:extLst>
            <a:ext uri="{FF2B5EF4-FFF2-40B4-BE49-F238E27FC236}">
              <a16:creationId xmlns:a16="http://schemas.microsoft.com/office/drawing/2014/main" id="{E00D718C-71EE-40F1-BE20-0312EEA02592}"/>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19" name="Shape 3">
          <a:extLst>
            <a:ext uri="{FF2B5EF4-FFF2-40B4-BE49-F238E27FC236}">
              <a16:creationId xmlns:a16="http://schemas.microsoft.com/office/drawing/2014/main" id="{B483C6DA-5D31-46FF-A732-C7A5C467A7B2}"/>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0" name="Shape 3">
          <a:extLst>
            <a:ext uri="{FF2B5EF4-FFF2-40B4-BE49-F238E27FC236}">
              <a16:creationId xmlns:a16="http://schemas.microsoft.com/office/drawing/2014/main" id="{4C2CE703-9E4E-4187-9595-B4A9175300C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1" name="Shape 3">
          <a:extLst>
            <a:ext uri="{FF2B5EF4-FFF2-40B4-BE49-F238E27FC236}">
              <a16:creationId xmlns:a16="http://schemas.microsoft.com/office/drawing/2014/main" id="{7C19A518-9006-4C72-BDE0-AF6EFDE18D73}"/>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2" name="Shape 3">
          <a:extLst>
            <a:ext uri="{FF2B5EF4-FFF2-40B4-BE49-F238E27FC236}">
              <a16:creationId xmlns:a16="http://schemas.microsoft.com/office/drawing/2014/main" id="{E72BC386-1A35-4B41-A152-54710C5CF794}"/>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3" name="Shape 3">
          <a:extLst>
            <a:ext uri="{FF2B5EF4-FFF2-40B4-BE49-F238E27FC236}">
              <a16:creationId xmlns:a16="http://schemas.microsoft.com/office/drawing/2014/main" id="{15FE3B40-AF30-4F59-A832-F61C1107C113}"/>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4" name="Shape 3">
          <a:extLst>
            <a:ext uri="{FF2B5EF4-FFF2-40B4-BE49-F238E27FC236}">
              <a16:creationId xmlns:a16="http://schemas.microsoft.com/office/drawing/2014/main" id="{92B4B210-CC75-48D0-9C12-902829C2ED1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5" name="Shape 3">
          <a:extLst>
            <a:ext uri="{FF2B5EF4-FFF2-40B4-BE49-F238E27FC236}">
              <a16:creationId xmlns:a16="http://schemas.microsoft.com/office/drawing/2014/main" id="{3458B245-749F-4972-800A-5F2DD8D38EA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6" name="Shape 3">
          <a:extLst>
            <a:ext uri="{FF2B5EF4-FFF2-40B4-BE49-F238E27FC236}">
              <a16:creationId xmlns:a16="http://schemas.microsoft.com/office/drawing/2014/main" id="{7CF58565-3873-4D0A-BB14-236519C16102}"/>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7" name="Shape 3">
          <a:extLst>
            <a:ext uri="{FF2B5EF4-FFF2-40B4-BE49-F238E27FC236}">
              <a16:creationId xmlns:a16="http://schemas.microsoft.com/office/drawing/2014/main" id="{98371C98-8E46-4DB9-A435-2F804E13D1A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8" name="Shape 3">
          <a:extLst>
            <a:ext uri="{FF2B5EF4-FFF2-40B4-BE49-F238E27FC236}">
              <a16:creationId xmlns:a16="http://schemas.microsoft.com/office/drawing/2014/main" id="{FB9CDD3A-40BA-4F4F-BDB8-8E076F8F172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29" name="Shape 3">
          <a:extLst>
            <a:ext uri="{FF2B5EF4-FFF2-40B4-BE49-F238E27FC236}">
              <a16:creationId xmlns:a16="http://schemas.microsoft.com/office/drawing/2014/main" id="{9048C279-84A5-47E2-B94B-54A310075B55}"/>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0" name="Shape 3">
          <a:extLst>
            <a:ext uri="{FF2B5EF4-FFF2-40B4-BE49-F238E27FC236}">
              <a16:creationId xmlns:a16="http://schemas.microsoft.com/office/drawing/2014/main" id="{D5131AAD-D918-417B-B694-7903B6A9B42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1" name="Shape 3">
          <a:extLst>
            <a:ext uri="{FF2B5EF4-FFF2-40B4-BE49-F238E27FC236}">
              <a16:creationId xmlns:a16="http://schemas.microsoft.com/office/drawing/2014/main" id="{5F29ED59-1087-48EA-BA8A-87CB30B2037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2" name="Shape 3">
          <a:extLst>
            <a:ext uri="{FF2B5EF4-FFF2-40B4-BE49-F238E27FC236}">
              <a16:creationId xmlns:a16="http://schemas.microsoft.com/office/drawing/2014/main" id="{CC007B95-895B-43D4-9C50-DECB5E5E20B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3" name="Shape 3">
          <a:extLst>
            <a:ext uri="{FF2B5EF4-FFF2-40B4-BE49-F238E27FC236}">
              <a16:creationId xmlns:a16="http://schemas.microsoft.com/office/drawing/2014/main" id="{95794485-EACE-441D-A945-E575FC994E0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4" name="Shape 3">
          <a:extLst>
            <a:ext uri="{FF2B5EF4-FFF2-40B4-BE49-F238E27FC236}">
              <a16:creationId xmlns:a16="http://schemas.microsoft.com/office/drawing/2014/main" id="{9ABDA54B-8CDA-4EF1-9AAF-E91942CE74D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5" name="Shape 3">
          <a:extLst>
            <a:ext uri="{FF2B5EF4-FFF2-40B4-BE49-F238E27FC236}">
              <a16:creationId xmlns:a16="http://schemas.microsoft.com/office/drawing/2014/main" id="{6E15E877-5A5C-4CE2-A54F-A3CE792118F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6" name="Shape 3">
          <a:extLst>
            <a:ext uri="{FF2B5EF4-FFF2-40B4-BE49-F238E27FC236}">
              <a16:creationId xmlns:a16="http://schemas.microsoft.com/office/drawing/2014/main" id="{9F65AA74-4E62-4337-BF70-659CD19A7A83}"/>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7" name="Shape 3">
          <a:extLst>
            <a:ext uri="{FF2B5EF4-FFF2-40B4-BE49-F238E27FC236}">
              <a16:creationId xmlns:a16="http://schemas.microsoft.com/office/drawing/2014/main" id="{E324FC88-5D6F-4E8F-BA7F-2CC29C49E56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8" name="Shape 3">
          <a:extLst>
            <a:ext uri="{FF2B5EF4-FFF2-40B4-BE49-F238E27FC236}">
              <a16:creationId xmlns:a16="http://schemas.microsoft.com/office/drawing/2014/main" id="{FFE87B78-6967-4A7B-AE7A-167DEF763D0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39" name="Shape 3">
          <a:extLst>
            <a:ext uri="{FF2B5EF4-FFF2-40B4-BE49-F238E27FC236}">
              <a16:creationId xmlns:a16="http://schemas.microsoft.com/office/drawing/2014/main" id="{225DBFC3-460F-40C7-8C44-69662494DD04}"/>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0" name="Shape 3">
          <a:extLst>
            <a:ext uri="{FF2B5EF4-FFF2-40B4-BE49-F238E27FC236}">
              <a16:creationId xmlns:a16="http://schemas.microsoft.com/office/drawing/2014/main" id="{0D153641-8B62-4E30-93CA-C3D2148A71D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1" name="Shape 3">
          <a:extLst>
            <a:ext uri="{FF2B5EF4-FFF2-40B4-BE49-F238E27FC236}">
              <a16:creationId xmlns:a16="http://schemas.microsoft.com/office/drawing/2014/main" id="{57908A73-8CC8-47D5-B4D4-AC975D09473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2" name="Shape 3">
          <a:extLst>
            <a:ext uri="{FF2B5EF4-FFF2-40B4-BE49-F238E27FC236}">
              <a16:creationId xmlns:a16="http://schemas.microsoft.com/office/drawing/2014/main" id="{AE7E8D3C-1099-4428-A6AE-D4CEA3D4699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3" name="Shape 3">
          <a:extLst>
            <a:ext uri="{FF2B5EF4-FFF2-40B4-BE49-F238E27FC236}">
              <a16:creationId xmlns:a16="http://schemas.microsoft.com/office/drawing/2014/main" id="{F60CFEB0-45A4-4C60-9C3F-AA81BF2E39B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4" name="Shape 3">
          <a:extLst>
            <a:ext uri="{FF2B5EF4-FFF2-40B4-BE49-F238E27FC236}">
              <a16:creationId xmlns:a16="http://schemas.microsoft.com/office/drawing/2014/main" id="{0980827A-32CC-4FC1-BBA6-DBFA4A557D1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5" name="Shape 3">
          <a:extLst>
            <a:ext uri="{FF2B5EF4-FFF2-40B4-BE49-F238E27FC236}">
              <a16:creationId xmlns:a16="http://schemas.microsoft.com/office/drawing/2014/main" id="{6FD0FE4C-1EAA-4BB9-85F3-18C83179D2A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6" name="Shape 3">
          <a:extLst>
            <a:ext uri="{FF2B5EF4-FFF2-40B4-BE49-F238E27FC236}">
              <a16:creationId xmlns:a16="http://schemas.microsoft.com/office/drawing/2014/main" id="{0D0E7FB1-6CE5-432F-B286-4DF827A314D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7" name="Shape 3">
          <a:extLst>
            <a:ext uri="{FF2B5EF4-FFF2-40B4-BE49-F238E27FC236}">
              <a16:creationId xmlns:a16="http://schemas.microsoft.com/office/drawing/2014/main" id="{CDFA77C6-1128-4C2B-8C50-CBB327EBDBF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8" name="Shape 3">
          <a:extLst>
            <a:ext uri="{FF2B5EF4-FFF2-40B4-BE49-F238E27FC236}">
              <a16:creationId xmlns:a16="http://schemas.microsoft.com/office/drawing/2014/main" id="{5ED04BB5-2148-448B-A3C9-A34D6115E6DA}"/>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49" name="Shape 3">
          <a:extLst>
            <a:ext uri="{FF2B5EF4-FFF2-40B4-BE49-F238E27FC236}">
              <a16:creationId xmlns:a16="http://schemas.microsoft.com/office/drawing/2014/main" id="{EAED88B2-45CA-4B95-A15F-D253FB1264B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0" name="Shape 3">
          <a:extLst>
            <a:ext uri="{FF2B5EF4-FFF2-40B4-BE49-F238E27FC236}">
              <a16:creationId xmlns:a16="http://schemas.microsoft.com/office/drawing/2014/main" id="{BC61A4F8-B7F8-4BA1-825A-9425329FC2F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1" name="Shape 3">
          <a:extLst>
            <a:ext uri="{FF2B5EF4-FFF2-40B4-BE49-F238E27FC236}">
              <a16:creationId xmlns:a16="http://schemas.microsoft.com/office/drawing/2014/main" id="{D832014D-A3FB-4F7F-A239-223EF0771FD5}"/>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2" name="Shape 3">
          <a:extLst>
            <a:ext uri="{FF2B5EF4-FFF2-40B4-BE49-F238E27FC236}">
              <a16:creationId xmlns:a16="http://schemas.microsoft.com/office/drawing/2014/main" id="{0FC1162D-7D6E-4348-A264-8599A03B36D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3" name="Shape 3">
          <a:extLst>
            <a:ext uri="{FF2B5EF4-FFF2-40B4-BE49-F238E27FC236}">
              <a16:creationId xmlns:a16="http://schemas.microsoft.com/office/drawing/2014/main" id="{76A75499-615A-4652-AC18-158A77B95D7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4" name="Shape 3">
          <a:extLst>
            <a:ext uri="{FF2B5EF4-FFF2-40B4-BE49-F238E27FC236}">
              <a16:creationId xmlns:a16="http://schemas.microsoft.com/office/drawing/2014/main" id="{47CC5DB8-8E5E-4842-B703-53CBD584CD7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5" name="Shape 3">
          <a:extLst>
            <a:ext uri="{FF2B5EF4-FFF2-40B4-BE49-F238E27FC236}">
              <a16:creationId xmlns:a16="http://schemas.microsoft.com/office/drawing/2014/main" id="{7F8A9C8D-37B1-4A5E-862E-8AF8F9982ED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6" name="Shape 3">
          <a:extLst>
            <a:ext uri="{FF2B5EF4-FFF2-40B4-BE49-F238E27FC236}">
              <a16:creationId xmlns:a16="http://schemas.microsoft.com/office/drawing/2014/main" id="{1FDCF551-7599-4968-AE8A-5B6702777BF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7" name="Shape 3">
          <a:extLst>
            <a:ext uri="{FF2B5EF4-FFF2-40B4-BE49-F238E27FC236}">
              <a16:creationId xmlns:a16="http://schemas.microsoft.com/office/drawing/2014/main" id="{2839F81A-AD49-4FAC-920A-D84C308C0D2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8" name="Shape 3">
          <a:extLst>
            <a:ext uri="{FF2B5EF4-FFF2-40B4-BE49-F238E27FC236}">
              <a16:creationId xmlns:a16="http://schemas.microsoft.com/office/drawing/2014/main" id="{E7DE0E26-B816-4FCC-8BE4-8F32C9E4DC85}"/>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59" name="Shape 3">
          <a:extLst>
            <a:ext uri="{FF2B5EF4-FFF2-40B4-BE49-F238E27FC236}">
              <a16:creationId xmlns:a16="http://schemas.microsoft.com/office/drawing/2014/main" id="{761D8AB6-1ECE-46B1-A83A-894F258E64F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0" name="Shape 3">
          <a:extLst>
            <a:ext uri="{FF2B5EF4-FFF2-40B4-BE49-F238E27FC236}">
              <a16:creationId xmlns:a16="http://schemas.microsoft.com/office/drawing/2014/main" id="{1243D03C-DE72-4D83-ABC3-ED8D8A55C54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1" name="Shape 3">
          <a:extLst>
            <a:ext uri="{FF2B5EF4-FFF2-40B4-BE49-F238E27FC236}">
              <a16:creationId xmlns:a16="http://schemas.microsoft.com/office/drawing/2014/main" id="{B5F93C27-ED84-4096-953F-C2DE80760BB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2" name="Shape 3">
          <a:extLst>
            <a:ext uri="{FF2B5EF4-FFF2-40B4-BE49-F238E27FC236}">
              <a16:creationId xmlns:a16="http://schemas.microsoft.com/office/drawing/2014/main" id="{ADA73273-7650-49DD-B3C4-D6377B4E350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3" name="Shape 3">
          <a:extLst>
            <a:ext uri="{FF2B5EF4-FFF2-40B4-BE49-F238E27FC236}">
              <a16:creationId xmlns:a16="http://schemas.microsoft.com/office/drawing/2014/main" id="{684384FA-E13B-48AF-BC1D-F5ECAFCE8B7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4" name="Shape 3">
          <a:extLst>
            <a:ext uri="{FF2B5EF4-FFF2-40B4-BE49-F238E27FC236}">
              <a16:creationId xmlns:a16="http://schemas.microsoft.com/office/drawing/2014/main" id="{1ABF7AB7-A72C-4A84-8AC9-15EBC4737B9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5" name="Shape 3">
          <a:extLst>
            <a:ext uri="{FF2B5EF4-FFF2-40B4-BE49-F238E27FC236}">
              <a16:creationId xmlns:a16="http://schemas.microsoft.com/office/drawing/2014/main" id="{CB29A97C-A3A4-4E22-8807-87E565CC0CE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6" name="Shape 3">
          <a:extLst>
            <a:ext uri="{FF2B5EF4-FFF2-40B4-BE49-F238E27FC236}">
              <a16:creationId xmlns:a16="http://schemas.microsoft.com/office/drawing/2014/main" id="{61FCA015-574F-4E41-BB4C-D8A4BF7A88E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7" name="Shape 3">
          <a:extLst>
            <a:ext uri="{FF2B5EF4-FFF2-40B4-BE49-F238E27FC236}">
              <a16:creationId xmlns:a16="http://schemas.microsoft.com/office/drawing/2014/main" id="{7B7A20A3-072A-40A1-ACB6-5C933BB0B40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8" name="Shape 3">
          <a:extLst>
            <a:ext uri="{FF2B5EF4-FFF2-40B4-BE49-F238E27FC236}">
              <a16:creationId xmlns:a16="http://schemas.microsoft.com/office/drawing/2014/main" id="{EB2CE03A-DCAD-49C9-B379-1EF48EB3954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69" name="Shape 3">
          <a:extLst>
            <a:ext uri="{FF2B5EF4-FFF2-40B4-BE49-F238E27FC236}">
              <a16:creationId xmlns:a16="http://schemas.microsoft.com/office/drawing/2014/main" id="{05FB51BF-1760-46CD-B6B4-4F603BA134A4}"/>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0" name="Shape 3">
          <a:extLst>
            <a:ext uri="{FF2B5EF4-FFF2-40B4-BE49-F238E27FC236}">
              <a16:creationId xmlns:a16="http://schemas.microsoft.com/office/drawing/2014/main" id="{CC388345-C92A-4EE6-955A-426921D6EC2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1" name="Shape 3">
          <a:extLst>
            <a:ext uri="{FF2B5EF4-FFF2-40B4-BE49-F238E27FC236}">
              <a16:creationId xmlns:a16="http://schemas.microsoft.com/office/drawing/2014/main" id="{B10DEA7A-9512-44ED-B4E3-F37A8ADF22B5}"/>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2" name="Shape 3">
          <a:extLst>
            <a:ext uri="{FF2B5EF4-FFF2-40B4-BE49-F238E27FC236}">
              <a16:creationId xmlns:a16="http://schemas.microsoft.com/office/drawing/2014/main" id="{3F05D05F-1719-4976-8F5A-CE0C5F406B5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3" name="Shape 3">
          <a:extLst>
            <a:ext uri="{FF2B5EF4-FFF2-40B4-BE49-F238E27FC236}">
              <a16:creationId xmlns:a16="http://schemas.microsoft.com/office/drawing/2014/main" id="{73EFB349-3EE0-4330-B41E-47BDA4BE59D4}"/>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4" name="Shape 3">
          <a:extLst>
            <a:ext uri="{FF2B5EF4-FFF2-40B4-BE49-F238E27FC236}">
              <a16:creationId xmlns:a16="http://schemas.microsoft.com/office/drawing/2014/main" id="{491B626B-AABA-4F8A-826F-8714BA00093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5" name="Shape 3">
          <a:extLst>
            <a:ext uri="{FF2B5EF4-FFF2-40B4-BE49-F238E27FC236}">
              <a16:creationId xmlns:a16="http://schemas.microsoft.com/office/drawing/2014/main" id="{939B89DE-E588-460E-9DDF-5855D3C0A375}"/>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6" name="Shape 3">
          <a:extLst>
            <a:ext uri="{FF2B5EF4-FFF2-40B4-BE49-F238E27FC236}">
              <a16:creationId xmlns:a16="http://schemas.microsoft.com/office/drawing/2014/main" id="{6BDEE44B-05F8-4A3D-A42D-161292814AAA}"/>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7" name="Shape 3">
          <a:extLst>
            <a:ext uri="{FF2B5EF4-FFF2-40B4-BE49-F238E27FC236}">
              <a16:creationId xmlns:a16="http://schemas.microsoft.com/office/drawing/2014/main" id="{7A1C3061-8BFD-4912-9CE7-1A2FE6CFCEE8}"/>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8" name="Shape 3">
          <a:extLst>
            <a:ext uri="{FF2B5EF4-FFF2-40B4-BE49-F238E27FC236}">
              <a16:creationId xmlns:a16="http://schemas.microsoft.com/office/drawing/2014/main" id="{F5B01BEE-227B-4E75-8F8F-7DEFAC42050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79" name="Shape 3">
          <a:extLst>
            <a:ext uri="{FF2B5EF4-FFF2-40B4-BE49-F238E27FC236}">
              <a16:creationId xmlns:a16="http://schemas.microsoft.com/office/drawing/2014/main" id="{6CA3F5D3-7A74-4B39-ADD7-3781C9C3B3C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0" name="Shape 3">
          <a:extLst>
            <a:ext uri="{FF2B5EF4-FFF2-40B4-BE49-F238E27FC236}">
              <a16:creationId xmlns:a16="http://schemas.microsoft.com/office/drawing/2014/main" id="{16999C2F-92BE-4CFE-AFAD-90C859C463A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1" name="Shape 3">
          <a:extLst>
            <a:ext uri="{FF2B5EF4-FFF2-40B4-BE49-F238E27FC236}">
              <a16:creationId xmlns:a16="http://schemas.microsoft.com/office/drawing/2014/main" id="{A1F2AFA6-6D30-4747-95BC-C3A5871EA1CA}"/>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2" name="Shape 3">
          <a:extLst>
            <a:ext uri="{FF2B5EF4-FFF2-40B4-BE49-F238E27FC236}">
              <a16:creationId xmlns:a16="http://schemas.microsoft.com/office/drawing/2014/main" id="{96C6711A-5FCF-4FC0-9C8E-3C4EB367BF45}"/>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3" name="Shape 3">
          <a:extLst>
            <a:ext uri="{FF2B5EF4-FFF2-40B4-BE49-F238E27FC236}">
              <a16:creationId xmlns:a16="http://schemas.microsoft.com/office/drawing/2014/main" id="{C03AB963-BA4C-4E5B-A2AF-A7A55E1F08A2}"/>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4" name="Shape 3">
          <a:extLst>
            <a:ext uri="{FF2B5EF4-FFF2-40B4-BE49-F238E27FC236}">
              <a16:creationId xmlns:a16="http://schemas.microsoft.com/office/drawing/2014/main" id="{E03FEC24-DBE0-4002-91EF-EA148BFDFED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5" name="Shape 3">
          <a:extLst>
            <a:ext uri="{FF2B5EF4-FFF2-40B4-BE49-F238E27FC236}">
              <a16:creationId xmlns:a16="http://schemas.microsoft.com/office/drawing/2014/main" id="{2EDB6993-909B-448E-946B-389A13EA0465}"/>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6" name="Shape 3">
          <a:extLst>
            <a:ext uri="{FF2B5EF4-FFF2-40B4-BE49-F238E27FC236}">
              <a16:creationId xmlns:a16="http://schemas.microsoft.com/office/drawing/2014/main" id="{E6844E52-7151-428C-8650-A49381F6EC2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7" name="Shape 3">
          <a:extLst>
            <a:ext uri="{FF2B5EF4-FFF2-40B4-BE49-F238E27FC236}">
              <a16:creationId xmlns:a16="http://schemas.microsoft.com/office/drawing/2014/main" id="{271E643E-BE1E-48B1-A936-3F608388CFC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8" name="Shape 3">
          <a:extLst>
            <a:ext uri="{FF2B5EF4-FFF2-40B4-BE49-F238E27FC236}">
              <a16:creationId xmlns:a16="http://schemas.microsoft.com/office/drawing/2014/main" id="{0B872104-8319-485E-AB7D-7C3B12DEB28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89" name="Shape 3">
          <a:extLst>
            <a:ext uri="{FF2B5EF4-FFF2-40B4-BE49-F238E27FC236}">
              <a16:creationId xmlns:a16="http://schemas.microsoft.com/office/drawing/2014/main" id="{5C0EDDD0-B7EF-459B-8A4B-6F25F446013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0" name="Shape 3">
          <a:extLst>
            <a:ext uri="{FF2B5EF4-FFF2-40B4-BE49-F238E27FC236}">
              <a16:creationId xmlns:a16="http://schemas.microsoft.com/office/drawing/2014/main" id="{38EB7A65-0B15-467B-A7F4-964CE021AF7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1" name="Shape 3">
          <a:extLst>
            <a:ext uri="{FF2B5EF4-FFF2-40B4-BE49-F238E27FC236}">
              <a16:creationId xmlns:a16="http://schemas.microsoft.com/office/drawing/2014/main" id="{F6CA2B8A-E251-40F1-8FF3-21F8C27F53C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2" name="Shape 3">
          <a:extLst>
            <a:ext uri="{FF2B5EF4-FFF2-40B4-BE49-F238E27FC236}">
              <a16:creationId xmlns:a16="http://schemas.microsoft.com/office/drawing/2014/main" id="{07E8CBB5-2D29-4598-9421-0F57566269EB}"/>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3" name="Shape 3">
          <a:extLst>
            <a:ext uri="{FF2B5EF4-FFF2-40B4-BE49-F238E27FC236}">
              <a16:creationId xmlns:a16="http://schemas.microsoft.com/office/drawing/2014/main" id="{C3358D6F-B2E2-4A57-B6E4-8BDA601796B1}"/>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4" name="Shape 3">
          <a:extLst>
            <a:ext uri="{FF2B5EF4-FFF2-40B4-BE49-F238E27FC236}">
              <a16:creationId xmlns:a16="http://schemas.microsoft.com/office/drawing/2014/main" id="{93742F6E-B656-43BC-BD81-12503451F240}"/>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5" name="Shape 3">
          <a:extLst>
            <a:ext uri="{FF2B5EF4-FFF2-40B4-BE49-F238E27FC236}">
              <a16:creationId xmlns:a16="http://schemas.microsoft.com/office/drawing/2014/main" id="{E9D2B608-FED3-4BE5-AEB6-991F2982AB37}"/>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6" name="Shape 3">
          <a:extLst>
            <a:ext uri="{FF2B5EF4-FFF2-40B4-BE49-F238E27FC236}">
              <a16:creationId xmlns:a16="http://schemas.microsoft.com/office/drawing/2014/main" id="{53E81E64-95AE-46B8-9F74-CC3D9A3C39EA}"/>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7" name="Shape 3">
          <a:extLst>
            <a:ext uri="{FF2B5EF4-FFF2-40B4-BE49-F238E27FC236}">
              <a16:creationId xmlns:a16="http://schemas.microsoft.com/office/drawing/2014/main" id="{6908BE3A-523B-4A2E-B724-E7EE2352A0FF}"/>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8" name="Shape 3">
          <a:extLst>
            <a:ext uri="{FF2B5EF4-FFF2-40B4-BE49-F238E27FC236}">
              <a16:creationId xmlns:a16="http://schemas.microsoft.com/office/drawing/2014/main" id="{74F966DE-F773-4816-849F-4EBF01581C0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099" name="Shape 3">
          <a:extLst>
            <a:ext uri="{FF2B5EF4-FFF2-40B4-BE49-F238E27FC236}">
              <a16:creationId xmlns:a16="http://schemas.microsoft.com/office/drawing/2014/main" id="{0DA93B8C-085B-410B-9F19-6DAB9518F86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100" name="Shape 3">
          <a:extLst>
            <a:ext uri="{FF2B5EF4-FFF2-40B4-BE49-F238E27FC236}">
              <a16:creationId xmlns:a16="http://schemas.microsoft.com/office/drawing/2014/main" id="{F1B529E7-4EE3-48C1-BE19-C101A5DAA5EC}"/>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101" name="Shape 3">
          <a:extLst>
            <a:ext uri="{FF2B5EF4-FFF2-40B4-BE49-F238E27FC236}">
              <a16:creationId xmlns:a16="http://schemas.microsoft.com/office/drawing/2014/main" id="{35E464F1-3C42-44A1-AD9C-305203A3398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102" name="Shape 3">
          <a:extLst>
            <a:ext uri="{FF2B5EF4-FFF2-40B4-BE49-F238E27FC236}">
              <a16:creationId xmlns:a16="http://schemas.microsoft.com/office/drawing/2014/main" id="{38808045-08D4-49C2-BDD1-5D4DB626152D}"/>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103" name="Shape 3">
          <a:extLst>
            <a:ext uri="{FF2B5EF4-FFF2-40B4-BE49-F238E27FC236}">
              <a16:creationId xmlns:a16="http://schemas.microsoft.com/office/drawing/2014/main" id="{6D530396-0E93-49AA-B8A6-3E3DA4014AE3}"/>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104" name="Shape 3">
          <a:extLst>
            <a:ext uri="{FF2B5EF4-FFF2-40B4-BE49-F238E27FC236}">
              <a16:creationId xmlns:a16="http://schemas.microsoft.com/office/drawing/2014/main" id="{4B460956-3BAD-4951-A021-4F6809381C36}"/>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105" name="Shape 3">
          <a:extLst>
            <a:ext uri="{FF2B5EF4-FFF2-40B4-BE49-F238E27FC236}">
              <a16:creationId xmlns:a16="http://schemas.microsoft.com/office/drawing/2014/main" id="{3D1E1920-B72C-4149-8874-59880F1A957E}"/>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481</xdr:row>
      <xdr:rowOff>310445</xdr:rowOff>
    </xdr:from>
    <xdr:to>
      <xdr:col>8</xdr:col>
      <xdr:colOff>255411</xdr:colOff>
      <xdr:row>483</xdr:row>
      <xdr:rowOff>443089</xdr:rowOff>
    </xdr:to>
    <xdr:sp macro="" textlink="">
      <xdr:nvSpPr>
        <xdr:cNvPr id="12106" name="Shape 3">
          <a:extLst>
            <a:ext uri="{FF2B5EF4-FFF2-40B4-BE49-F238E27FC236}">
              <a16:creationId xmlns:a16="http://schemas.microsoft.com/office/drawing/2014/main" id="{8C72692F-F55E-460F-9C8B-29FFDBF27009}"/>
            </a:ext>
          </a:extLst>
        </xdr:cNvPr>
        <xdr:cNvSpPr>
          <a:spLocks noChangeArrowheads="1"/>
        </xdr:cNvSpPr>
      </xdr:nvSpPr>
      <xdr:spPr bwMode="auto">
        <a:xfrm>
          <a:off x="10614579" y="549018481"/>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07" name="Shape 3">
          <a:extLst>
            <a:ext uri="{FF2B5EF4-FFF2-40B4-BE49-F238E27FC236}">
              <a16:creationId xmlns:a16="http://schemas.microsoft.com/office/drawing/2014/main" id="{CDF1029B-BCA9-43B0-BAEE-10EFF8B0CDF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08" name="Shape 3">
          <a:extLst>
            <a:ext uri="{FF2B5EF4-FFF2-40B4-BE49-F238E27FC236}">
              <a16:creationId xmlns:a16="http://schemas.microsoft.com/office/drawing/2014/main" id="{40FEB7E0-F431-438C-9332-F77C55E3D8A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09" name="Shape 3">
          <a:extLst>
            <a:ext uri="{FF2B5EF4-FFF2-40B4-BE49-F238E27FC236}">
              <a16:creationId xmlns:a16="http://schemas.microsoft.com/office/drawing/2014/main" id="{E8B1EB05-3762-47CB-A14C-959FF02FF51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0" name="Shape 3">
          <a:extLst>
            <a:ext uri="{FF2B5EF4-FFF2-40B4-BE49-F238E27FC236}">
              <a16:creationId xmlns:a16="http://schemas.microsoft.com/office/drawing/2014/main" id="{05C8C53E-823F-4889-AA6C-E0DA75843B9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1" name="Shape 3">
          <a:extLst>
            <a:ext uri="{FF2B5EF4-FFF2-40B4-BE49-F238E27FC236}">
              <a16:creationId xmlns:a16="http://schemas.microsoft.com/office/drawing/2014/main" id="{A7A2FC9D-CF44-46A8-A990-5FA61AE225A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2" name="Shape 3">
          <a:extLst>
            <a:ext uri="{FF2B5EF4-FFF2-40B4-BE49-F238E27FC236}">
              <a16:creationId xmlns:a16="http://schemas.microsoft.com/office/drawing/2014/main" id="{1289B23D-DE20-4C67-B4B3-959786344D72}"/>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3" name="Shape 3">
          <a:extLst>
            <a:ext uri="{FF2B5EF4-FFF2-40B4-BE49-F238E27FC236}">
              <a16:creationId xmlns:a16="http://schemas.microsoft.com/office/drawing/2014/main" id="{1C3CAFE3-8C8B-4DF4-A96C-71F13A27D3C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4" name="Shape 3">
          <a:extLst>
            <a:ext uri="{FF2B5EF4-FFF2-40B4-BE49-F238E27FC236}">
              <a16:creationId xmlns:a16="http://schemas.microsoft.com/office/drawing/2014/main" id="{1E2B8BDC-930B-428D-893B-05405C9A852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5" name="Shape 3">
          <a:extLst>
            <a:ext uri="{FF2B5EF4-FFF2-40B4-BE49-F238E27FC236}">
              <a16:creationId xmlns:a16="http://schemas.microsoft.com/office/drawing/2014/main" id="{07547103-4E91-4E84-BD38-98956AE0C021}"/>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6" name="Shape 3">
          <a:extLst>
            <a:ext uri="{FF2B5EF4-FFF2-40B4-BE49-F238E27FC236}">
              <a16:creationId xmlns:a16="http://schemas.microsoft.com/office/drawing/2014/main" id="{23290D60-34DE-4835-946C-888A63C686CC}"/>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7" name="Shape 3">
          <a:extLst>
            <a:ext uri="{FF2B5EF4-FFF2-40B4-BE49-F238E27FC236}">
              <a16:creationId xmlns:a16="http://schemas.microsoft.com/office/drawing/2014/main" id="{B037C6DD-B71D-4846-8D2D-AABC8AF63E9D}"/>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8" name="Shape 3">
          <a:extLst>
            <a:ext uri="{FF2B5EF4-FFF2-40B4-BE49-F238E27FC236}">
              <a16:creationId xmlns:a16="http://schemas.microsoft.com/office/drawing/2014/main" id="{8CE7A973-50A1-4D23-9F7F-A757024C5FE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19" name="Shape 3">
          <a:extLst>
            <a:ext uri="{FF2B5EF4-FFF2-40B4-BE49-F238E27FC236}">
              <a16:creationId xmlns:a16="http://schemas.microsoft.com/office/drawing/2014/main" id="{4EC0AAB4-76F9-4123-85D9-6502672E9CAC}"/>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0" name="Shape 3">
          <a:extLst>
            <a:ext uri="{FF2B5EF4-FFF2-40B4-BE49-F238E27FC236}">
              <a16:creationId xmlns:a16="http://schemas.microsoft.com/office/drawing/2014/main" id="{DCBD4566-3B06-493B-9139-3CB0B41FA1C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1" name="Shape 3">
          <a:extLst>
            <a:ext uri="{FF2B5EF4-FFF2-40B4-BE49-F238E27FC236}">
              <a16:creationId xmlns:a16="http://schemas.microsoft.com/office/drawing/2014/main" id="{B07599CC-0404-4E23-BBDA-F0942D72DF9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2" name="Shape 3">
          <a:extLst>
            <a:ext uri="{FF2B5EF4-FFF2-40B4-BE49-F238E27FC236}">
              <a16:creationId xmlns:a16="http://schemas.microsoft.com/office/drawing/2014/main" id="{26FFF160-2A55-47AF-9F55-43EF1E13F64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3" name="Shape 3">
          <a:extLst>
            <a:ext uri="{FF2B5EF4-FFF2-40B4-BE49-F238E27FC236}">
              <a16:creationId xmlns:a16="http://schemas.microsoft.com/office/drawing/2014/main" id="{FACEAEAD-D189-44FD-AAB1-21F3EA35376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4" name="Shape 3">
          <a:extLst>
            <a:ext uri="{FF2B5EF4-FFF2-40B4-BE49-F238E27FC236}">
              <a16:creationId xmlns:a16="http://schemas.microsoft.com/office/drawing/2014/main" id="{F4C39BA5-CC69-4DB5-A91F-C883ECD75F5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5" name="Shape 3">
          <a:extLst>
            <a:ext uri="{FF2B5EF4-FFF2-40B4-BE49-F238E27FC236}">
              <a16:creationId xmlns:a16="http://schemas.microsoft.com/office/drawing/2014/main" id="{BA186D8A-C8A6-4675-93A5-27F13DA4B88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6" name="Shape 3">
          <a:extLst>
            <a:ext uri="{FF2B5EF4-FFF2-40B4-BE49-F238E27FC236}">
              <a16:creationId xmlns:a16="http://schemas.microsoft.com/office/drawing/2014/main" id="{26CE9FF4-6674-40C4-A299-387E12F84D0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7" name="Shape 3">
          <a:extLst>
            <a:ext uri="{FF2B5EF4-FFF2-40B4-BE49-F238E27FC236}">
              <a16:creationId xmlns:a16="http://schemas.microsoft.com/office/drawing/2014/main" id="{CC3A409B-C708-42DF-A3B4-5F56651509A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8" name="Shape 3">
          <a:extLst>
            <a:ext uri="{FF2B5EF4-FFF2-40B4-BE49-F238E27FC236}">
              <a16:creationId xmlns:a16="http://schemas.microsoft.com/office/drawing/2014/main" id="{B568CBED-3882-41AE-BE08-1D37784ED0A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29" name="Shape 3">
          <a:extLst>
            <a:ext uri="{FF2B5EF4-FFF2-40B4-BE49-F238E27FC236}">
              <a16:creationId xmlns:a16="http://schemas.microsoft.com/office/drawing/2014/main" id="{39BB5A94-B25D-4367-81D1-9E9C0A6392C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0" name="Shape 3">
          <a:extLst>
            <a:ext uri="{FF2B5EF4-FFF2-40B4-BE49-F238E27FC236}">
              <a16:creationId xmlns:a16="http://schemas.microsoft.com/office/drawing/2014/main" id="{2D5EE7A4-8BBB-4FAB-89DF-25B12F035F31}"/>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1" name="Shape 3">
          <a:extLst>
            <a:ext uri="{FF2B5EF4-FFF2-40B4-BE49-F238E27FC236}">
              <a16:creationId xmlns:a16="http://schemas.microsoft.com/office/drawing/2014/main" id="{3E3C61A2-42FA-4D3A-810D-62355ABBCF2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2" name="Shape 3">
          <a:extLst>
            <a:ext uri="{FF2B5EF4-FFF2-40B4-BE49-F238E27FC236}">
              <a16:creationId xmlns:a16="http://schemas.microsoft.com/office/drawing/2014/main" id="{0B5D47C8-2D88-4669-8DB4-F12DF94A6F6A}"/>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3" name="Shape 3">
          <a:extLst>
            <a:ext uri="{FF2B5EF4-FFF2-40B4-BE49-F238E27FC236}">
              <a16:creationId xmlns:a16="http://schemas.microsoft.com/office/drawing/2014/main" id="{127DE9A3-0DA6-4EB3-953A-CC786ECB217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4" name="Shape 3">
          <a:extLst>
            <a:ext uri="{FF2B5EF4-FFF2-40B4-BE49-F238E27FC236}">
              <a16:creationId xmlns:a16="http://schemas.microsoft.com/office/drawing/2014/main" id="{1CEA86AE-BE68-4605-B8AE-95E06E6DE742}"/>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5" name="Shape 3">
          <a:extLst>
            <a:ext uri="{FF2B5EF4-FFF2-40B4-BE49-F238E27FC236}">
              <a16:creationId xmlns:a16="http://schemas.microsoft.com/office/drawing/2014/main" id="{289459A0-C2F0-47A0-987A-AE662872B3D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6" name="Shape 3">
          <a:extLst>
            <a:ext uri="{FF2B5EF4-FFF2-40B4-BE49-F238E27FC236}">
              <a16:creationId xmlns:a16="http://schemas.microsoft.com/office/drawing/2014/main" id="{030B63CE-8104-4A36-9CDD-D9CC7469141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7" name="Shape 3">
          <a:extLst>
            <a:ext uri="{FF2B5EF4-FFF2-40B4-BE49-F238E27FC236}">
              <a16:creationId xmlns:a16="http://schemas.microsoft.com/office/drawing/2014/main" id="{732D8E75-9065-48ED-B800-52B3A85EE3F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8" name="Shape 3">
          <a:extLst>
            <a:ext uri="{FF2B5EF4-FFF2-40B4-BE49-F238E27FC236}">
              <a16:creationId xmlns:a16="http://schemas.microsoft.com/office/drawing/2014/main" id="{EC682BE2-2E99-44C6-9232-8033E186FBED}"/>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39" name="Shape 3">
          <a:extLst>
            <a:ext uri="{FF2B5EF4-FFF2-40B4-BE49-F238E27FC236}">
              <a16:creationId xmlns:a16="http://schemas.microsoft.com/office/drawing/2014/main" id="{3DC67ED2-71ED-4FF6-89A8-A46CCE6AD0A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0" name="Shape 3">
          <a:extLst>
            <a:ext uri="{FF2B5EF4-FFF2-40B4-BE49-F238E27FC236}">
              <a16:creationId xmlns:a16="http://schemas.microsoft.com/office/drawing/2014/main" id="{7ED0D031-3BA5-4611-A155-BC5C9E17807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1" name="Shape 3">
          <a:extLst>
            <a:ext uri="{FF2B5EF4-FFF2-40B4-BE49-F238E27FC236}">
              <a16:creationId xmlns:a16="http://schemas.microsoft.com/office/drawing/2014/main" id="{207704ED-F669-4EA9-95B0-E2E2132CA05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2" name="Shape 3">
          <a:extLst>
            <a:ext uri="{FF2B5EF4-FFF2-40B4-BE49-F238E27FC236}">
              <a16:creationId xmlns:a16="http://schemas.microsoft.com/office/drawing/2014/main" id="{7BFD7833-ED0D-44CF-A8D8-F5FB7604A0F1}"/>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3" name="Shape 3">
          <a:extLst>
            <a:ext uri="{FF2B5EF4-FFF2-40B4-BE49-F238E27FC236}">
              <a16:creationId xmlns:a16="http://schemas.microsoft.com/office/drawing/2014/main" id="{7B573073-1DCE-4A2C-ABD8-9C359D2CAEF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4" name="Shape 3">
          <a:extLst>
            <a:ext uri="{FF2B5EF4-FFF2-40B4-BE49-F238E27FC236}">
              <a16:creationId xmlns:a16="http://schemas.microsoft.com/office/drawing/2014/main" id="{249698AC-225E-4F13-92F7-F9CE2DFE488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5" name="Shape 3">
          <a:extLst>
            <a:ext uri="{FF2B5EF4-FFF2-40B4-BE49-F238E27FC236}">
              <a16:creationId xmlns:a16="http://schemas.microsoft.com/office/drawing/2014/main" id="{1D747D3F-F78A-4F64-9E02-D0944494606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6" name="Shape 3">
          <a:extLst>
            <a:ext uri="{FF2B5EF4-FFF2-40B4-BE49-F238E27FC236}">
              <a16:creationId xmlns:a16="http://schemas.microsoft.com/office/drawing/2014/main" id="{3449B511-5E66-4552-978F-D22322E5F70E}"/>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7" name="Shape 3">
          <a:extLst>
            <a:ext uri="{FF2B5EF4-FFF2-40B4-BE49-F238E27FC236}">
              <a16:creationId xmlns:a16="http://schemas.microsoft.com/office/drawing/2014/main" id="{156F394F-0CAA-41BA-AF95-D71066589BE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8" name="Shape 3">
          <a:extLst>
            <a:ext uri="{FF2B5EF4-FFF2-40B4-BE49-F238E27FC236}">
              <a16:creationId xmlns:a16="http://schemas.microsoft.com/office/drawing/2014/main" id="{D950AE9B-3063-4B90-A37A-D0019E7C392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49" name="Shape 3">
          <a:extLst>
            <a:ext uri="{FF2B5EF4-FFF2-40B4-BE49-F238E27FC236}">
              <a16:creationId xmlns:a16="http://schemas.microsoft.com/office/drawing/2014/main" id="{B18C0579-4289-4581-8882-033740CB1DB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0" name="Shape 3">
          <a:extLst>
            <a:ext uri="{FF2B5EF4-FFF2-40B4-BE49-F238E27FC236}">
              <a16:creationId xmlns:a16="http://schemas.microsoft.com/office/drawing/2014/main" id="{3C5C6860-7CD3-4422-84E6-51BD78999B6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1" name="Shape 3">
          <a:extLst>
            <a:ext uri="{FF2B5EF4-FFF2-40B4-BE49-F238E27FC236}">
              <a16:creationId xmlns:a16="http://schemas.microsoft.com/office/drawing/2014/main" id="{0746AE97-343A-4731-A2E9-1B7EE526A80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2" name="Shape 3">
          <a:extLst>
            <a:ext uri="{FF2B5EF4-FFF2-40B4-BE49-F238E27FC236}">
              <a16:creationId xmlns:a16="http://schemas.microsoft.com/office/drawing/2014/main" id="{43C8CA82-6B5C-4579-9B3F-DC1FE08A5701}"/>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3" name="Shape 3">
          <a:extLst>
            <a:ext uri="{FF2B5EF4-FFF2-40B4-BE49-F238E27FC236}">
              <a16:creationId xmlns:a16="http://schemas.microsoft.com/office/drawing/2014/main" id="{2674A82E-811D-4C2D-9F83-EE2C13B9F55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4" name="Shape 3">
          <a:extLst>
            <a:ext uri="{FF2B5EF4-FFF2-40B4-BE49-F238E27FC236}">
              <a16:creationId xmlns:a16="http://schemas.microsoft.com/office/drawing/2014/main" id="{29C38975-600F-4DB2-AF45-7EA9E7084A0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5" name="Shape 3">
          <a:extLst>
            <a:ext uri="{FF2B5EF4-FFF2-40B4-BE49-F238E27FC236}">
              <a16:creationId xmlns:a16="http://schemas.microsoft.com/office/drawing/2014/main" id="{977FC02A-D334-4362-99BE-AA349580ABE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6" name="Shape 3">
          <a:extLst>
            <a:ext uri="{FF2B5EF4-FFF2-40B4-BE49-F238E27FC236}">
              <a16:creationId xmlns:a16="http://schemas.microsoft.com/office/drawing/2014/main" id="{CA35BE8D-42C2-4FC0-B136-8A567D80E19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7" name="Shape 3">
          <a:extLst>
            <a:ext uri="{FF2B5EF4-FFF2-40B4-BE49-F238E27FC236}">
              <a16:creationId xmlns:a16="http://schemas.microsoft.com/office/drawing/2014/main" id="{0E03C04C-CDB4-4D97-9AA1-12E6577502A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8" name="Shape 3">
          <a:extLst>
            <a:ext uri="{FF2B5EF4-FFF2-40B4-BE49-F238E27FC236}">
              <a16:creationId xmlns:a16="http://schemas.microsoft.com/office/drawing/2014/main" id="{0B721DB0-6ACE-457E-8A65-F0B0A4F6CAA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59" name="Shape 3">
          <a:extLst>
            <a:ext uri="{FF2B5EF4-FFF2-40B4-BE49-F238E27FC236}">
              <a16:creationId xmlns:a16="http://schemas.microsoft.com/office/drawing/2014/main" id="{3264A3C4-3642-4A24-8DF6-79A04F0411D1}"/>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0" name="Shape 3">
          <a:extLst>
            <a:ext uri="{FF2B5EF4-FFF2-40B4-BE49-F238E27FC236}">
              <a16:creationId xmlns:a16="http://schemas.microsoft.com/office/drawing/2014/main" id="{5419921A-1FD2-4A97-B96D-9235B5AD107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1" name="Shape 3">
          <a:extLst>
            <a:ext uri="{FF2B5EF4-FFF2-40B4-BE49-F238E27FC236}">
              <a16:creationId xmlns:a16="http://schemas.microsoft.com/office/drawing/2014/main" id="{3EC4CB07-0B35-4F13-BA43-0AEFE889531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2" name="Shape 3">
          <a:extLst>
            <a:ext uri="{FF2B5EF4-FFF2-40B4-BE49-F238E27FC236}">
              <a16:creationId xmlns:a16="http://schemas.microsoft.com/office/drawing/2014/main" id="{8367DE54-21D8-4034-85BB-B22EEF9530C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3" name="Shape 3">
          <a:extLst>
            <a:ext uri="{FF2B5EF4-FFF2-40B4-BE49-F238E27FC236}">
              <a16:creationId xmlns:a16="http://schemas.microsoft.com/office/drawing/2014/main" id="{650E2BAB-9B09-4D13-BB0E-225CD5735A2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4" name="Shape 3">
          <a:extLst>
            <a:ext uri="{FF2B5EF4-FFF2-40B4-BE49-F238E27FC236}">
              <a16:creationId xmlns:a16="http://schemas.microsoft.com/office/drawing/2014/main" id="{209D3EA2-5A1D-4218-9E7D-B099A1D3B72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5" name="Shape 3">
          <a:extLst>
            <a:ext uri="{FF2B5EF4-FFF2-40B4-BE49-F238E27FC236}">
              <a16:creationId xmlns:a16="http://schemas.microsoft.com/office/drawing/2014/main" id="{2B3CCB42-8277-4FAA-A30C-9091F8F5B2D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6" name="Shape 3">
          <a:extLst>
            <a:ext uri="{FF2B5EF4-FFF2-40B4-BE49-F238E27FC236}">
              <a16:creationId xmlns:a16="http://schemas.microsoft.com/office/drawing/2014/main" id="{0A9404F4-187F-4C8E-BA7B-F42AE8E821A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7" name="Shape 3">
          <a:extLst>
            <a:ext uri="{FF2B5EF4-FFF2-40B4-BE49-F238E27FC236}">
              <a16:creationId xmlns:a16="http://schemas.microsoft.com/office/drawing/2014/main" id="{A67C9498-8397-4208-83EB-44C081E5846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8" name="Shape 3">
          <a:extLst>
            <a:ext uri="{FF2B5EF4-FFF2-40B4-BE49-F238E27FC236}">
              <a16:creationId xmlns:a16="http://schemas.microsoft.com/office/drawing/2014/main" id="{97BFD7BA-2FA9-4070-9E9D-5027004F8CC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69" name="Shape 3">
          <a:extLst>
            <a:ext uri="{FF2B5EF4-FFF2-40B4-BE49-F238E27FC236}">
              <a16:creationId xmlns:a16="http://schemas.microsoft.com/office/drawing/2014/main" id="{51A36A35-21F3-404C-9CAB-4D0D353C8DC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0" name="Shape 3">
          <a:extLst>
            <a:ext uri="{FF2B5EF4-FFF2-40B4-BE49-F238E27FC236}">
              <a16:creationId xmlns:a16="http://schemas.microsoft.com/office/drawing/2014/main" id="{7E16C07F-2257-4BA1-9CA0-C72149A70351}"/>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1" name="Shape 3">
          <a:extLst>
            <a:ext uri="{FF2B5EF4-FFF2-40B4-BE49-F238E27FC236}">
              <a16:creationId xmlns:a16="http://schemas.microsoft.com/office/drawing/2014/main" id="{97C84760-9DD3-4C7B-B083-6E23DE64086E}"/>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2" name="Shape 3">
          <a:extLst>
            <a:ext uri="{FF2B5EF4-FFF2-40B4-BE49-F238E27FC236}">
              <a16:creationId xmlns:a16="http://schemas.microsoft.com/office/drawing/2014/main" id="{C1BB0FB1-6724-41F7-8B77-2F3E6C2D289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3" name="Shape 3">
          <a:extLst>
            <a:ext uri="{FF2B5EF4-FFF2-40B4-BE49-F238E27FC236}">
              <a16:creationId xmlns:a16="http://schemas.microsoft.com/office/drawing/2014/main" id="{5F491DA7-F871-45CB-8C32-7DA733E98A0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4" name="Shape 3">
          <a:extLst>
            <a:ext uri="{FF2B5EF4-FFF2-40B4-BE49-F238E27FC236}">
              <a16:creationId xmlns:a16="http://schemas.microsoft.com/office/drawing/2014/main" id="{CBF04265-4A79-43A1-A332-4DADB97F15C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5" name="Shape 3">
          <a:extLst>
            <a:ext uri="{FF2B5EF4-FFF2-40B4-BE49-F238E27FC236}">
              <a16:creationId xmlns:a16="http://schemas.microsoft.com/office/drawing/2014/main" id="{6C53CA55-5417-4EE9-AD0D-83105B26220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6" name="Shape 3">
          <a:extLst>
            <a:ext uri="{FF2B5EF4-FFF2-40B4-BE49-F238E27FC236}">
              <a16:creationId xmlns:a16="http://schemas.microsoft.com/office/drawing/2014/main" id="{A0337E24-60C4-4A87-B04B-08309A9F975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7" name="Shape 3">
          <a:extLst>
            <a:ext uri="{FF2B5EF4-FFF2-40B4-BE49-F238E27FC236}">
              <a16:creationId xmlns:a16="http://schemas.microsoft.com/office/drawing/2014/main" id="{6687EEEF-91EF-4BD4-BEBA-0B63A075A40C}"/>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8" name="Shape 3">
          <a:extLst>
            <a:ext uri="{FF2B5EF4-FFF2-40B4-BE49-F238E27FC236}">
              <a16:creationId xmlns:a16="http://schemas.microsoft.com/office/drawing/2014/main" id="{27CCC030-8613-49A9-A6A8-6FAE1FBF3AB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79" name="Shape 3">
          <a:extLst>
            <a:ext uri="{FF2B5EF4-FFF2-40B4-BE49-F238E27FC236}">
              <a16:creationId xmlns:a16="http://schemas.microsoft.com/office/drawing/2014/main" id="{0EE91AB0-8A90-4AF6-B98C-1EF66511DA0A}"/>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0" name="Shape 3">
          <a:extLst>
            <a:ext uri="{FF2B5EF4-FFF2-40B4-BE49-F238E27FC236}">
              <a16:creationId xmlns:a16="http://schemas.microsoft.com/office/drawing/2014/main" id="{6D6AF9A8-1BE5-484C-9418-13FB7F90ADA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1" name="Shape 3">
          <a:extLst>
            <a:ext uri="{FF2B5EF4-FFF2-40B4-BE49-F238E27FC236}">
              <a16:creationId xmlns:a16="http://schemas.microsoft.com/office/drawing/2014/main" id="{CA3F2986-D980-4D4F-BA69-929215154EE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2" name="Shape 3">
          <a:extLst>
            <a:ext uri="{FF2B5EF4-FFF2-40B4-BE49-F238E27FC236}">
              <a16:creationId xmlns:a16="http://schemas.microsoft.com/office/drawing/2014/main" id="{34B9F98C-272F-4302-8D6F-F5360A14D67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3" name="Shape 3">
          <a:extLst>
            <a:ext uri="{FF2B5EF4-FFF2-40B4-BE49-F238E27FC236}">
              <a16:creationId xmlns:a16="http://schemas.microsoft.com/office/drawing/2014/main" id="{7DC68828-FFBB-45FD-B64C-74D4FCBDE18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4" name="Shape 3">
          <a:extLst>
            <a:ext uri="{FF2B5EF4-FFF2-40B4-BE49-F238E27FC236}">
              <a16:creationId xmlns:a16="http://schemas.microsoft.com/office/drawing/2014/main" id="{306DA1A6-FD63-456D-A3E2-EFF583D3AFAE}"/>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5" name="Shape 3">
          <a:extLst>
            <a:ext uri="{FF2B5EF4-FFF2-40B4-BE49-F238E27FC236}">
              <a16:creationId xmlns:a16="http://schemas.microsoft.com/office/drawing/2014/main" id="{BF933E23-9AC0-4DB4-A997-05C0EE881EB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6" name="Shape 3">
          <a:extLst>
            <a:ext uri="{FF2B5EF4-FFF2-40B4-BE49-F238E27FC236}">
              <a16:creationId xmlns:a16="http://schemas.microsoft.com/office/drawing/2014/main" id="{A076B9FD-23D0-42CC-87A1-2BDAF29975F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7" name="Shape 3">
          <a:extLst>
            <a:ext uri="{FF2B5EF4-FFF2-40B4-BE49-F238E27FC236}">
              <a16:creationId xmlns:a16="http://schemas.microsoft.com/office/drawing/2014/main" id="{D094E6C8-3C22-40B0-9834-7E7DD414AAF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8" name="Shape 3">
          <a:extLst>
            <a:ext uri="{FF2B5EF4-FFF2-40B4-BE49-F238E27FC236}">
              <a16:creationId xmlns:a16="http://schemas.microsoft.com/office/drawing/2014/main" id="{32313486-6C13-4F27-ACB9-4C58AC555392}"/>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89" name="Shape 3">
          <a:extLst>
            <a:ext uri="{FF2B5EF4-FFF2-40B4-BE49-F238E27FC236}">
              <a16:creationId xmlns:a16="http://schemas.microsoft.com/office/drawing/2014/main" id="{7F088762-E2E7-4F8E-BE30-9F5F1A10366A}"/>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0" name="Shape 3">
          <a:extLst>
            <a:ext uri="{FF2B5EF4-FFF2-40B4-BE49-F238E27FC236}">
              <a16:creationId xmlns:a16="http://schemas.microsoft.com/office/drawing/2014/main" id="{F2A746B3-5F93-47D4-A8A4-396DBFF8EC5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1" name="Shape 3">
          <a:extLst>
            <a:ext uri="{FF2B5EF4-FFF2-40B4-BE49-F238E27FC236}">
              <a16:creationId xmlns:a16="http://schemas.microsoft.com/office/drawing/2014/main" id="{1B28645F-C9E1-45E4-8472-DAAA5A535C6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2" name="Shape 3">
          <a:extLst>
            <a:ext uri="{FF2B5EF4-FFF2-40B4-BE49-F238E27FC236}">
              <a16:creationId xmlns:a16="http://schemas.microsoft.com/office/drawing/2014/main" id="{723E3F74-A1F8-4C7C-A45F-06CD158A208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3" name="Shape 3">
          <a:extLst>
            <a:ext uri="{FF2B5EF4-FFF2-40B4-BE49-F238E27FC236}">
              <a16:creationId xmlns:a16="http://schemas.microsoft.com/office/drawing/2014/main" id="{D08ADD37-65DF-4483-836A-4F1C5271F82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4" name="Shape 3">
          <a:extLst>
            <a:ext uri="{FF2B5EF4-FFF2-40B4-BE49-F238E27FC236}">
              <a16:creationId xmlns:a16="http://schemas.microsoft.com/office/drawing/2014/main" id="{E1894D3E-26F0-4827-8BB8-5914FADE5C0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5" name="Shape 3">
          <a:extLst>
            <a:ext uri="{FF2B5EF4-FFF2-40B4-BE49-F238E27FC236}">
              <a16:creationId xmlns:a16="http://schemas.microsoft.com/office/drawing/2014/main" id="{AB546441-9A75-4A87-A279-0FCE15D098D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6" name="Shape 3">
          <a:extLst>
            <a:ext uri="{FF2B5EF4-FFF2-40B4-BE49-F238E27FC236}">
              <a16:creationId xmlns:a16="http://schemas.microsoft.com/office/drawing/2014/main" id="{A09202ED-B8CD-4FEE-9D39-1EE49406D7EC}"/>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7" name="Shape 3">
          <a:extLst>
            <a:ext uri="{FF2B5EF4-FFF2-40B4-BE49-F238E27FC236}">
              <a16:creationId xmlns:a16="http://schemas.microsoft.com/office/drawing/2014/main" id="{3C6A9FD3-1916-4B0E-A40E-A1C2AEB1089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8" name="Shape 3">
          <a:extLst>
            <a:ext uri="{FF2B5EF4-FFF2-40B4-BE49-F238E27FC236}">
              <a16:creationId xmlns:a16="http://schemas.microsoft.com/office/drawing/2014/main" id="{41A5BA51-544F-4A91-AEF3-64327E5E2432}"/>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199" name="Shape 3">
          <a:extLst>
            <a:ext uri="{FF2B5EF4-FFF2-40B4-BE49-F238E27FC236}">
              <a16:creationId xmlns:a16="http://schemas.microsoft.com/office/drawing/2014/main" id="{6363D11F-42BC-4C92-9CCA-B84E93F58E5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0" name="Shape 3">
          <a:extLst>
            <a:ext uri="{FF2B5EF4-FFF2-40B4-BE49-F238E27FC236}">
              <a16:creationId xmlns:a16="http://schemas.microsoft.com/office/drawing/2014/main" id="{9A2D8842-7E3A-462E-9C56-5025D6BA45BC}"/>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1" name="Shape 3">
          <a:extLst>
            <a:ext uri="{FF2B5EF4-FFF2-40B4-BE49-F238E27FC236}">
              <a16:creationId xmlns:a16="http://schemas.microsoft.com/office/drawing/2014/main" id="{C1E0891F-0FB8-48CA-B3F8-80579952283E}"/>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2" name="Shape 3">
          <a:extLst>
            <a:ext uri="{FF2B5EF4-FFF2-40B4-BE49-F238E27FC236}">
              <a16:creationId xmlns:a16="http://schemas.microsoft.com/office/drawing/2014/main" id="{136B03A3-55E3-4005-9D65-496B71512E1D}"/>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3" name="Shape 3">
          <a:extLst>
            <a:ext uri="{FF2B5EF4-FFF2-40B4-BE49-F238E27FC236}">
              <a16:creationId xmlns:a16="http://schemas.microsoft.com/office/drawing/2014/main" id="{22887EBD-E405-4C3A-BB41-916BABBD3578}"/>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4" name="Shape 3">
          <a:extLst>
            <a:ext uri="{FF2B5EF4-FFF2-40B4-BE49-F238E27FC236}">
              <a16:creationId xmlns:a16="http://schemas.microsoft.com/office/drawing/2014/main" id="{EBF489DF-3DBF-4696-9D95-97987066618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5" name="Shape 3">
          <a:extLst>
            <a:ext uri="{FF2B5EF4-FFF2-40B4-BE49-F238E27FC236}">
              <a16:creationId xmlns:a16="http://schemas.microsoft.com/office/drawing/2014/main" id="{AB307BAC-105B-41BC-A53F-A3CD96628E8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6" name="Shape 3">
          <a:extLst>
            <a:ext uri="{FF2B5EF4-FFF2-40B4-BE49-F238E27FC236}">
              <a16:creationId xmlns:a16="http://schemas.microsoft.com/office/drawing/2014/main" id="{B6EAF532-0CC9-41E9-A419-E0C6A2DFEDA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7" name="Shape 3">
          <a:extLst>
            <a:ext uri="{FF2B5EF4-FFF2-40B4-BE49-F238E27FC236}">
              <a16:creationId xmlns:a16="http://schemas.microsoft.com/office/drawing/2014/main" id="{78F0FC60-1BFE-4000-AB82-5A38D83ED37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8" name="Shape 3">
          <a:extLst>
            <a:ext uri="{FF2B5EF4-FFF2-40B4-BE49-F238E27FC236}">
              <a16:creationId xmlns:a16="http://schemas.microsoft.com/office/drawing/2014/main" id="{EC38179E-D026-4233-8C8F-51FE1AD2BEB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09" name="Shape 3">
          <a:extLst>
            <a:ext uri="{FF2B5EF4-FFF2-40B4-BE49-F238E27FC236}">
              <a16:creationId xmlns:a16="http://schemas.microsoft.com/office/drawing/2014/main" id="{62385BB5-4104-4577-84CF-1422B63E5D22}"/>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0" name="Shape 3">
          <a:extLst>
            <a:ext uri="{FF2B5EF4-FFF2-40B4-BE49-F238E27FC236}">
              <a16:creationId xmlns:a16="http://schemas.microsoft.com/office/drawing/2014/main" id="{AA78014C-7945-45D3-81A6-F422B538D7E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1" name="Shape 3">
          <a:extLst>
            <a:ext uri="{FF2B5EF4-FFF2-40B4-BE49-F238E27FC236}">
              <a16:creationId xmlns:a16="http://schemas.microsoft.com/office/drawing/2014/main" id="{F7CD44D1-F845-47E7-9D69-AA7F40E83F7D}"/>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2" name="Shape 3">
          <a:extLst>
            <a:ext uri="{FF2B5EF4-FFF2-40B4-BE49-F238E27FC236}">
              <a16:creationId xmlns:a16="http://schemas.microsoft.com/office/drawing/2014/main" id="{872C5AD9-3D70-4C99-8557-5DCE319F557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3" name="Shape 3">
          <a:extLst>
            <a:ext uri="{FF2B5EF4-FFF2-40B4-BE49-F238E27FC236}">
              <a16:creationId xmlns:a16="http://schemas.microsoft.com/office/drawing/2014/main" id="{41D43870-6E8D-4374-87CD-FA713440644A}"/>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4" name="Shape 3">
          <a:extLst>
            <a:ext uri="{FF2B5EF4-FFF2-40B4-BE49-F238E27FC236}">
              <a16:creationId xmlns:a16="http://schemas.microsoft.com/office/drawing/2014/main" id="{45F2CCC1-936E-4C05-829C-33A0441CEB7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5" name="Shape 3">
          <a:extLst>
            <a:ext uri="{FF2B5EF4-FFF2-40B4-BE49-F238E27FC236}">
              <a16:creationId xmlns:a16="http://schemas.microsoft.com/office/drawing/2014/main" id="{04C4ECD8-963B-4997-BB1F-9D9DFA20B6EA}"/>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6" name="Shape 3">
          <a:extLst>
            <a:ext uri="{FF2B5EF4-FFF2-40B4-BE49-F238E27FC236}">
              <a16:creationId xmlns:a16="http://schemas.microsoft.com/office/drawing/2014/main" id="{14D4CE12-7D82-47A4-88E0-DBBE48B11066}"/>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7" name="Shape 3">
          <a:extLst>
            <a:ext uri="{FF2B5EF4-FFF2-40B4-BE49-F238E27FC236}">
              <a16:creationId xmlns:a16="http://schemas.microsoft.com/office/drawing/2014/main" id="{7BF53A79-6681-4989-A079-C2216A41909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8" name="Shape 3">
          <a:extLst>
            <a:ext uri="{FF2B5EF4-FFF2-40B4-BE49-F238E27FC236}">
              <a16:creationId xmlns:a16="http://schemas.microsoft.com/office/drawing/2014/main" id="{345945FC-34A4-40F1-8560-9BC366FB765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19" name="Shape 3">
          <a:extLst>
            <a:ext uri="{FF2B5EF4-FFF2-40B4-BE49-F238E27FC236}">
              <a16:creationId xmlns:a16="http://schemas.microsoft.com/office/drawing/2014/main" id="{456FC680-76E9-4BD8-9FFB-2534BF6CD66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0" name="Shape 3">
          <a:extLst>
            <a:ext uri="{FF2B5EF4-FFF2-40B4-BE49-F238E27FC236}">
              <a16:creationId xmlns:a16="http://schemas.microsoft.com/office/drawing/2014/main" id="{5D93681E-4CD8-46B9-8F58-B6459B6EB05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1" name="Shape 3">
          <a:extLst>
            <a:ext uri="{FF2B5EF4-FFF2-40B4-BE49-F238E27FC236}">
              <a16:creationId xmlns:a16="http://schemas.microsoft.com/office/drawing/2014/main" id="{15772051-B86D-4402-81D3-2FD7162A906C}"/>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2" name="Shape 3">
          <a:extLst>
            <a:ext uri="{FF2B5EF4-FFF2-40B4-BE49-F238E27FC236}">
              <a16:creationId xmlns:a16="http://schemas.microsoft.com/office/drawing/2014/main" id="{A79FC749-DF3C-4C9B-841A-1B145446154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3" name="Shape 3">
          <a:extLst>
            <a:ext uri="{FF2B5EF4-FFF2-40B4-BE49-F238E27FC236}">
              <a16:creationId xmlns:a16="http://schemas.microsoft.com/office/drawing/2014/main" id="{E4F72476-5FF5-4841-94FD-48A63404DCC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4" name="Shape 3">
          <a:extLst>
            <a:ext uri="{FF2B5EF4-FFF2-40B4-BE49-F238E27FC236}">
              <a16:creationId xmlns:a16="http://schemas.microsoft.com/office/drawing/2014/main" id="{C3FC51FB-FA81-4F4A-A19A-02D225122BD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5" name="Shape 3">
          <a:extLst>
            <a:ext uri="{FF2B5EF4-FFF2-40B4-BE49-F238E27FC236}">
              <a16:creationId xmlns:a16="http://schemas.microsoft.com/office/drawing/2014/main" id="{29B18EEF-93FD-4AA2-A1B8-1C03B23DC32B}"/>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6" name="Shape 3">
          <a:extLst>
            <a:ext uri="{FF2B5EF4-FFF2-40B4-BE49-F238E27FC236}">
              <a16:creationId xmlns:a16="http://schemas.microsoft.com/office/drawing/2014/main" id="{5014EC0D-FB18-4874-9376-B48E391A83C9}"/>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7" name="Shape 3">
          <a:extLst>
            <a:ext uri="{FF2B5EF4-FFF2-40B4-BE49-F238E27FC236}">
              <a16:creationId xmlns:a16="http://schemas.microsoft.com/office/drawing/2014/main" id="{2CF3155C-89BB-4B54-AEE4-D47607E53D4F}"/>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8" name="Shape 3">
          <a:extLst>
            <a:ext uri="{FF2B5EF4-FFF2-40B4-BE49-F238E27FC236}">
              <a16:creationId xmlns:a16="http://schemas.microsoft.com/office/drawing/2014/main" id="{66B2FF2B-2DEF-455C-98D5-B34CC513E017}"/>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29" name="Shape 3">
          <a:extLst>
            <a:ext uri="{FF2B5EF4-FFF2-40B4-BE49-F238E27FC236}">
              <a16:creationId xmlns:a16="http://schemas.microsoft.com/office/drawing/2014/main" id="{C8654A72-9C31-43D5-8396-2C5D6CE979AD}"/>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0" name="Shape 3">
          <a:extLst>
            <a:ext uri="{FF2B5EF4-FFF2-40B4-BE49-F238E27FC236}">
              <a16:creationId xmlns:a16="http://schemas.microsoft.com/office/drawing/2014/main" id="{310ACC41-4BC8-4007-9D91-FA22A10B87A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1" name="Shape 3">
          <a:extLst>
            <a:ext uri="{FF2B5EF4-FFF2-40B4-BE49-F238E27FC236}">
              <a16:creationId xmlns:a16="http://schemas.microsoft.com/office/drawing/2014/main" id="{D158C3A7-36F9-4B00-BA1E-9AF879275E9E}"/>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2" name="Shape 3">
          <a:extLst>
            <a:ext uri="{FF2B5EF4-FFF2-40B4-BE49-F238E27FC236}">
              <a16:creationId xmlns:a16="http://schemas.microsoft.com/office/drawing/2014/main" id="{361895CE-266D-44CB-962E-FEB286F63DEC}"/>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3" name="Shape 3">
          <a:extLst>
            <a:ext uri="{FF2B5EF4-FFF2-40B4-BE49-F238E27FC236}">
              <a16:creationId xmlns:a16="http://schemas.microsoft.com/office/drawing/2014/main" id="{06D69638-1342-4091-B328-3A751DC3C650}"/>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4" name="Shape 3">
          <a:extLst>
            <a:ext uri="{FF2B5EF4-FFF2-40B4-BE49-F238E27FC236}">
              <a16:creationId xmlns:a16="http://schemas.microsoft.com/office/drawing/2014/main" id="{43069C7F-1A8F-4A6E-9E1C-7B28AF8172F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5" name="Shape 3">
          <a:extLst>
            <a:ext uri="{FF2B5EF4-FFF2-40B4-BE49-F238E27FC236}">
              <a16:creationId xmlns:a16="http://schemas.microsoft.com/office/drawing/2014/main" id="{767183DF-942E-4CBF-BC1E-EB4660388A5D}"/>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6" name="Shape 3">
          <a:extLst>
            <a:ext uri="{FF2B5EF4-FFF2-40B4-BE49-F238E27FC236}">
              <a16:creationId xmlns:a16="http://schemas.microsoft.com/office/drawing/2014/main" id="{7BB2C1A0-7306-47D3-9B58-5CBB79835F8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7" name="Shape 3">
          <a:extLst>
            <a:ext uri="{FF2B5EF4-FFF2-40B4-BE49-F238E27FC236}">
              <a16:creationId xmlns:a16="http://schemas.microsoft.com/office/drawing/2014/main" id="{002E3A6A-43CD-4B41-88A6-80C051C130D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8" name="Shape 3">
          <a:extLst>
            <a:ext uri="{FF2B5EF4-FFF2-40B4-BE49-F238E27FC236}">
              <a16:creationId xmlns:a16="http://schemas.microsoft.com/office/drawing/2014/main" id="{54264A56-2083-4410-9AB9-54474FD04DEA}"/>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39" name="Shape 3">
          <a:extLst>
            <a:ext uri="{FF2B5EF4-FFF2-40B4-BE49-F238E27FC236}">
              <a16:creationId xmlns:a16="http://schemas.microsoft.com/office/drawing/2014/main" id="{48BAFA67-07D5-4E93-90DA-CF162534F9F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40" name="Shape 3">
          <a:extLst>
            <a:ext uri="{FF2B5EF4-FFF2-40B4-BE49-F238E27FC236}">
              <a16:creationId xmlns:a16="http://schemas.microsoft.com/office/drawing/2014/main" id="{ABEC1360-3C9E-4AEB-B811-349BCFB05A04}"/>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41" name="Shape 3">
          <a:extLst>
            <a:ext uri="{FF2B5EF4-FFF2-40B4-BE49-F238E27FC236}">
              <a16:creationId xmlns:a16="http://schemas.microsoft.com/office/drawing/2014/main" id="{B7B3A289-B322-4F6F-B416-DE948F88DAC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42" name="Shape 3">
          <a:extLst>
            <a:ext uri="{FF2B5EF4-FFF2-40B4-BE49-F238E27FC236}">
              <a16:creationId xmlns:a16="http://schemas.microsoft.com/office/drawing/2014/main" id="{025C926D-2C79-4DD5-8E30-EE3692C04585}"/>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481</xdr:row>
      <xdr:rowOff>310445</xdr:rowOff>
    </xdr:from>
    <xdr:to>
      <xdr:col>10</xdr:col>
      <xdr:colOff>255411</xdr:colOff>
      <xdr:row>483</xdr:row>
      <xdr:rowOff>443089</xdr:rowOff>
    </xdr:to>
    <xdr:sp macro="" textlink="">
      <xdr:nvSpPr>
        <xdr:cNvPr id="12243" name="Shape 3">
          <a:extLst>
            <a:ext uri="{FF2B5EF4-FFF2-40B4-BE49-F238E27FC236}">
              <a16:creationId xmlns:a16="http://schemas.microsoft.com/office/drawing/2014/main" id="{0B152319-6CE5-4E68-BB5B-18F4F878A0B3}"/>
            </a:ext>
          </a:extLst>
        </xdr:cNvPr>
        <xdr:cNvSpPr>
          <a:spLocks noChangeArrowheads="1"/>
        </xdr:cNvSpPr>
      </xdr:nvSpPr>
      <xdr:spPr bwMode="auto">
        <a:xfrm>
          <a:off x="16574508" y="549018481"/>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496</xdr:row>
      <xdr:rowOff>310445</xdr:rowOff>
    </xdr:from>
    <xdr:to>
      <xdr:col>7</xdr:col>
      <xdr:colOff>255411</xdr:colOff>
      <xdr:row>498</xdr:row>
      <xdr:rowOff>443089</xdr:rowOff>
    </xdr:to>
    <xdr:sp macro="" textlink="">
      <xdr:nvSpPr>
        <xdr:cNvPr id="12244" name="Shape 3">
          <a:extLst>
            <a:ext uri="{FF2B5EF4-FFF2-40B4-BE49-F238E27FC236}">
              <a16:creationId xmlns:a16="http://schemas.microsoft.com/office/drawing/2014/main" id="{434DA89C-5265-42E3-9180-23DF9506C143}"/>
            </a:ext>
          </a:extLst>
        </xdr:cNvPr>
        <xdr:cNvSpPr>
          <a:spLocks noChangeArrowheads="1"/>
        </xdr:cNvSpPr>
      </xdr:nvSpPr>
      <xdr:spPr bwMode="auto">
        <a:xfrm>
          <a:off x="8627936" y="5570875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496</xdr:row>
      <xdr:rowOff>310445</xdr:rowOff>
    </xdr:from>
    <xdr:to>
      <xdr:col>7</xdr:col>
      <xdr:colOff>255411</xdr:colOff>
      <xdr:row>498</xdr:row>
      <xdr:rowOff>443089</xdr:rowOff>
    </xdr:to>
    <xdr:sp macro="" textlink="">
      <xdr:nvSpPr>
        <xdr:cNvPr id="12245" name="Shape 3">
          <a:extLst>
            <a:ext uri="{FF2B5EF4-FFF2-40B4-BE49-F238E27FC236}">
              <a16:creationId xmlns:a16="http://schemas.microsoft.com/office/drawing/2014/main" id="{E9CAD34E-0751-429E-A696-581DB126618C}"/>
            </a:ext>
          </a:extLst>
        </xdr:cNvPr>
        <xdr:cNvSpPr>
          <a:spLocks noChangeArrowheads="1"/>
        </xdr:cNvSpPr>
      </xdr:nvSpPr>
      <xdr:spPr bwMode="auto">
        <a:xfrm>
          <a:off x="8627936" y="5570875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496</xdr:row>
      <xdr:rowOff>310445</xdr:rowOff>
    </xdr:from>
    <xdr:to>
      <xdr:col>7</xdr:col>
      <xdr:colOff>255411</xdr:colOff>
      <xdr:row>498</xdr:row>
      <xdr:rowOff>443089</xdr:rowOff>
    </xdr:to>
    <xdr:sp macro="" textlink="">
      <xdr:nvSpPr>
        <xdr:cNvPr id="12246" name="Shape 3">
          <a:extLst>
            <a:ext uri="{FF2B5EF4-FFF2-40B4-BE49-F238E27FC236}">
              <a16:creationId xmlns:a16="http://schemas.microsoft.com/office/drawing/2014/main" id="{33D1A7EE-607D-4141-92A9-C6FFBE0B27DA}"/>
            </a:ext>
          </a:extLst>
        </xdr:cNvPr>
        <xdr:cNvSpPr>
          <a:spLocks noChangeArrowheads="1"/>
        </xdr:cNvSpPr>
      </xdr:nvSpPr>
      <xdr:spPr bwMode="auto">
        <a:xfrm>
          <a:off x="8627936" y="5570875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496</xdr:row>
      <xdr:rowOff>310445</xdr:rowOff>
    </xdr:from>
    <xdr:to>
      <xdr:col>7</xdr:col>
      <xdr:colOff>255411</xdr:colOff>
      <xdr:row>498</xdr:row>
      <xdr:rowOff>443089</xdr:rowOff>
    </xdr:to>
    <xdr:sp macro="" textlink="">
      <xdr:nvSpPr>
        <xdr:cNvPr id="12247" name="Shape 3">
          <a:extLst>
            <a:ext uri="{FF2B5EF4-FFF2-40B4-BE49-F238E27FC236}">
              <a16:creationId xmlns:a16="http://schemas.microsoft.com/office/drawing/2014/main" id="{6E873E64-6AE4-42CE-BE16-62ED3C5FFE0F}"/>
            </a:ext>
          </a:extLst>
        </xdr:cNvPr>
        <xdr:cNvSpPr>
          <a:spLocks noChangeArrowheads="1"/>
        </xdr:cNvSpPr>
      </xdr:nvSpPr>
      <xdr:spPr bwMode="auto">
        <a:xfrm>
          <a:off x="8627936" y="5570875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496</xdr:row>
      <xdr:rowOff>310445</xdr:rowOff>
    </xdr:from>
    <xdr:to>
      <xdr:col>7</xdr:col>
      <xdr:colOff>255411</xdr:colOff>
      <xdr:row>498</xdr:row>
      <xdr:rowOff>443089</xdr:rowOff>
    </xdr:to>
    <xdr:sp macro="" textlink="">
      <xdr:nvSpPr>
        <xdr:cNvPr id="12248" name="Shape 3">
          <a:extLst>
            <a:ext uri="{FF2B5EF4-FFF2-40B4-BE49-F238E27FC236}">
              <a16:creationId xmlns:a16="http://schemas.microsoft.com/office/drawing/2014/main" id="{2291E148-5ABC-4C51-ABBF-F87CF2F352EC}"/>
            </a:ext>
          </a:extLst>
        </xdr:cNvPr>
        <xdr:cNvSpPr>
          <a:spLocks noChangeArrowheads="1"/>
        </xdr:cNvSpPr>
      </xdr:nvSpPr>
      <xdr:spPr bwMode="auto">
        <a:xfrm>
          <a:off x="8627936" y="5570875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496</xdr:row>
      <xdr:rowOff>310445</xdr:rowOff>
    </xdr:from>
    <xdr:to>
      <xdr:col>7</xdr:col>
      <xdr:colOff>255411</xdr:colOff>
      <xdr:row>498</xdr:row>
      <xdr:rowOff>443089</xdr:rowOff>
    </xdr:to>
    <xdr:sp macro="" textlink="">
      <xdr:nvSpPr>
        <xdr:cNvPr id="12249" name="Shape 3">
          <a:extLst>
            <a:ext uri="{FF2B5EF4-FFF2-40B4-BE49-F238E27FC236}">
              <a16:creationId xmlns:a16="http://schemas.microsoft.com/office/drawing/2014/main" id="{E74997CD-AE71-483C-8ED4-7CB5AAB1F735}"/>
            </a:ext>
          </a:extLst>
        </xdr:cNvPr>
        <xdr:cNvSpPr>
          <a:spLocks noChangeArrowheads="1"/>
        </xdr:cNvSpPr>
      </xdr:nvSpPr>
      <xdr:spPr bwMode="auto">
        <a:xfrm>
          <a:off x="8627936" y="5570875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496</xdr:row>
      <xdr:rowOff>310445</xdr:rowOff>
    </xdr:from>
    <xdr:to>
      <xdr:col>7</xdr:col>
      <xdr:colOff>255411</xdr:colOff>
      <xdr:row>498</xdr:row>
      <xdr:rowOff>443089</xdr:rowOff>
    </xdr:to>
    <xdr:sp macro="" textlink="">
      <xdr:nvSpPr>
        <xdr:cNvPr id="12250" name="Shape 3">
          <a:extLst>
            <a:ext uri="{FF2B5EF4-FFF2-40B4-BE49-F238E27FC236}">
              <a16:creationId xmlns:a16="http://schemas.microsoft.com/office/drawing/2014/main" id="{46BDCD94-B933-47EA-B77B-F8385FDA3585}"/>
            </a:ext>
          </a:extLst>
        </xdr:cNvPr>
        <xdr:cNvSpPr>
          <a:spLocks noChangeArrowheads="1"/>
        </xdr:cNvSpPr>
      </xdr:nvSpPr>
      <xdr:spPr bwMode="auto">
        <a:xfrm>
          <a:off x="8627936" y="55708751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1" name="Shape 3">
          <a:extLst>
            <a:ext uri="{FF2B5EF4-FFF2-40B4-BE49-F238E27FC236}">
              <a16:creationId xmlns:a16="http://schemas.microsoft.com/office/drawing/2014/main" id="{F98702EF-4621-45C3-8DBB-4B7E2867D08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2" name="Shape 3">
          <a:extLst>
            <a:ext uri="{FF2B5EF4-FFF2-40B4-BE49-F238E27FC236}">
              <a16:creationId xmlns:a16="http://schemas.microsoft.com/office/drawing/2014/main" id="{797B3855-83F0-4454-8126-4E52371BC61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3" name="Shape 3">
          <a:extLst>
            <a:ext uri="{FF2B5EF4-FFF2-40B4-BE49-F238E27FC236}">
              <a16:creationId xmlns:a16="http://schemas.microsoft.com/office/drawing/2014/main" id="{67849F9C-B8D1-43B1-9F90-E3B194C7D20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4" name="Shape 3">
          <a:extLst>
            <a:ext uri="{FF2B5EF4-FFF2-40B4-BE49-F238E27FC236}">
              <a16:creationId xmlns:a16="http://schemas.microsoft.com/office/drawing/2014/main" id="{597BC3E9-A259-419E-92B4-D1A8D24765C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5" name="Shape 3">
          <a:extLst>
            <a:ext uri="{FF2B5EF4-FFF2-40B4-BE49-F238E27FC236}">
              <a16:creationId xmlns:a16="http://schemas.microsoft.com/office/drawing/2014/main" id="{F33285C1-573F-44DD-98BE-C3B9EB6AB9E9}"/>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6" name="Shape 3">
          <a:extLst>
            <a:ext uri="{FF2B5EF4-FFF2-40B4-BE49-F238E27FC236}">
              <a16:creationId xmlns:a16="http://schemas.microsoft.com/office/drawing/2014/main" id="{D7C0341C-8453-4A5C-B695-2D60D231F53C}"/>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7" name="Shape 3">
          <a:extLst>
            <a:ext uri="{FF2B5EF4-FFF2-40B4-BE49-F238E27FC236}">
              <a16:creationId xmlns:a16="http://schemas.microsoft.com/office/drawing/2014/main" id="{56BB24D8-3F0D-432F-85FC-D7F6802EEFD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8" name="Shape 3">
          <a:extLst>
            <a:ext uri="{FF2B5EF4-FFF2-40B4-BE49-F238E27FC236}">
              <a16:creationId xmlns:a16="http://schemas.microsoft.com/office/drawing/2014/main" id="{703C6521-91EE-4476-A113-BF179CD3697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59" name="Shape 3">
          <a:extLst>
            <a:ext uri="{FF2B5EF4-FFF2-40B4-BE49-F238E27FC236}">
              <a16:creationId xmlns:a16="http://schemas.microsoft.com/office/drawing/2014/main" id="{C9874AD2-14BA-4F76-A543-7CDE17EAC83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0" name="Shape 3">
          <a:extLst>
            <a:ext uri="{FF2B5EF4-FFF2-40B4-BE49-F238E27FC236}">
              <a16:creationId xmlns:a16="http://schemas.microsoft.com/office/drawing/2014/main" id="{BD37E1E7-8B38-44A9-B949-A02CA41943F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1" name="Shape 3">
          <a:extLst>
            <a:ext uri="{FF2B5EF4-FFF2-40B4-BE49-F238E27FC236}">
              <a16:creationId xmlns:a16="http://schemas.microsoft.com/office/drawing/2014/main" id="{B26CBC94-10EE-41BB-BCDF-E366DCF36E6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2" name="Shape 3">
          <a:extLst>
            <a:ext uri="{FF2B5EF4-FFF2-40B4-BE49-F238E27FC236}">
              <a16:creationId xmlns:a16="http://schemas.microsoft.com/office/drawing/2014/main" id="{59746B4C-6149-4DCC-9248-7BEF4B2604B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3" name="Shape 3">
          <a:extLst>
            <a:ext uri="{FF2B5EF4-FFF2-40B4-BE49-F238E27FC236}">
              <a16:creationId xmlns:a16="http://schemas.microsoft.com/office/drawing/2014/main" id="{9F03121C-BA73-49FC-A932-1F89ECC97D8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4" name="Shape 3">
          <a:extLst>
            <a:ext uri="{FF2B5EF4-FFF2-40B4-BE49-F238E27FC236}">
              <a16:creationId xmlns:a16="http://schemas.microsoft.com/office/drawing/2014/main" id="{D68C3322-0A10-4C57-8B68-B479AF53100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5" name="Shape 3">
          <a:extLst>
            <a:ext uri="{FF2B5EF4-FFF2-40B4-BE49-F238E27FC236}">
              <a16:creationId xmlns:a16="http://schemas.microsoft.com/office/drawing/2014/main" id="{F1DA94F5-0F8E-4705-9ED4-C27892F9948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6" name="Shape 3">
          <a:extLst>
            <a:ext uri="{FF2B5EF4-FFF2-40B4-BE49-F238E27FC236}">
              <a16:creationId xmlns:a16="http://schemas.microsoft.com/office/drawing/2014/main" id="{35C7282C-3907-4EBF-BF11-7368B95A7A2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7" name="Shape 3">
          <a:extLst>
            <a:ext uri="{FF2B5EF4-FFF2-40B4-BE49-F238E27FC236}">
              <a16:creationId xmlns:a16="http://schemas.microsoft.com/office/drawing/2014/main" id="{40B1103D-D864-4B50-BD9E-B1E49998576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8" name="Shape 3">
          <a:extLst>
            <a:ext uri="{FF2B5EF4-FFF2-40B4-BE49-F238E27FC236}">
              <a16:creationId xmlns:a16="http://schemas.microsoft.com/office/drawing/2014/main" id="{402E7E4F-29C4-4BCB-9776-AE2992D98E2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69" name="Shape 3">
          <a:extLst>
            <a:ext uri="{FF2B5EF4-FFF2-40B4-BE49-F238E27FC236}">
              <a16:creationId xmlns:a16="http://schemas.microsoft.com/office/drawing/2014/main" id="{8D8CE004-A4DC-4BFF-9182-AC71805095C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0" name="Shape 3">
          <a:extLst>
            <a:ext uri="{FF2B5EF4-FFF2-40B4-BE49-F238E27FC236}">
              <a16:creationId xmlns:a16="http://schemas.microsoft.com/office/drawing/2014/main" id="{C58926AB-D888-441C-B71E-0B9B7183D54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1" name="Shape 3">
          <a:extLst>
            <a:ext uri="{FF2B5EF4-FFF2-40B4-BE49-F238E27FC236}">
              <a16:creationId xmlns:a16="http://schemas.microsoft.com/office/drawing/2014/main" id="{38932668-8DF0-4470-948A-44E27B4F42F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2" name="Shape 3">
          <a:extLst>
            <a:ext uri="{FF2B5EF4-FFF2-40B4-BE49-F238E27FC236}">
              <a16:creationId xmlns:a16="http://schemas.microsoft.com/office/drawing/2014/main" id="{D7CB784A-33E1-4113-84AF-C4292AE1C2E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3" name="Shape 3">
          <a:extLst>
            <a:ext uri="{FF2B5EF4-FFF2-40B4-BE49-F238E27FC236}">
              <a16:creationId xmlns:a16="http://schemas.microsoft.com/office/drawing/2014/main" id="{CDB97757-8EF2-4183-8A05-AB79259F3E7D}"/>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4" name="Shape 3">
          <a:extLst>
            <a:ext uri="{FF2B5EF4-FFF2-40B4-BE49-F238E27FC236}">
              <a16:creationId xmlns:a16="http://schemas.microsoft.com/office/drawing/2014/main" id="{39CA886C-28DF-42A2-A5CB-ECD3772FA211}"/>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5" name="Shape 3">
          <a:extLst>
            <a:ext uri="{FF2B5EF4-FFF2-40B4-BE49-F238E27FC236}">
              <a16:creationId xmlns:a16="http://schemas.microsoft.com/office/drawing/2014/main" id="{9508E146-0668-4802-A87E-08C548359B0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6" name="Shape 3">
          <a:extLst>
            <a:ext uri="{FF2B5EF4-FFF2-40B4-BE49-F238E27FC236}">
              <a16:creationId xmlns:a16="http://schemas.microsoft.com/office/drawing/2014/main" id="{45A9A1E3-689F-4C42-BCCE-D7CE2DBBF29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7" name="Shape 3">
          <a:extLst>
            <a:ext uri="{FF2B5EF4-FFF2-40B4-BE49-F238E27FC236}">
              <a16:creationId xmlns:a16="http://schemas.microsoft.com/office/drawing/2014/main" id="{F00E9EA2-A464-4D9E-994A-05A6B3201DCC}"/>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8" name="Shape 3">
          <a:extLst>
            <a:ext uri="{FF2B5EF4-FFF2-40B4-BE49-F238E27FC236}">
              <a16:creationId xmlns:a16="http://schemas.microsoft.com/office/drawing/2014/main" id="{737516C6-D3D2-45D1-8B7A-6BF6BDB1C32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79" name="Shape 3">
          <a:extLst>
            <a:ext uri="{FF2B5EF4-FFF2-40B4-BE49-F238E27FC236}">
              <a16:creationId xmlns:a16="http://schemas.microsoft.com/office/drawing/2014/main" id="{B1244DF3-9D56-4E50-B74F-16B8FB9681A1}"/>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0" name="Shape 3">
          <a:extLst>
            <a:ext uri="{FF2B5EF4-FFF2-40B4-BE49-F238E27FC236}">
              <a16:creationId xmlns:a16="http://schemas.microsoft.com/office/drawing/2014/main" id="{3C901E5D-EBCF-47FA-AE36-55E322E029B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1" name="Shape 3">
          <a:extLst>
            <a:ext uri="{FF2B5EF4-FFF2-40B4-BE49-F238E27FC236}">
              <a16:creationId xmlns:a16="http://schemas.microsoft.com/office/drawing/2014/main" id="{BDDB0C40-A42D-469C-BD48-660295F757C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2" name="Shape 3">
          <a:extLst>
            <a:ext uri="{FF2B5EF4-FFF2-40B4-BE49-F238E27FC236}">
              <a16:creationId xmlns:a16="http://schemas.microsoft.com/office/drawing/2014/main" id="{6C46A58B-CC94-498A-A7D5-20F7F895773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3" name="Shape 3">
          <a:extLst>
            <a:ext uri="{FF2B5EF4-FFF2-40B4-BE49-F238E27FC236}">
              <a16:creationId xmlns:a16="http://schemas.microsoft.com/office/drawing/2014/main" id="{D4321CAA-6E1C-426A-9AFA-F4442B7ED55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4" name="Shape 3">
          <a:extLst>
            <a:ext uri="{FF2B5EF4-FFF2-40B4-BE49-F238E27FC236}">
              <a16:creationId xmlns:a16="http://schemas.microsoft.com/office/drawing/2014/main" id="{8585DCE4-510E-4397-AA95-7D050D34EBA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5" name="Shape 3">
          <a:extLst>
            <a:ext uri="{FF2B5EF4-FFF2-40B4-BE49-F238E27FC236}">
              <a16:creationId xmlns:a16="http://schemas.microsoft.com/office/drawing/2014/main" id="{A25F89FD-282B-47E1-BFEC-D217ADD75F1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6" name="Shape 3">
          <a:extLst>
            <a:ext uri="{FF2B5EF4-FFF2-40B4-BE49-F238E27FC236}">
              <a16:creationId xmlns:a16="http://schemas.microsoft.com/office/drawing/2014/main" id="{30DDD155-0BB7-49EB-BAAD-CE3DF14735A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7" name="Shape 3">
          <a:extLst>
            <a:ext uri="{FF2B5EF4-FFF2-40B4-BE49-F238E27FC236}">
              <a16:creationId xmlns:a16="http://schemas.microsoft.com/office/drawing/2014/main" id="{8F2ADF7D-0CF1-4216-A9DD-EFBFBD279BF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8" name="Shape 3">
          <a:extLst>
            <a:ext uri="{FF2B5EF4-FFF2-40B4-BE49-F238E27FC236}">
              <a16:creationId xmlns:a16="http://schemas.microsoft.com/office/drawing/2014/main" id="{BCB31704-5DFC-44E6-BF78-0E1A58E3900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89" name="Shape 3">
          <a:extLst>
            <a:ext uri="{FF2B5EF4-FFF2-40B4-BE49-F238E27FC236}">
              <a16:creationId xmlns:a16="http://schemas.microsoft.com/office/drawing/2014/main" id="{67F6E9F4-0673-40E9-A5B9-88C098FEFE9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0" name="Shape 3">
          <a:extLst>
            <a:ext uri="{FF2B5EF4-FFF2-40B4-BE49-F238E27FC236}">
              <a16:creationId xmlns:a16="http://schemas.microsoft.com/office/drawing/2014/main" id="{83F4FD7C-B3C2-4D12-9EB9-A5F64E1F42B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1" name="Shape 3">
          <a:extLst>
            <a:ext uri="{FF2B5EF4-FFF2-40B4-BE49-F238E27FC236}">
              <a16:creationId xmlns:a16="http://schemas.microsoft.com/office/drawing/2014/main" id="{A50883E0-E8FF-4A3D-813C-F3B9D1EFB16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2" name="Shape 3">
          <a:extLst>
            <a:ext uri="{FF2B5EF4-FFF2-40B4-BE49-F238E27FC236}">
              <a16:creationId xmlns:a16="http://schemas.microsoft.com/office/drawing/2014/main" id="{76487472-628C-4C02-811E-37B86AA42BB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3" name="Shape 3">
          <a:extLst>
            <a:ext uri="{FF2B5EF4-FFF2-40B4-BE49-F238E27FC236}">
              <a16:creationId xmlns:a16="http://schemas.microsoft.com/office/drawing/2014/main" id="{9F4C9423-656D-422B-89BD-CDCAB96064F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4" name="Shape 3">
          <a:extLst>
            <a:ext uri="{FF2B5EF4-FFF2-40B4-BE49-F238E27FC236}">
              <a16:creationId xmlns:a16="http://schemas.microsoft.com/office/drawing/2014/main" id="{B94A996D-CAAE-43F5-85C1-A2D731F06CF1}"/>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5" name="Shape 3">
          <a:extLst>
            <a:ext uri="{FF2B5EF4-FFF2-40B4-BE49-F238E27FC236}">
              <a16:creationId xmlns:a16="http://schemas.microsoft.com/office/drawing/2014/main" id="{6D77726B-DC5B-458C-BA4F-DA38C075A51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6" name="Shape 3">
          <a:extLst>
            <a:ext uri="{FF2B5EF4-FFF2-40B4-BE49-F238E27FC236}">
              <a16:creationId xmlns:a16="http://schemas.microsoft.com/office/drawing/2014/main" id="{2A3EB581-5870-44A5-990B-917FCE401E13}"/>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7" name="Shape 3">
          <a:extLst>
            <a:ext uri="{FF2B5EF4-FFF2-40B4-BE49-F238E27FC236}">
              <a16:creationId xmlns:a16="http://schemas.microsoft.com/office/drawing/2014/main" id="{FFA9B9DC-D1B0-4612-994A-036B29DCB9F3}"/>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8" name="Shape 3">
          <a:extLst>
            <a:ext uri="{FF2B5EF4-FFF2-40B4-BE49-F238E27FC236}">
              <a16:creationId xmlns:a16="http://schemas.microsoft.com/office/drawing/2014/main" id="{3C567E6C-F916-42C8-9013-5DB96A93D46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299" name="Shape 3">
          <a:extLst>
            <a:ext uri="{FF2B5EF4-FFF2-40B4-BE49-F238E27FC236}">
              <a16:creationId xmlns:a16="http://schemas.microsoft.com/office/drawing/2014/main" id="{15194869-C286-485B-8E4B-44B8B583906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0" name="Shape 3">
          <a:extLst>
            <a:ext uri="{FF2B5EF4-FFF2-40B4-BE49-F238E27FC236}">
              <a16:creationId xmlns:a16="http://schemas.microsoft.com/office/drawing/2014/main" id="{45F3D2B2-5F4A-484D-A302-C36874465EC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1" name="Shape 3">
          <a:extLst>
            <a:ext uri="{FF2B5EF4-FFF2-40B4-BE49-F238E27FC236}">
              <a16:creationId xmlns:a16="http://schemas.microsoft.com/office/drawing/2014/main" id="{73FA5861-03EB-4C54-8B5B-7FE0569ABDA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2" name="Shape 3">
          <a:extLst>
            <a:ext uri="{FF2B5EF4-FFF2-40B4-BE49-F238E27FC236}">
              <a16:creationId xmlns:a16="http://schemas.microsoft.com/office/drawing/2014/main" id="{260F6083-6CDC-48C4-84FC-508AEB8D399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3" name="Shape 3">
          <a:extLst>
            <a:ext uri="{FF2B5EF4-FFF2-40B4-BE49-F238E27FC236}">
              <a16:creationId xmlns:a16="http://schemas.microsoft.com/office/drawing/2014/main" id="{032C154C-194F-4707-AD2C-8435EEF9C35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4" name="Shape 3">
          <a:extLst>
            <a:ext uri="{FF2B5EF4-FFF2-40B4-BE49-F238E27FC236}">
              <a16:creationId xmlns:a16="http://schemas.microsoft.com/office/drawing/2014/main" id="{ACE9DF0B-EF00-414D-83B1-586C91023F23}"/>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5" name="Shape 3">
          <a:extLst>
            <a:ext uri="{FF2B5EF4-FFF2-40B4-BE49-F238E27FC236}">
              <a16:creationId xmlns:a16="http://schemas.microsoft.com/office/drawing/2014/main" id="{9BC3C7A0-965D-409E-B33D-21D51E3C700D}"/>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6" name="Shape 3">
          <a:extLst>
            <a:ext uri="{FF2B5EF4-FFF2-40B4-BE49-F238E27FC236}">
              <a16:creationId xmlns:a16="http://schemas.microsoft.com/office/drawing/2014/main" id="{AE31CC86-1931-4A24-9A66-C8997FC1AD4D}"/>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7" name="Shape 3">
          <a:extLst>
            <a:ext uri="{FF2B5EF4-FFF2-40B4-BE49-F238E27FC236}">
              <a16:creationId xmlns:a16="http://schemas.microsoft.com/office/drawing/2014/main" id="{0C136626-24EF-4B83-A832-17907E87B9D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8" name="Shape 3">
          <a:extLst>
            <a:ext uri="{FF2B5EF4-FFF2-40B4-BE49-F238E27FC236}">
              <a16:creationId xmlns:a16="http://schemas.microsoft.com/office/drawing/2014/main" id="{6EE4F9DA-167F-45A1-9CD4-1CC023DAF98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09" name="Shape 3">
          <a:extLst>
            <a:ext uri="{FF2B5EF4-FFF2-40B4-BE49-F238E27FC236}">
              <a16:creationId xmlns:a16="http://schemas.microsoft.com/office/drawing/2014/main" id="{FC779BFB-1E9C-4F58-9203-D958504E195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0" name="Shape 3">
          <a:extLst>
            <a:ext uri="{FF2B5EF4-FFF2-40B4-BE49-F238E27FC236}">
              <a16:creationId xmlns:a16="http://schemas.microsoft.com/office/drawing/2014/main" id="{08761658-779C-4455-87E0-20FA0B03E73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1" name="Shape 3">
          <a:extLst>
            <a:ext uri="{FF2B5EF4-FFF2-40B4-BE49-F238E27FC236}">
              <a16:creationId xmlns:a16="http://schemas.microsoft.com/office/drawing/2014/main" id="{48CBEC70-0AB2-4692-9207-E40C9DCEF27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2" name="Shape 3">
          <a:extLst>
            <a:ext uri="{FF2B5EF4-FFF2-40B4-BE49-F238E27FC236}">
              <a16:creationId xmlns:a16="http://schemas.microsoft.com/office/drawing/2014/main" id="{784BF7DD-6470-4766-ABCE-424448A0E1FC}"/>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3" name="Shape 3">
          <a:extLst>
            <a:ext uri="{FF2B5EF4-FFF2-40B4-BE49-F238E27FC236}">
              <a16:creationId xmlns:a16="http://schemas.microsoft.com/office/drawing/2014/main" id="{5F20B0ED-9775-4315-B061-E5EF651F6AA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4" name="Shape 3">
          <a:extLst>
            <a:ext uri="{FF2B5EF4-FFF2-40B4-BE49-F238E27FC236}">
              <a16:creationId xmlns:a16="http://schemas.microsoft.com/office/drawing/2014/main" id="{5D105CAA-53A2-4AFE-AA79-2C07F4C9C30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5" name="Shape 3">
          <a:extLst>
            <a:ext uri="{FF2B5EF4-FFF2-40B4-BE49-F238E27FC236}">
              <a16:creationId xmlns:a16="http://schemas.microsoft.com/office/drawing/2014/main" id="{9E517D9F-4097-4201-A9B2-FBC7FEDCCB7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6" name="Shape 3">
          <a:extLst>
            <a:ext uri="{FF2B5EF4-FFF2-40B4-BE49-F238E27FC236}">
              <a16:creationId xmlns:a16="http://schemas.microsoft.com/office/drawing/2014/main" id="{4810B3B4-0613-4407-B909-90F12F13A429}"/>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7" name="Shape 3">
          <a:extLst>
            <a:ext uri="{FF2B5EF4-FFF2-40B4-BE49-F238E27FC236}">
              <a16:creationId xmlns:a16="http://schemas.microsoft.com/office/drawing/2014/main" id="{895FBE42-FFE6-46AF-A24E-49ECD8BACC0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8" name="Shape 3">
          <a:extLst>
            <a:ext uri="{FF2B5EF4-FFF2-40B4-BE49-F238E27FC236}">
              <a16:creationId xmlns:a16="http://schemas.microsoft.com/office/drawing/2014/main" id="{A24439A7-AB1C-4D6A-82A1-2E9C0BBD04D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19" name="Shape 3">
          <a:extLst>
            <a:ext uri="{FF2B5EF4-FFF2-40B4-BE49-F238E27FC236}">
              <a16:creationId xmlns:a16="http://schemas.microsoft.com/office/drawing/2014/main" id="{E54D2E30-0FC9-4B0C-B428-7763CA338D6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0" name="Shape 3">
          <a:extLst>
            <a:ext uri="{FF2B5EF4-FFF2-40B4-BE49-F238E27FC236}">
              <a16:creationId xmlns:a16="http://schemas.microsoft.com/office/drawing/2014/main" id="{EBD2E7F2-AF61-4A46-9CFE-39EDC79D07B1}"/>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1" name="Shape 3">
          <a:extLst>
            <a:ext uri="{FF2B5EF4-FFF2-40B4-BE49-F238E27FC236}">
              <a16:creationId xmlns:a16="http://schemas.microsoft.com/office/drawing/2014/main" id="{97021F9F-4668-49DF-BD9D-09C2EFB548B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2" name="Shape 3">
          <a:extLst>
            <a:ext uri="{FF2B5EF4-FFF2-40B4-BE49-F238E27FC236}">
              <a16:creationId xmlns:a16="http://schemas.microsoft.com/office/drawing/2014/main" id="{EC8840FE-C64F-4920-9DE6-EE2BEBDD326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3" name="Shape 3">
          <a:extLst>
            <a:ext uri="{FF2B5EF4-FFF2-40B4-BE49-F238E27FC236}">
              <a16:creationId xmlns:a16="http://schemas.microsoft.com/office/drawing/2014/main" id="{1506E782-90A8-41FA-98D7-F187D9429D9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4" name="Shape 3">
          <a:extLst>
            <a:ext uri="{FF2B5EF4-FFF2-40B4-BE49-F238E27FC236}">
              <a16:creationId xmlns:a16="http://schemas.microsoft.com/office/drawing/2014/main" id="{52CAF63F-D62A-4C4B-B24A-915B1831153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5" name="Shape 3">
          <a:extLst>
            <a:ext uri="{FF2B5EF4-FFF2-40B4-BE49-F238E27FC236}">
              <a16:creationId xmlns:a16="http://schemas.microsoft.com/office/drawing/2014/main" id="{BC294C4E-8174-4DD0-BDFE-B4D8FB33CC7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6" name="Shape 3">
          <a:extLst>
            <a:ext uri="{FF2B5EF4-FFF2-40B4-BE49-F238E27FC236}">
              <a16:creationId xmlns:a16="http://schemas.microsoft.com/office/drawing/2014/main" id="{7605C8CB-091B-49C4-9DEF-04D6C230B9FC}"/>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7" name="Shape 3">
          <a:extLst>
            <a:ext uri="{FF2B5EF4-FFF2-40B4-BE49-F238E27FC236}">
              <a16:creationId xmlns:a16="http://schemas.microsoft.com/office/drawing/2014/main" id="{752BAD81-3CD3-4C52-ACD8-938A6AA8627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8" name="Shape 3">
          <a:extLst>
            <a:ext uri="{FF2B5EF4-FFF2-40B4-BE49-F238E27FC236}">
              <a16:creationId xmlns:a16="http://schemas.microsoft.com/office/drawing/2014/main" id="{92D89F46-AE4A-4892-8E15-73B338A41719}"/>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29" name="Shape 3">
          <a:extLst>
            <a:ext uri="{FF2B5EF4-FFF2-40B4-BE49-F238E27FC236}">
              <a16:creationId xmlns:a16="http://schemas.microsoft.com/office/drawing/2014/main" id="{461B2CE5-119E-4ED0-9CA6-51F6E6BD7611}"/>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0" name="Shape 3">
          <a:extLst>
            <a:ext uri="{FF2B5EF4-FFF2-40B4-BE49-F238E27FC236}">
              <a16:creationId xmlns:a16="http://schemas.microsoft.com/office/drawing/2014/main" id="{8D15CD2B-A833-4D27-B315-BD51C7B4C203}"/>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1" name="Shape 3">
          <a:extLst>
            <a:ext uri="{FF2B5EF4-FFF2-40B4-BE49-F238E27FC236}">
              <a16:creationId xmlns:a16="http://schemas.microsoft.com/office/drawing/2014/main" id="{58729469-79C0-4275-AB5B-ACBE8873E71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2" name="Shape 3">
          <a:extLst>
            <a:ext uri="{FF2B5EF4-FFF2-40B4-BE49-F238E27FC236}">
              <a16:creationId xmlns:a16="http://schemas.microsoft.com/office/drawing/2014/main" id="{DFB247F1-1983-4E71-B10E-E177FB4E1754}"/>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3" name="Shape 3">
          <a:extLst>
            <a:ext uri="{FF2B5EF4-FFF2-40B4-BE49-F238E27FC236}">
              <a16:creationId xmlns:a16="http://schemas.microsoft.com/office/drawing/2014/main" id="{4BBAA061-0B44-4E34-8EB6-B3718070E37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4" name="Shape 3">
          <a:extLst>
            <a:ext uri="{FF2B5EF4-FFF2-40B4-BE49-F238E27FC236}">
              <a16:creationId xmlns:a16="http://schemas.microsoft.com/office/drawing/2014/main" id="{DB5B3121-D389-4660-B4F5-906F664F427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5" name="Shape 3">
          <a:extLst>
            <a:ext uri="{FF2B5EF4-FFF2-40B4-BE49-F238E27FC236}">
              <a16:creationId xmlns:a16="http://schemas.microsoft.com/office/drawing/2014/main" id="{1F1B9B7A-57A8-49A0-A72A-ABD871CD979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6" name="Shape 3">
          <a:extLst>
            <a:ext uri="{FF2B5EF4-FFF2-40B4-BE49-F238E27FC236}">
              <a16:creationId xmlns:a16="http://schemas.microsoft.com/office/drawing/2014/main" id="{398624EA-4FE3-465A-BECA-D2BD65F36E4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7" name="Shape 3">
          <a:extLst>
            <a:ext uri="{FF2B5EF4-FFF2-40B4-BE49-F238E27FC236}">
              <a16:creationId xmlns:a16="http://schemas.microsoft.com/office/drawing/2014/main" id="{4D8B64E4-BA1C-4688-88A9-B02D0E16788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8" name="Shape 3">
          <a:extLst>
            <a:ext uri="{FF2B5EF4-FFF2-40B4-BE49-F238E27FC236}">
              <a16:creationId xmlns:a16="http://schemas.microsoft.com/office/drawing/2014/main" id="{F2ED3AC9-A95A-4018-9CF6-71C67B71B80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39" name="Shape 3">
          <a:extLst>
            <a:ext uri="{FF2B5EF4-FFF2-40B4-BE49-F238E27FC236}">
              <a16:creationId xmlns:a16="http://schemas.microsoft.com/office/drawing/2014/main" id="{B12331E1-8813-4485-A30C-FA55B8B6CA1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0" name="Shape 3">
          <a:extLst>
            <a:ext uri="{FF2B5EF4-FFF2-40B4-BE49-F238E27FC236}">
              <a16:creationId xmlns:a16="http://schemas.microsoft.com/office/drawing/2014/main" id="{9A675916-73C8-4B4D-B124-FCEA5C01140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1" name="Shape 3">
          <a:extLst>
            <a:ext uri="{FF2B5EF4-FFF2-40B4-BE49-F238E27FC236}">
              <a16:creationId xmlns:a16="http://schemas.microsoft.com/office/drawing/2014/main" id="{B81650CE-764C-4045-B88E-3B876F059B2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2" name="Shape 3">
          <a:extLst>
            <a:ext uri="{FF2B5EF4-FFF2-40B4-BE49-F238E27FC236}">
              <a16:creationId xmlns:a16="http://schemas.microsoft.com/office/drawing/2014/main" id="{AEB73789-EB1D-46FA-9399-1FAE8667D3E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3" name="Shape 3">
          <a:extLst>
            <a:ext uri="{FF2B5EF4-FFF2-40B4-BE49-F238E27FC236}">
              <a16:creationId xmlns:a16="http://schemas.microsoft.com/office/drawing/2014/main" id="{DFB5AC73-9D41-4069-BA45-DD59608D452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4" name="Shape 3">
          <a:extLst>
            <a:ext uri="{FF2B5EF4-FFF2-40B4-BE49-F238E27FC236}">
              <a16:creationId xmlns:a16="http://schemas.microsoft.com/office/drawing/2014/main" id="{1595180B-CADC-4A01-B356-AE8CA8CBBA0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5" name="Shape 3">
          <a:extLst>
            <a:ext uri="{FF2B5EF4-FFF2-40B4-BE49-F238E27FC236}">
              <a16:creationId xmlns:a16="http://schemas.microsoft.com/office/drawing/2014/main" id="{DF57AEB8-9BB2-4E75-979E-40A578E0199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6" name="Shape 3">
          <a:extLst>
            <a:ext uri="{FF2B5EF4-FFF2-40B4-BE49-F238E27FC236}">
              <a16:creationId xmlns:a16="http://schemas.microsoft.com/office/drawing/2014/main" id="{BA94A3B8-A07E-4630-8675-4CB19DE0EFC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7" name="Shape 3">
          <a:extLst>
            <a:ext uri="{FF2B5EF4-FFF2-40B4-BE49-F238E27FC236}">
              <a16:creationId xmlns:a16="http://schemas.microsoft.com/office/drawing/2014/main" id="{1C26210F-B352-4930-8DD0-8203E93C7B4F}"/>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8" name="Shape 3">
          <a:extLst>
            <a:ext uri="{FF2B5EF4-FFF2-40B4-BE49-F238E27FC236}">
              <a16:creationId xmlns:a16="http://schemas.microsoft.com/office/drawing/2014/main" id="{486A5AB0-34AB-4AF3-BD33-BA1F156BBD1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49" name="Shape 3">
          <a:extLst>
            <a:ext uri="{FF2B5EF4-FFF2-40B4-BE49-F238E27FC236}">
              <a16:creationId xmlns:a16="http://schemas.microsoft.com/office/drawing/2014/main" id="{411AC330-54AB-44C8-9E7E-BC303E00AAD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0" name="Shape 3">
          <a:extLst>
            <a:ext uri="{FF2B5EF4-FFF2-40B4-BE49-F238E27FC236}">
              <a16:creationId xmlns:a16="http://schemas.microsoft.com/office/drawing/2014/main" id="{53CE8362-97D9-45A6-BF57-21D108B2850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1" name="Shape 3">
          <a:extLst>
            <a:ext uri="{FF2B5EF4-FFF2-40B4-BE49-F238E27FC236}">
              <a16:creationId xmlns:a16="http://schemas.microsoft.com/office/drawing/2014/main" id="{5878DC68-106C-4317-9252-E1F8437D499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2" name="Shape 3">
          <a:extLst>
            <a:ext uri="{FF2B5EF4-FFF2-40B4-BE49-F238E27FC236}">
              <a16:creationId xmlns:a16="http://schemas.microsoft.com/office/drawing/2014/main" id="{6814D103-47BD-4C51-82C6-858DD8A2D991}"/>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3" name="Shape 3">
          <a:extLst>
            <a:ext uri="{FF2B5EF4-FFF2-40B4-BE49-F238E27FC236}">
              <a16:creationId xmlns:a16="http://schemas.microsoft.com/office/drawing/2014/main" id="{68A5272D-D4E6-4061-A618-91090457BE6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4" name="Shape 3">
          <a:extLst>
            <a:ext uri="{FF2B5EF4-FFF2-40B4-BE49-F238E27FC236}">
              <a16:creationId xmlns:a16="http://schemas.microsoft.com/office/drawing/2014/main" id="{39EC1264-F8DC-496B-AEE3-986F58F6EDC3}"/>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5" name="Shape 3">
          <a:extLst>
            <a:ext uri="{FF2B5EF4-FFF2-40B4-BE49-F238E27FC236}">
              <a16:creationId xmlns:a16="http://schemas.microsoft.com/office/drawing/2014/main" id="{879FD89D-5F11-40AD-9F2D-1E8BBEFD635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6" name="Shape 3">
          <a:extLst>
            <a:ext uri="{FF2B5EF4-FFF2-40B4-BE49-F238E27FC236}">
              <a16:creationId xmlns:a16="http://schemas.microsoft.com/office/drawing/2014/main" id="{4970D41C-F6DE-4DAE-B755-AE13A412E16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7" name="Shape 3">
          <a:extLst>
            <a:ext uri="{FF2B5EF4-FFF2-40B4-BE49-F238E27FC236}">
              <a16:creationId xmlns:a16="http://schemas.microsoft.com/office/drawing/2014/main" id="{2E7D657B-B19F-48E5-8720-AC4F70F34C5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8" name="Shape 3">
          <a:extLst>
            <a:ext uri="{FF2B5EF4-FFF2-40B4-BE49-F238E27FC236}">
              <a16:creationId xmlns:a16="http://schemas.microsoft.com/office/drawing/2014/main" id="{C54D0C84-611B-4967-AFC3-3622ABA7616C}"/>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59" name="Shape 3">
          <a:extLst>
            <a:ext uri="{FF2B5EF4-FFF2-40B4-BE49-F238E27FC236}">
              <a16:creationId xmlns:a16="http://schemas.microsoft.com/office/drawing/2014/main" id="{6DD48AB8-D1FA-4436-A390-B4E7AB5C501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0" name="Shape 3">
          <a:extLst>
            <a:ext uri="{FF2B5EF4-FFF2-40B4-BE49-F238E27FC236}">
              <a16:creationId xmlns:a16="http://schemas.microsoft.com/office/drawing/2014/main" id="{51983A96-5ACB-4D96-AF3D-67D0ECFF629D}"/>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1" name="Shape 3">
          <a:extLst>
            <a:ext uri="{FF2B5EF4-FFF2-40B4-BE49-F238E27FC236}">
              <a16:creationId xmlns:a16="http://schemas.microsoft.com/office/drawing/2014/main" id="{53DC36A4-7CAF-4BFF-BC65-D757FD6E9C4D}"/>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2" name="Shape 3">
          <a:extLst>
            <a:ext uri="{FF2B5EF4-FFF2-40B4-BE49-F238E27FC236}">
              <a16:creationId xmlns:a16="http://schemas.microsoft.com/office/drawing/2014/main" id="{FEAF4BB9-4EFF-4DCC-81D6-56BD991B3C4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3" name="Shape 3">
          <a:extLst>
            <a:ext uri="{FF2B5EF4-FFF2-40B4-BE49-F238E27FC236}">
              <a16:creationId xmlns:a16="http://schemas.microsoft.com/office/drawing/2014/main" id="{2689EACA-CCA2-4BFD-B0FB-E3DF2148BD7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4" name="Shape 3">
          <a:extLst>
            <a:ext uri="{FF2B5EF4-FFF2-40B4-BE49-F238E27FC236}">
              <a16:creationId xmlns:a16="http://schemas.microsoft.com/office/drawing/2014/main" id="{3460003C-782E-4BF4-87D5-EBAF53F3D95A}"/>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5" name="Shape 3">
          <a:extLst>
            <a:ext uri="{FF2B5EF4-FFF2-40B4-BE49-F238E27FC236}">
              <a16:creationId xmlns:a16="http://schemas.microsoft.com/office/drawing/2014/main" id="{CDC05997-7811-4F79-883B-72ADA810695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6" name="Shape 3">
          <a:extLst>
            <a:ext uri="{FF2B5EF4-FFF2-40B4-BE49-F238E27FC236}">
              <a16:creationId xmlns:a16="http://schemas.microsoft.com/office/drawing/2014/main" id="{2A5F4599-81A4-4910-8663-6971281FC3E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7" name="Shape 3">
          <a:extLst>
            <a:ext uri="{FF2B5EF4-FFF2-40B4-BE49-F238E27FC236}">
              <a16:creationId xmlns:a16="http://schemas.microsoft.com/office/drawing/2014/main" id="{F6F9211B-F2F8-42E2-9A49-CC766CEE533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8" name="Shape 3">
          <a:extLst>
            <a:ext uri="{FF2B5EF4-FFF2-40B4-BE49-F238E27FC236}">
              <a16:creationId xmlns:a16="http://schemas.microsoft.com/office/drawing/2014/main" id="{99C5084F-EA05-4049-AF5E-EC8907852C3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69" name="Shape 3">
          <a:extLst>
            <a:ext uri="{FF2B5EF4-FFF2-40B4-BE49-F238E27FC236}">
              <a16:creationId xmlns:a16="http://schemas.microsoft.com/office/drawing/2014/main" id="{333E9C65-AEBA-4772-BFA3-00CBFBE9B56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0" name="Shape 3">
          <a:extLst>
            <a:ext uri="{FF2B5EF4-FFF2-40B4-BE49-F238E27FC236}">
              <a16:creationId xmlns:a16="http://schemas.microsoft.com/office/drawing/2014/main" id="{F67AFCA8-6714-4354-99CE-BE79DC84B413}"/>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1" name="Shape 3">
          <a:extLst>
            <a:ext uri="{FF2B5EF4-FFF2-40B4-BE49-F238E27FC236}">
              <a16:creationId xmlns:a16="http://schemas.microsoft.com/office/drawing/2014/main" id="{FA93D74D-E7A7-48A9-9776-CCD20E2CB1DE}"/>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2" name="Shape 3">
          <a:extLst>
            <a:ext uri="{FF2B5EF4-FFF2-40B4-BE49-F238E27FC236}">
              <a16:creationId xmlns:a16="http://schemas.microsoft.com/office/drawing/2014/main" id="{3822B49D-103F-4B55-9284-42E26451FDF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3" name="Shape 3">
          <a:extLst>
            <a:ext uri="{FF2B5EF4-FFF2-40B4-BE49-F238E27FC236}">
              <a16:creationId xmlns:a16="http://schemas.microsoft.com/office/drawing/2014/main" id="{99B1FC4A-A722-4E19-A962-3A3A03185D0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4" name="Shape 3">
          <a:extLst>
            <a:ext uri="{FF2B5EF4-FFF2-40B4-BE49-F238E27FC236}">
              <a16:creationId xmlns:a16="http://schemas.microsoft.com/office/drawing/2014/main" id="{85A213BD-3BEC-4DA9-910F-BF73AF39C4C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5" name="Shape 3">
          <a:extLst>
            <a:ext uri="{FF2B5EF4-FFF2-40B4-BE49-F238E27FC236}">
              <a16:creationId xmlns:a16="http://schemas.microsoft.com/office/drawing/2014/main" id="{BED849CF-FD29-4E44-B0B1-55B82AB7A13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6" name="Shape 3">
          <a:extLst>
            <a:ext uri="{FF2B5EF4-FFF2-40B4-BE49-F238E27FC236}">
              <a16:creationId xmlns:a16="http://schemas.microsoft.com/office/drawing/2014/main" id="{62F04A3C-4060-4310-85B1-6EC886DC7332}"/>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7" name="Shape 3">
          <a:extLst>
            <a:ext uri="{FF2B5EF4-FFF2-40B4-BE49-F238E27FC236}">
              <a16:creationId xmlns:a16="http://schemas.microsoft.com/office/drawing/2014/main" id="{CC5F03A4-7F65-42FF-9CE3-A7B472442DB1}"/>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8" name="Shape 3">
          <a:extLst>
            <a:ext uri="{FF2B5EF4-FFF2-40B4-BE49-F238E27FC236}">
              <a16:creationId xmlns:a16="http://schemas.microsoft.com/office/drawing/2014/main" id="{47A3BEC5-B513-4B1F-BCA5-16C273A6C0A6}"/>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79" name="Shape 3">
          <a:extLst>
            <a:ext uri="{FF2B5EF4-FFF2-40B4-BE49-F238E27FC236}">
              <a16:creationId xmlns:a16="http://schemas.microsoft.com/office/drawing/2014/main" id="{F65B515E-ECC2-4402-90FE-64C0C31C339B}"/>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0" name="Shape 3">
          <a:extLst>
            <a:ext uri="{FF2B5EF4-FFF2-40B4-BE49-F238E27FC236}">
              <a16:creationId xmlns:a16="http://schemas.microsoft.com/office/drawing/2014/main" id="{AC375A2C-EB70-4D39-9955-B1487CF1A187}"/>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1" name="Shape 3">
          <a:extLst>
            <a:ext uri="{FF2B5EF4-FFF2-40B4-BE49-F238E27FC236}">
              <a16:creationId xmlns:a16="http://schemas.microsoft.com/office/drawing/2014/main" id="{23AC002E-64D1-46D3-A2B7-1C63924FCEE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2" name="Shape 3">
          <a:extLst>
            <a:ext uri="{FF2B5EF4-FFF2-40B4-BE49-F238E27FC236}">
              <a16:creationId xmlns:a16="http://schemas.microsoft.com/office/drawing/2014/main" id="{BE3EFD96-0E3B-4439-A622-FFA244280CFC}"/>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3" name="Shape 3">
          <a:extLst>
            <a:ext uri="{FF2B5EF4-FFF2-40B4-BE49-F238E27FC236}">
              <a16:creationId xmlns:a16="http://schemas.microsoft.com/office/drawing/2014/main" id="{0C7B0299-E4C7-4A6D-925A-7771AFF8CEF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4" name="Shape 3">
          <a:extLst>
            <a:ext uri="{FF2B5EF4-FFF2-40B4-BE49-F238E27FC236}">
              <a16:creationId xmlns:a16="http://schemas.microsoft.com/office/drawing/2014/main" id="{912E900C-97EF-4D34-AB28-630EE6E61755}"/>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5" name="Shape 3">
          <a:extLst>
            <a:ext uri="{FF2B5EF4-FFF2-40B4-BE49-F238E27FC236}">
              <a16:creationId xmlns:a16="http://schemas.microsoft.com/office/drawing/2014/main" id="{BF0703CC-8392-4D6E-ACC1-EE718E4BEBF8}"/>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6" name="Shape 3">
          <a:extLst>
            <a:ext uri="{FF2B5EF4-FFF2-40B4-BE49-F238E27FC236}">
              <a16:creationId xmlns:a16="http://schemas.microsoft.com/office/drawing/2014/main" id="{05A6810A-987D-4521-BAB9-90D9F541A11C}"/>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496</xdr:row>
      <xdr:rowOff>310445</xdr:rowOff>
    </xdr:from>
    <xdr:to>
      <xdr:col>8</xdr:col>
      <xdr:colOff>255411</xdr:colOff>
      <xdr:row>498</xdr:row>
      <xdr:rowOff>443089</xdr:rowOff>
    </xdr:to>
    <xdr:sp macro="" textlink="">
      <xdr:nvSpPr>
        <xdr:cNvPr id="12387" name="Shape 3">
          <a:extLst>
            <a:ext uri="{FF2B5EF4-FFF2-40B4-BE49-F238E27FC236}">
              <a16:creationId xmlns:a16="http://schemas.microsoft.com/office/drawing/2014/main" id="{48EDF950-F5ED-4A61-9275-95BC7262FE10}"/>
            </a:ext>
          </a:extLst>
        </xdr:cNvPr>
        <xdr:cNvSpPr>
          <a:spLocks noChangeArrowheads="1"/>
        </xdr:cNvSpPr>
      </xdr:nvSpPr>
      <xdr:spPr bwMode="auto">
        <a:xfrm>
          <a:off x="10614579" y="55708751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88" name="Shape 3">
          <a:extLst>
            <a:ext uri="{FF2B5EF4-FFF2-40B4-BE49-F238E27FC236}">
              <a16:creationId xmlns:a16="http://schemas.microsoft.com/office/drawing/2014/main" id="{6B08205B-97E1-4D4B-8980-878992621F5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89" name="Shape 3">
          <a:extLst>
            <a:ext uri="{FF2B5EF4-FFF2-40B4-BE49-F238E27FC236}">
              <a16:creationId xmlns:a16="http://schemas.microsoft.com/office/drawing/2014/main" id="{7108338E-C26F-4A05-BC12-A630E72E191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0" name="Shape 3">
          <a:extLst>
            <a:ext uri="{FF2B5EF4-FFF2-40B4-BE49-F238E27FC236}">
              <a16:creationId xmlns:a16="http://schemas.microsoft.com/office/drawing/2014/main" id="{EC94C211-483F-4DE5-B374-E278A571C1D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1" name="Shape 3">
          <a:extLst>
            <a:ext uri="{FF2B5EF4-FFF2-40B4-BE49-F238E27FC236}">
              <a16:creationId xmlns:a16="http://schemas.microsoft.com/office/drawing/2014/main" id="{5D357069-F857-4A2A-9E74-9694BBB8D25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2" name="Shape 3">
          <a:extLst>
            <a:ext uri="{FF2B5EF4-FFF2-40B4-BE49-F238E27FC236}">
              <a16:creationId xmlns:a16="http://schemas.microsoft.com/office/drawing/2014/main" id="{531A8E78-D748-4A4F-9399-3A0D5A3D666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3" name="Shape 3">
          <a:extLst>
            <a:ext uri="{FF2B5EF4-FFF2-40B4-BE49-F238E27FC236}">
              <a16:creationId xmlns:a16="http://schemas.microsoft.com/office/drawing/2014/main" id="{4F39F429-9D96-4D7E-8F80-00964A06118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4" name="Shape 3">
          <a:extLst>
            <a:ext uri="{FF2B5EF4-FFF2-40B4-BE49-F238E27FC236}">
              <a16:creationId xmlns:a16="http://schemas.microsoft.com/office/drawing/2014/main" id="{8C144CD6-F244-4854-813D-3510417EA25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5" name="Shape 3">
          <a:extLst>
            <a:ext uri="{FF2B5EF4-FFF2-40B4-BE49-F238E27FC236}">
              <a16:creationId xmlns:a16="http://schemas.microsoft.com/office/drawing/2014/main" id="{9841D9B5-2047-4BA2-96BE-AA54372196C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6" name="Shape 3">
          <a:extLst>
            <a:ext uri="{FF2B5EF4-FFF2-40B4-BE49-F238E27FC236}">
              <a16:creationId xmlns:a16="http://schemas.microsoft.com/office/drawing/2014/main" id="{52E6D6C5-FDA9-4E85-BDC6-7D187C2554E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7" name="Shape 3">
          <a:extLst>
            <a:ext uri="{FF2B5EF4-FFF2-40B4-BE49-F238E27FC236}">
              <a16:creationId xmlns:a16="http://schemas.microsoft.com/office/drawing/2014/main" id="{A3BEF09F-B323-458D-B4FA-9C989575200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8" name="Shape 3">
          <a:extLst>
            <a:ext uri="{FF2B5EF4-FFF2-40B4-BE49-F238E27FC236}">
              <a16:creationId xmlns:a16="http://schemas.microsoft.com/office/drawing/2014/main" id="{CB31F6DC-D556-4D1B-9AB4-B7D79D59C6D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399" name="Shape 3">
          <a:extLst>
            <a:ext uri="{FF2B5EF4-FFF2-40B4-BE49-F238E27FC236}">
              <a16:creationId xmlns:a16="http://schemas.microsoft.com/office/drawing/2014/main" id="{9997DD4D-3973-4E38-8C3B-35573DCB28D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0" name="Shape 3">
          <a:extLst>
            <a:ext uri="{FF2B5EF4-FFF2-40B4-BE49-F238E27FC236}">
              <a16:creationId xmlns:a16="http://schemas.microsoft.com/office/drawing/2014/main" id="{1290743A-117A-4900-AF14-1BEEE4E9C6F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1" name="Shape 3">
          <a:extLst>
            <a:ext uri="{FF2B5EF4-FFF2-40B4-BE49-F238E27FC236}">
              <a16:creationId xmlns:a16="http://schemas.microsoft.com/office/drawing/2014/main" id="{D770B681-859A-4E9A-80FA-727AA2FF9E0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2" name="Shape 3">
          <a:extLst>
            <a:ext uri="{FF2B5EF4-FFF2-40B4-BE49-F238E27FC236}">
              <a16:creationId xmlns:a16="http://schemas.microsoft.com/office/drawing/2014/main" id="{882ECAEA-2057-4321-8710-840D76CC5C8F}"/>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3" name="Shape 3">
          <a:extLst>
            <a:ext uri="{FF2B5EF4-FFF2-40B4-BE49-F238E27FC236}">
              <a16:creationId xmlns:a16="http://schemas.microsoft.com/office/drawing/2014/main" id="{41BE2C47-EE15-4870-A000-B1666F6CC52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4" name="Shape 3">
          <a:extLst>
            <a:ext uri="{FF2B5EF4-FFF2-40B4-BE49-F238E27FC236}">
              <a16:creationId xmlns:a16="http://schemas.microsoft.com/office/drawing/2014/main" id="{C3DCFB87-EB3A-43A2-B6BB-F080795EE44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5" name="Shape 3">
          <a:extLst>
            <a:ext uri="{FF2B5EF4-FFF2-40B4-BE49-F238E27FC236}">
              <a16:creationId xmlns:a16="http://schemas.microsoft.com/office/drawing/2014/main" id="{3B0FAEA5-FE31-44B7-BA3A-101B70C5820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6" name="Shape 3">
          <a:extLst>
            <a:ext uri="{FF2B5EF4-FFF2-40B4-BE49-F238E27FC236}">
              <a16:creationId xmlns:a16="http://schemas.microsoft.com/office/drawing/2014/main" id="{395C3F41-6C17-4CA3-BE9E-546B156E0CB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7" name="Shape 3">
          <a:extLst>
            <a:ext uri="{FF2B5EF4-FFF2-40B4-BE49-F238E27FC236}">
              <a16:creationId xmlns:a16="http://schemas.microsoft.com/office/drawing/2014/main" id="{DD6070F9-2A7E-4A6D-ABA9-E779F46CE25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8" name="Shape 3">
          <a:extLst>
            <a:ext uri="{FF2B5EF4-FFF2-40B4-BE49-F238E27FC236}">
              <a16:creationId xmlns:a16="http://schemas.microsoft.com/office/drawing/2014/main" id="{FF5F25FE-9CDF-445E-B17D-6810B905EE8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09" name="Shape 3">
          <a:extLst>
            <a:ext uri="{FF2B5EF4-FFF2-40B4-BE49-F238E27FC236}">
              <a16:creationId xmlns:a16="http://schemas.microsoft.com/office/drawing/2014/main" id="{72E5C7BB-A238-4BA9-A877-D9908D82665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0" name="Shape 3">
          <a:extLst>
            <a:ext uri="{FF2B5EF4-FFF2-40B4-BE49-F238E27FC236}">
              <a16:creationId xmlns:a16="http://schemas.microsoft.com/office/drawing/2014/main" id="{B5FC9073-3E88-49FB-860C-81C27E2CF54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1" name="Shape 3">
          <a:extLst>
            <a:ext uri="{FF2B5EF4-FFF2-40B4-BE49-F238E27FC236}">
              <a16:creationId xmlns:a16="http://schemas.microsoft.com/office/drawing/2014/main" id="{ECBE98A3-BFE7-4673-97C4-E866FC8FBC7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2" name="Shape 3">
          <a:extLst>
            <a:ext uri="{FF2B5EF4-FFF2-40B4-BE49-F238E27FC236}">
              <a16:creationId xmlns:a16="http://schemas.microsoft.com/office/drawing/2014/main" id="{67B8B506-CBDA-4B6E-8E04-86C4BE79513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3" name="Shape 3">
          <a:extLst>
            <a:ext uri="{FF2B5EF4-FFF2-40B4-BE49-F238E27FC236}">
              <a16:creationId xmlns:a16="http://schemas.microsoft.com/office/drawing/2014/main" id="{6756973B-BB1A-4229-8319-E3A70A18C50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4" name="Shape 3">
          <a:extLst>
            <a:ext uri="{FF2B5EF4-FFF2-40B4-BE49-F238E27FC236}">
              <a16:creationId xmlns:a16="http://schemas.microsoft.com/office/drawing/2014/main" id="{A11AE095-23DB-40A0-8EF8-52819D03DF2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5" name="Shape 3">
          <a:extLst>
            <a:ext uri="{FF2B5EF4-FFF2-40B4-BE49-F238E27FC236}">
              <a16:creationId xmlns:a16="http://schemas.microsoft.com/office/drawing/2014/main" id="{0433686D-622F-407C-A50D-1771545006A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6" name="Shape 3">
          <a:extLst>
            <a:ext uri="{FF2B5EF4-FFF2-40B4-BE49-F238E27FC236}">
              <a16:creationId xmlns:a16="http://schemas.microsoft.com/office/drawing/2014/main" id="{78689AB0-CB08-403C-BD75-1765E7167B3F}"/>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7" name="Shape 3">
          <a:extLst>
            <a:ext uri="{FF2B5EF4-FFF2-40B4-BE49-F238E27FC236}">
              <a16:creationId xmlns:a16="http://schemas.microsoft.com/office/drawing/2014/main" id="{756D63C6-3271-48C4-8BB6-B0941335004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8" name="Shape 3">
          <a:extLst>
            <a:ext uri="{FF2B5EF4-FFF2-40B4-BE49-F238E27FC236}">
              <a16:creationId xmlns:a16="http://schemas.microsoft.com/office/drawing/2014/main" id="{899E163A-7D6C-4A2E-8A58-C58FB76EEE6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19" name="Shape 3">
          <a:extLst>
            <a:ext uri="{FF2B5EF4-FFF2-40B4-BE49-F238E27FC236}">
              <a16:creationId xmlns:a16="http://schemas.microsoft.com/office/drawing/2014/main" id="{C6D224AE-FB76-4537-81BA-887CABC4A58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0" name="Shape 3">
          <a:extLst>
            <a:ext uri="{FF2B5EF4-FFF2-40B4-BE49-F238E27FC236}">
              <a16:creationId xmlns:a16="http://schemas.microsoft.com/office/drawing/2014/main" id="{8EFC24BD-60E6-42B5-8208-6F38FE62929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1" name="Shape 3">
          <a:extLst>
            <a:ext uri="{FF2B5EF4-FFF2-40B4-BE49-F238E27FC236}">
              <a16:creationId xmlns:a16="http://schemas.microsoft.com/office/drawing/2014/main" id="{7C2149E7-958D-4C06-8B57-6E2FA6D7E07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2" name="Shape 3">
          <a:extLst>
            <a:ext uri="{FF2B5EF4-FFF2-40B4-BE49-F238E27FC236}">
              <a16:creationId xmlns:a16="http://schemas.microsoft.com/office/drawing/2014/main" id="{0E7FD7F0-F10B-4B99-96F6-1FECE637C8BE}"/>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3" name="Shape 3">
          <a:extLst>
            <a:ext uri="{FF2B5EF4-FFF2-40B4-BE49-F238E27FC236}">
              <a16:creationId xmlns:a16="http://schemas.microsoft.com/office/drawing/2014/main" id="{7AC5AA96-5F5A-4D34-829B-4656C6C78F35}"/>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4" name="Shape 3">
          <a:extLst>
            <a:ext uri="{FF2B5EF4-FFF2-40B4-BE49-F238E27FC236}">
              <a16:creationId xmlns:a16="http://schemas.microsoft.com/office/drawing/2014/main" id="{B8D26227-B368-41D1-B371-E71F6A550C3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5" name="Shape 3">
          <a:extLst>
            <a:ext uri="{FF2B5EF4-FFF2-40B4-BE49-F238E27FC236}">
              <a16:creationId xmlns:a16="http://schemas.microsoft.com/office/drawing/2014/main" id="{241081B0-B5EC-47CE-8213-39720FC2A62F}"/>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6" name="Shape 3">
          <a:extLst>
            <a:ext uri="{FF2B5EF4-FFF2-40B4-BE49-F238E27FC236}">
              <a16:creationId xmlns:a16="http://schemas.microsoft.com/office/drawing/2014/main" id="{384C99D1-AAFA-4FE6-981F-DEF78BDBC88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7" name="Shape 3">
          <a:extLst>
            <a:ext uri="{FF2B5EF4-FFF2-40B4-BE49-F238E27FC236}">
              <a16:creationId xmlns:a16="http://schemas.microsoft.com/office/drawing/2014/main" id="{C8476678-AF00-4A03-99B0-A3EABAF52D9E}"/>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8" name="Shape 3">
          <a:extLst>
            <a:ext uri="{FF2B5EF4-FFF2-40B4-BE49-F238E27FC236}">
              <a16:creationId xmlns:a16="http://schemas.microsoft.com/office/drawing/2014/main" id="{2B052DED-DAAE-4A35-94E7-5577B8F490B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29" name="Shape 3">
          <a:extLst>
            <a:ext uri="{FF2B5EF4-FFF2-40B4-BE49-F238E27FC236}">
              <a16:creationId xmlns:a16="http://schemas.microsoft.com/office/drawing/2014/main" id="{8BE2B02C-6BC8-4778-841D-6C067940746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0" name="Shape 3">
          <a:extLst>
            <a:ext uri="{FF2B5EF4-FFF2-40B4-BE49-F238E27FC236}">
              <a16:creationId xmlns:a16="http://schemas.microsoft.com/office/drawing/2014/main" id="{7952E83E-D1AB-45B8-A3EB-7074D25CCBB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1" name="Shape 3">
          <a:extLst>
            <a:ext uri="{FF2B5EF4-FFF2-40B4-BE49-F238E27FC236}">
              <a16:creationId xmlns:a16="http://schemas.microsoft.com/office/drawing/2014/main" id="{85657CC2-8D47-4572-A27F-0A9898EF87BE}"/>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2" name="Shape 3">
          <a:extLst>
            <a:ext uri="{FF2B5EF4-FFF2-40B4-BE49-F238E27FC236}">
              <a16:creationId xmlns:a16="http://schemas.microsoft.com/office/drawing/2014/main" id="{82556A27-C31D-45BB-ACE0-165FCB8EA80D}"/>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3" name="Shape 3">
          <a:extLst>
            <a:ext uri="{FF2B5EF4-FFF2-40B4-BE49-F238E27FC236}">
              <a16:creationId xmlns:a16="http://schemas.microsoft.com/office/drawing/2014/main" id="{922A26CD-16FF-4513-957A-89F305A555C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4" name="Shape 3">
          <a:extLst>
            <a:ext uri="{FF2B5EF4-FFF2-40B4-BE49-F238E27FC236}">
              <a16:creationId xmlns:a16="http://schemas.microsoft.com/office/drawing/2014/main" id="{3A77C236-9F41-4FCF-A6CB-1C349D8DAC8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5" name="Shape 3">
          <a:extLst>
            <a:ext uri="{FF2B5EF4-FFF2-40B4-BE49-F238E27FC236}">
              <a16:creationId xmlns:a16="http://schemas.microsoft.com/office/drawing/2014/main" id="{030C0F4E-1AFF-4CCF-B550-07F025E0900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6" name="Shape 3">
          <a:extLst>
            <a:ext uri="{FF2B5EF4-FFF2-40B4-BE49-F238E27FC236}">
              <a16:creationId xmlns:a16="http://schemas.microsoft.com/office/drawing/2014/main" id="{3B39E037-EAE2-484F-98F4-49EDA8C6A07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7" name="Shape 3">
          <a:extLst>
            <a:ext uri="{FF2B5EF4-FFF2-40B4-BE49-F238E27FC236}">
              <a16:creationId xmlns:a16="http://schemas.microsoft.com/office/drawing/2014/main" id="{A2B5E1E6-361B-47F9-A0AE-7652AC82069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8" name="Shape 3">
          <a:extLst>
            <a:ext uri="{FF2B5EF4-FFF2-40B4-BE49-F238E27FC236}">
              <a16:creationId xmlns:a16="http://schemas.microsoft.com/office/drawing/2014/main" id="{AB8820B9-48CE-42D5-9EBA-CAF51111650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39" name="Shape 3">
          <a:extLst>
            <a:ext uri="{FF2B5EF4-FFF2-40B4-BE49-F238E27FC236}">
              <a16:creationId xmlns:a16="http://schemas.microsoft.com/office/drawing/2014/main" id="{837FECBC-3412-423D-8BC7-72D63AD5B19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0" name="Shape 3">
          <a:extLst>
            <a:ext uri="{FF2B5EF4-FFF2-40B4-BE49-F238E27FC236}">
              <a16:creationId xmlns:a16="http://schemas.microsoft.com/office/drawing/2014/main" id="{0C1DB5AB-7331-49BE-BA12-93DD1E6B532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1" name="Shape 3">
          <a:extLst>
            <a:ext uri="{FF2B5EF4-FFF2-40B4-BE49-F238E27FC236}">
              <a16:creationId xmlns:a16="http://schemas.microsoft.com/office/drawing/2014/main" id="{D673A6C3-0F36-4DB6-896F-587813E8F30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2" name="Shape 3">
          <a:extLst>
            <a:ext uri="{FF2B5EF4-FFF2-40B4-BE49-F238E27FC236}">
              <a16:creationId xmlns:a16="http://schemas.microsoft.com/office/drawing/2014/main" id="{6E450828-B69A-4B5E-B89F-75732F7DDB6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3" name="Shape 3">
          <a:extLst>
            <a:ext uri="{FF2B5EF4-FFF2-40B4-BE49-F238E27FC236}">
              <a16:creationId xmlns:a16="http://schemas.microsoft.com/office/drawing/2014/main" id="{4AE86138-D481-47E0-91C0-26625A07A49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4" name="Shape 3">
          <a:extLst>
            <a:ext uri="{FF2B5EF4-FFF2-40B4-BE49-F238E27FC236}">
              <a16:creationId xmlns:a16="http://schemas.microsoft.com/office/drawing/2014/main" id="{72513CAB-FEA4-437A-AE74-A58D163E368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5" name="Shape 3">
          <a:extLst>
            <a:ext uri="{FF2B5EF4-FFF2-40B4-BE49-F238E27FC236}">
              <a16:creationId xmlns:a16="http://schemas.microsoft.com/office/drawing/2014/main" id="{26E3F564-DAAB-401D-9A54-B0C1B38C03DD}"/>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6" name="Shape 3">
          <a:extLst>
            <a:ext uri="{FF2B5EF4-FFF2-40B4-BE49-F238E27FC236}">
              <a16:creationId xmlns:a16="http://schemas.microsoft.com/office/drawing/2014/main" id="{A68D7126-6E40-4292-B710-0A7CE4FFC6B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7" name="Shape 3">
          <a:extLst>
            <a:ext uri="{FF2B5EF4-FFF2-40B4-BE49-F238E27FC236}">
              <a16:creationId xmlns:a16="http://schemas.microsoft.com/office/drawing/2014/main" id="{015B2078-7A94-49E1-B1E8-D53D8B91AA5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8" name="Shape 3">
          <a:extLst>
            <a:ext uri="{FF2B5EF4-FFF2-40B4-BE49-F238E27FC236}">
              <a16:creationId xmlns:a16="http://schemas.microsoft.com/office/drawing/2014/main" id="{23DDF007-0031-4E3E-8C80-49840201B9F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49" name="Shape 3">
          <a:extLst>
            <a:ext uri="{FF2B5EF4-FFF2-40B4-BE49-F238E27FC236}">
              <a16:creationId xmlns:a16="http://schemas.microsoft.com/office/drawing/2014/main" id="{58537065-4485-44A1-A85C-849F858E2EE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0" name="Shape 3">
          <a:extLst>
            <a:ext uri="{FF2B5EF4-FFF2-40B4-BE49-F238E27FC236}">
              <a16:creationId xmlns:a16="http://schemas.microsoft.com/office/drawing/2014/main" id="{918DD7A8-D2BF-46F1-A271-36E54B7D03F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1" name="Shape 3">
          <a:extLst>
            <a:ext uri="{FF2B5EF4-FFF2-40B4-BE49-F238E27FC236}">
              <a16:creationId xmlns:a16="http://schemas.microsoft.com/office/drawing/2014/main" id="{BF94BA6E-DAC0-460C-B634-1F327044151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2" name="Shape 3">
          <a:extLst>
            <a:ext uri="{FF2B5EF4-FFF2-40B4-BE49-F238E27FC236}">
              <a16:creationId xmlns:a16="http://schemas.microsoft.com/office/drawing/2014/main" id="{1848C366-703C-4010-A013-AC9F2ECFBC1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3" name="Shape 3">
          <a:extLst>
            <a:ext uri="{FF2B5EF4-FFF2-40B4-BE49-F238E27FC236}">
              <a16:creationId xmlns:a16="http://schemas.microsoft.com/office/drawing/2014/main" id="{F67B900B-D46B-4E46-B582-D1956D9A44F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4" name="Shape 3">
          <a:extLst>
            <a:ext uri="{FF2B5EF4-FFF2-40B4-BE49-F238E27FC236}">
              <a16:creationId xmlns:a16="http://schemas.microsoft.com/office/drawing/2014/main" id="{568AAA99-8469-4752-A6D4-E57022CE0CCF}"/>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5" name="Shape 3">
          <a:extLst>
            <a:ext uri="{FF2B5EF4-FFF2-40B4-BE49-F238E27FC236}">
              <a16:creationId xmlns:a16="http://schemas.microsoft.com/office/drawing/2014/main" id="{EEA8A2F3-98C0-4AB1-AAC3-9048051D630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6" name="Shape 3">
          <a:extLst>
            <a:ext uri="{FF2B5EF4-FFF2-40B4-BE49-F238E27FC236}">
              <a16:creationId xmlns:a16="http://schemas.microsoft.com/office/drawing/2014/main" id="{DE51A7C4-DBEF-4661-80DF-F513770D5E0D}"/>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7" name="Shape 3">
          <a:extLst>
            <a:ext uri="{FF2B5EF4-FFF2-40B4-BE49-F238E27FC236}">
              <a16:creationId xmlns:a16="http://schemas.microsoft.com/office/drawing/2014/main" id="{2FF80FCA-80F2-4F07-9A66-5AC50273692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8" name="Shape 3">
          <a:extLst>
            <a:ext uri="{FF2B5EF4-FFF2-40B4-BE49-F238E27FC236}">
              <a16:creationId xmlns:a16="http://schemas.microsoft.com/office/drawing/2014/main" id="{8B5F918D-7F33-4701-AC59-38A8236A2E6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59" name="Shape 3">
          <a:extLst>
            <a:ext uri="{FF2B5EF4-FFF2-40B4-BE49-F238E27FC236}">
              <a16:creationId xmlns:a16="http://schemas.microsoft.com/office/drawing/2014/main" id="{F2B32177-AE18-4568-BC87-419FC5E07C9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0" name="Shape 3">
          <a:extLst>
            <a:ext uri="{FF2B5EF4-FFF2-40B4-BE49-F238E27FC236}">
              <a16:creationId xmlns:a16="http://schemas.microsoft.com/office/drawing/2014/main" id="{CECB07B1-2489-4B0B-AC06-0CE404A3B485}"/>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1" name="Shape 3">
          <a:extLst>
            <a:ext uri="{FF2B5EF4-FFF2-40B4-BE49-F238E27FC236}">
              <a16:creationId xmlns:a16="http://schemas.microsoft.com/office/drawing/2014/main" id="{03E1338D-6EE2-4D60-ADC8-660AFDE5D21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2" name="Shape 3">
          <a:extLst>
            <a:ext uri="{FF2B5EF4-FFF2-40B4-BE49-F238E27FC236}">
              <a16:creationId xmlns:a16="http://schemas.microsoft.com/office/drawing/2014/main" id="{369BBBC9-1AD8-4D53-9C2C-EC38D72A744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3" name="Shape 3">
          <a:extLst>
            <a:ext uri="{FF2B5EF4-FFF2-40B4-BE49-F238E27FC236}">
              <a16:creationId xmlns:a16="http://schemas.microsoft.com/office/drawing/2014/main" id="{EA0D2933-3B1C-4132-8F4F-87E7366419AD}"/>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4" name="Shape 3">
          <a:extLst>
            <a:ext uri="{FF2B5EF4-FFF2-40B4-BE49-F238E27FC236}">
              <a16:creationId xmlns:a16="http://schemas.microsoft.com/office/drawing/2014/main" id="{46EA18E8-CFF7-4B9B-BC32-3D6EA50BECA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5" name="Shape 3">
          <a:extLst>
            <a:ext uri="{FF2B5EF4-FFF2-40B4-BE49-F238E27FC236}">
              <a16:creationId xmlns:a16="http://schemas.microsoft.com/office/drawing/2014/main" id="{F808F57D-0ED4-40F9-8D88-F35278E8D51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6" name="Shape 3">
          <a:extLst>
            <a:ext uri="{FF2B5EF4-FFF2-40B4-BE49-F238E27FC236}">
              <a16:creationId xmlns:a16="http://schemas.microsoft.com/office/drawing/2014/main" id="{9B0ED492-960F-4512-A975-7F0327C7E43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7" name="Shape 3">
          <a:extLst>
            <a:ext uri="{FF2B5EF4-FFF2-40B4-BE49-F238E27FC236}">
              <a16:creationId xmlns:a16="http://schemas.microsoft.com/office/drawing/2014/main" id="{D37ECA2F-E138-47F2-9963-84F945D9B85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8" name="Shape 3">
          <a:extLst>
            <a:ext uri="{FF2B5EF4-FFF2-40B4-BE49-F238E27FC236}">
              <a16:creationId xmlns:a16="http://schemas.microsoft.com/office/drawing/2014/main" id="{8D24143A-DD13-4177-941B-540EAFFEDC6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69" name="Shape 3">
          <a:extLst>
            <a:ext uri="{FF2B5EF4-FFF2-40B4-BE49-F238E27FC236}">
              <a16:creationId xmlns:a16="http://schemas.microsoft.com/office/drawing/2014/main" id="{3CA51F78-1A81-43C1-93C9-FB02E2D0C9A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0" name="Shape 3">
          <a:extLst>
            <a:ext uri="{FF2B5EF4-FFF2-40B4-BE49-F238E27FC236}">
              <a16:creationId xmlns:a16="http://schemas.microsoft.com/office/drawing/2014/main" id="{CEEF5EDC-2A90-4C5B-AF77-5179F9F6AA9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1" name="Shape 3">
          <a:extLst>
            <a:ext uri="{FF2B5EF4-FFF2-40B4-BE49-F238E27FC236}">
              <a16:creationId xmlns:a16="http://schemas.microsoft.com/office/drawing/2014/main" id="{E0C17332-EF4F-467B-BD0E-47D4CB5CD05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2" name="Shape 3">
          <a:extLst>
            <a:ext uri="{FF2B5EF4-FFF2-40B4-BE49-F238E27FC236}">
              <a16:creationId xmlns:a16="http://schemas.microsoft.com/office/drawing/2014/main" id="{EACA7ADB-1894-4AF8-A205-C89B699D63BE}"/>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3" name="Shape 3">
          <a:extLst>
            <a:ext uri="{FF2B5EF4-FFF2-40B4-BE49-F238E27FC236}">
              <a16:creationId xmlns:a16="http://schemas.microsoft.com/office/drawing/2014/main" id="{05C67DAF-40E2-45C4-9B67-442A62075F2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4" name="Shape 3">
          <a:extLst>
            <a:ext uri="{FF2B5EF4-FFF2-40B4-BE49-F238E27FC236}">
              <a16:creationId xmlns:a16="http://schemas.microsoft.com/office/drawing/2014/main" id="{6CE916E0-2DFC-431F-A284-6A6812185E1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5" name="Shape 3">
          <a:extLst>
            <a:ext uri="{FF2B5EF4-FFF2-40B4-BE49-F238E27FC236}">
              <a16:creationId xmlns:a16="http://schemas.microsoft.com/office/drawing/2014/main" id="{613B67A7-B1EF-421D-8576-B1672EA735D5}"/>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6" name="Shape 3">
          <a:extLst>
            <a:ext uri="{FF2B5EF4-FFF2-40B4-BE49-F238E27FC236}">
              <a16:creationId xmlns:a16="http://schemas.microsoft.com/office/drawing/2014/main" id="{D17A9494-7CDA-43D2-9CD5-7BE5703D18F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7" name="Shape 3">
          <a:extLst>
            <a:ext uri="{FF2B5EF4-FFF2-40B4-BE49-F238E27FC236}">
              <a16:creationId xmlns:a16="http://schemas.microsoft.com/office/drawing/2014/main" id="{CBA67319-CCBC-4A44-B5D4-E900A4E3C2BD}"/>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8" name="Shape 3">
          <a:extLst>
            <a:ext uri="{FF2B5EF4-FFF2-40B4-BE49-F238E27FC236}">
              <a16:creationId xmlns:a16="http://schemas.microsoft.com/office/drawing/2014/main" id="{74CEFCBC-059E-4E1E-B1A8-CEB59D0EF57C}"/>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79" name="Shape 3">
          <a:extLst>
            <a:ext uri="{FF2B5EF4-FFF2-40B4-BE49-F238E27FC236}">
              <a16:creationId xmlns:a16="http://schemas.microsoft.com/office/drawing/2014/main" id="{BE54AFD9-1474-48D2-A3A1-3E4FB676720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0" name="Shape 3">
          <a:extLst>
            <a:ext uri="{FF2B5EF4-FFF2-40B4-BE49-F238E27FC236}">
              <a16:creationId xmlns:a16="http://schemas.microsoft.com/office/drawing/2014/main" id="{5D4E6647-13D6-49E1-918A-EACF090C425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1" name="Shape 3">
          <a:extLst>
            <a:ext uri="{FF2B5EF4-FFF2-40B4-BE49-F238E27FC236}">
              <a16:creationId xmlns:a16="http://schemas.microsoft.com/office/drawing/2014/main" id="{80EE66EA-8024-4405-BC8E-DB7C39CEE94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2" name="Shape 3">
          <a:extLst>
            <a:ext uri="{FF2B5EF4-FFF2-40B4-BE49-F238E27FC236}">
              <a16:creationId xmlns:a16="http://schemas.microsoft.com/office/drawing/2014/main" id="{84CF1D26-815D-4286-9F06-4B449595F37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3" name="Shape 3">
          <a:extLst>
            <a:ext uri="{FF2B5EF4-FFF2-40B4-BE49-F238E27FC236}">
              <a16:creationId xmlns:a16="http://schemas.microsoft.com/office/drawing/2014/main" id="{24B5B6F9-9ACA-435E-BFE9-1F906BE3189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4" name="Shape 3">
          <a:extLst>
            <a:ext uri="{FF2B5EF4-FFF2-40B4-BE49-F238E27FC236}">
              <a16:creationId xmlns:a16="http://schemas.microsoft.com/office/drawing/2014/main" id="{830CA2B4-DDBA-494F-9A8E-0A0DD0B2A3D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5" name="Shape 3">
          <a:extLst>
            <a:ext uri="{FF2B5EF4-FFF2-40B4-BE49-F238E27FC236}">
              <a16:creationId xmlns:a16="http://schemas.microsoft.com/office/drawing/2014/main" id="{568E695E-5533-4CE8-80A9-C23A2F4701B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6" name="Shape 3">
          <a:extLst>
            <a:ext uri="{FF2B5EF4-FFF2-40B4-BE49-F238E27FC236}">
              <a16:creationId xmlns:a16="http://schemas.microsoft.com/office/drawing/2014/main" id="{66D1E95F-6FEA-4A1D-89EF-D7E9C7F358D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7" name="Shape 3">
          <a:extLst>
            <a:ext uri="{FF2B5EF4-FFF2-40B4-BE49-F238E27FC236}">
              <a16:creationId xmlns:a16="http://schemas.microsoft.com/office/drawing/2014/main" id="{35144081-092F-4921-A5DD-527D374C6C8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8" name="Shape 3">
          <a:extLst>
            <a:ext uri="{FF2B5EF4-FFF2-40B4-BE49-F238E27FC236}">
              <a16:creationId xmlns:a16="http://schemas.microsoft.com/office/drawing/2014/main" id="{B43BB0E5-3CAC-44A5-9582-B6E09842B59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89" name="Shape 3">
          <a:extLst>
            <a:ext uri="{FF2B5EF4-FFF2-40B4-BE49-F238E27FC236}">
              <a16:creationId xmlns:a16="http://schemas.microsoft.com/office/drawing/2014/main" id="{BC858A63-6427-45B7-925B-04FA0BCF7FA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0" name="Shape 3">
          <a:extLst>
            <a:ext uri="{FF2B5EF4-FFF2-40B4-BE49-F238E27FC236}">
              <a16:creationId xmlns:a16="http://schemas.microsoft.com/office/drawing/2014/main" id="{51AC60CE-196D-4A5F-9159-CBFF6C94B66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1" name="Shape 3">
          <a:extLst>
            <a:ext uri="{FF2B5EF4-FFF2-40B4-BE49-F238E27FC236}">
              <a16:creationId xmlns:a16="http://schemas.microsoft.com/office/drawing/2014/main" id="{433A0E32-5CE1-41D2-BF36-F27C423C6A7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2" name="Shape 3">
          <a:extLst>
            <a:ext uri="{FF2B5EF4-FFF2-40B4-BE49-F238E27FC236}">
              <a16:creationId xmlns:a16="http://schemas.microsoft.com/office/drawing/2014/main" id="{35EF4C04-38B0-40B7-9159-BFAB5A5F902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3" name="Shape 3">
          <a:extLst>
            <a:ext uri="{FF2B5EF4-FFF2-40B4-BE49-F238E27FC236}">
              <a16:creationId xmlns:a16="http://schemas.microsoft.com/office/drawing/2014/main" id="{79BDE7EA-2827-4839-96FE-18CCC8F854E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4" name="Shape 3">
          <a:extLst>
            <a:ext uri="{FF2B5EF4-FFF2-40B4-BE49-F238E27FC236}">
              <a16:creationId xmlns:a16="http://schemas.microsoft.com/office/drawing/2014/main" id="{57BAE8C2-46D2-4AAB-826D-01BC8952CFF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5" name="Shape 3">
          <a:extLst>
            <a:ext uri="{FF2B5EF4-FFF2-40B4-BE49-F238E27FC236}">
              <a16:creationId xmlns:a16="http://schemas.microsoft.com/office/drawing/2014/main" id="{3F806882-7774-4ABE-8F54-8F8E93E2CCE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6" name="Shape 3">
          <a:extLst>
            <a:ext uri="{FF2B5EF4-FFF2-40B4-BE49-F238E27FC236}">
              <a16:creationId xmlns:a16="http://schemas.microsoft.com/office/drawing/2014/main" id="{1E4FDFBF-CD26-4D61-8BC3-81272BB7CB66}"/>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7" name="Shape 3">
          <a:extLst>
            <a:ext uri="{FF2B5EF4-FFF2-40B4-BE49-F238E27FC236}">
              <a16:creationId xmlns:a16="http://schemas.microsoft.com/office/drawing/2014/main" id="{C6862986-B376-4124-AC3D-0B2A4F22FFD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8" name="Shape 3">
          <a:extLst>
            <a:ext uri="{FF2B5EF4-FFF2-40B4-BE49-F238E27FC236}">
              <a16:creationId xmlns:a16="http://schemas.microsoft.com/office/drawing/2014/main" id="{0AD6A2BC-7BE8-4814-8D08-CD86C9350C3B}"/>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499" name="Shape 3">
          <a:extLst>
            <a:ext uri="{FF2B5EF4-FFF2-40B4-BE49-F238E27FC236}">
              <a16:creationId xmlns:a16="http://schemas.microsoft.com/office/drawing/2014/main" id="{4C79E87C-D9AE-4FCE-969F-D5C74C698D2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0" name="Shape 3">
          <a:extLst>
            <a:ext uri="{FF2B5EF4-FFF2-40B4-BE49-F238E27FC236}">
              <a16:creationId xmlns:a16="http://schemas.microsoft.com/office/drawing/2014/main" id="{145A49B5-0355-4B57-B081-F100B9A93ACE}"/>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1" name="Shape 3">
          <a:extLst>
            <a:ext uri="{FF2B5EF4-FFF2-40B4-BE49-F238E27FC236}">
              <a16:creationId xmlns:a16="http://schemas.microsoft.com/office/drawing/2014/main" id="{EFEF161E-1365-414F-8DE1-74FB35A14EF0}"/>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2" name="Shape 3">
          <a:extLst>
            <a:ext uri="{FF2B5EF4-FFF2-40B4-BE49-F238E27FC236}">
              <a16:creationId xmlns:a16="http://schemas.microsoft.com/office/drawing/2014/main" id="{E4737DA3-5DE6-4E3D-A33B-35DD157CBC8D}"/>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3" name="Shape 3">
          <a:extLst>
            <a:ext uri="{FF2B5EF4-FFF2-40B4-BE49-F238E27FC236}">
              <a16:creationId xmlns:a16="http://schemas.microsoft.com/office/drawing/2014/main" id="{B7B0FDAD-E70F-4D80-9803-2DAB2C50D6AA}"/>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4" name="Shape 3">
          <a:extLst>
            <a:ext uri="{FF2B5EF4-FFF2-40B4-BE49-F238E27FC236}">
              <a16:creationId xmlns:a16="http://schemas.microsoft.com/office/drawing/2014/main" id="{0DADD3CD-864F-4004-AADA-E922EB64929D}"/>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5" name="Shape 3">
          <a:extLst>
            <a:ext uri="{FF2B5EF4-FFF2-40B4-BE49-F238E27FC236}">
              <a16:creationId xmlns:a16="http://schemas.microsoft.com/office/drawing/2014/main" id="{3E31C546-4938-4620-9415-A981A064C8C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6" name="Shape 3">
          <a:extLst>
            <a:ext uri="{FF2B5EF4-FFF2-40B4-BE49-F238E27FC236}">
              <a16:creationId xmlns:a16="http://schemas.microsoft.com/office/drawing/2014/main" id="{C106EED2-3E21-49DD-AB92-71878315B5B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7" name="Shape 3">
          <a:extLst>
            <a:ext uri="{FF2B5EF4-FFF2-40B4-BE49-F238E27FC236}">
              <a16:creationId xmlns:a16="http://schemas.microsoft.com/office/drawing/2014/main" id="{7DA29675-73FE-4C01-B63D-D7B6A05AC4B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8" name="Shape 3">
          <a:extLst>
            <a:ext uri="{FF2B5EF4-FFF2-40B4-BE49-F238E27FC236}">
              <a16:creationId xmlns:a16="http://schemas.microsoft.com/office/drawing/2014/main" id="{E4694B9E-7E99-4807-8FB5-3BE485BB7D11}"/>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09" name="Shape 3">
          <a:extLst>
            <a:ext uri="{FF2B5EF4-FFF2-40B4-BE49-F238E27FC236}">
              <a16:creationId xmlns:a16="http://schemas.microsoft.com/office/drawing/2014/main" id="{C9302D09-FE6C-47D8-9084-DF2DE30BEC6F}"/>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0" name="Shape 3">
          <a:extLst>
            <a:ext uri="{FF2B5EF4-FFF2-40B4-BE49-F238E27FC236}">
              <a16:creationId xmlns:a16="http://schemas.microsoft.com/office/drawing/2014/main" id="{B35054D6-FEC1-466D-A776-6955C48C906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1" name="Shape 3">
          <a:extLst>
            <a:ext uri="{FF2B5EF4-FFF2-40B4-BE49-F238E27FC236}">
              <a16:creationId xmlns:a16="http://schemas.microsoft.com/office/drawing/2014/main" id="{149BAC12-4539-47DE-8EE1-519FD110D80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2" name="Shape 3">
          <a:extLst>
            <a:ext uri="{FF2B5EF4-FFF2-40B4-BE49-F238E27FC236}">
              <a16:creationId xmlns:a16="http://schemas.microsoft.com/office/drawing/2014/main" id="{5DBA3F63-58A3-4F03-8155-8713A3EAC43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3" name="Shape 3">
          <a:extLst>
            <a:ext uri="{FF2B5EF4-FFF2-40B4-BE49-F238E27FC236}">
              <a16:creationId xmlns:a16="http://schemas.microsoft.com/office/drawing/2014/main" id="{99EBA0CE-0E10-4F28-9627-397F3238C8B3}"/>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4" name="Shape 3">
          <a:extLst>
            <a:ext uri="{FF2B5EF4-FFF2-40B4-BE49-F238E27FC236}">
              <a16:creationId xmlns:a16="http://schemas.microsoft.com/office/drawing/2014/main" id="{AB1D04A2-9116-4B9C-8BA7-B1C4F7E5F754}"/>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5" name="Shape 3">
          <a:extLst>
            <a:ext uri="{FF2B5EF4-FFF2-40B4-BE49-F238E27FC236}">
              <a16:creationId xmlns:a16="http://schemas.microsoft.com/office/drawing/2014/main" id="{4BFE2B0D-5356-4654-B995-24B9CFCB56D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6" name="Shape 3">
          <a:extLst>
            <a:ext uri="{FF2B5EF4-FFF2-40B4-BE49-F238E27FC236}">
              <a16:creationId xmlns:a16="http://schemas.microsoft.com/office/drawing/2014/main" id="{0A24712A-337D-4D82-ACCB-15F30EB8DD2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7" name="Shape 3">
          <a:extLst>
            <a:ext uri="{FF2B5EF4-FFF2-40B4-BE49-F238E27FC236}">
              <a16:creationId xmlns:a16="http://schemas.microsoft.com/office/drawing/2014/main" id="{64D52400-ED14-4963-81B6-6797E046123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8" name="Shape 3">
          <a:extLst>
            <a:ext uri="{FF2B5EF4-FFF2-40B4-BE49-F238E27FC236}">
              <a16:creationId xmlns:a16="http://schemas.microsoft.com/office/drawing/2014/main" id="{D553D86D-6D8C-4B24-8384-9CDEEF45A82F}"/>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19" name="Shape 3">
          <a:extLst>
            <a:ext uri="{FF2B5EF4-FFF2-40B4-BE49-F238E27FC236}">
              <a16:creationId xmlns:a16="http://schemas.microsoft.com/office/drawing/2014/main" id="{3F42058E-CE2C-47DE-8795-807FF1A34FF7}"/>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20" name="Shape 3">
          <a:extLst>
            <a:ext uri="{FF2B5EF4-FFF2-40B4-BE49-F238E27FC236}">
              <a16:creationId xmlns:a16="http://schemas.microsoft.com/office/drawing/2014/main" id="{C998BB6F-D732-4761-AE90-462E04C471A8}"/>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21" name="Shape 3">
          <a:extLst>
            <a:ext uri="{FF2B5EF4-FFF2-40B4-BE49-F238E27FC236}">
              <a16:creationId xmlns:a16="http://schemas.microsoft.com/office/drawing/2014/main" id="{90785492-6A9B-4B5C-A43B-2A443CB5B449}"/>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22" name="Shape 3">
          <a:extLst>
            <a:ext uri="{FF2B5EF4-FFF2-40B4-BE49-F238E27FC236}">
              <a16:creationId xmlns:a16="http://schemas.microsoft.com/office/drawing/2014/main" id="{3ECFD122-37EF-423F-A443-2E411DAA48F2}"/>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23" name="Shape 3">
          <a:extLst>
            <a:ext uri="{FF2B5EF4-FFF2-40B4-BE49-F238E27FC236}">
              <a16:creationId xmlns:a16="http://schemas.microsoft.com/office/drawing/2014/main" id="{3B2C388F-33CF-467F-8D13-83B025049CDF}"/>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496</xdr:row>
      <xdr:rowOff>310445</xdr:rowOff>
    </xdr:from>
    <xdr:to>
      <xdr:col>10</xdr:col>
      <xdr:colOff>255411</xdr:colOff>
      <xdr:row>498</xdr:row>
      <xdr:rowOff>443089</xdr:rowOff>
    </xdr:to>
    <xdr:sp macro="" textlink="">
      <xdr:nvSpPr>
        <xdr:cNvPr id="12524" name="Shape 3">
          <a:extLst>
            <a:ext uri="{FF2B5EF4-FFF2-40B4-BE49-F238E27FC236}">
              <a16:creationId xmlns:a16="http://schemas.microsoft.com/office/drawing/2014/main" id="{11204F94-EF4D-42F4-BB25-24279053B0E5}"/>
            </a:ext>
          </a:extLst>
        </xdr:cNvPr>
        <xdr:cNvSpPr>
          <a:spLocks noChangeArrowheads="1"/>
        </xdr:cNvSpPr>
      </xdr:nvSpPr>
      <xdr:spPr bwMode="auto">
        <a:xfrm>
          <a:off x="16574508" y="55708751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520</xdr:row>
      <xdr:rowOff>310445</xdr:rowOff>
    </xdr:from>
    <xdr:to>
      <xdr:col>7</xdr:col>
      <xdr:colOff>255411</xdr:colOff>
      <xdr:row>522</xdr:row>
      <xdr:rowOff>443089</xdr:rowOff>
    </xdr:to>
    <xdr:sp macro="" textlink="">
      <xdr:nvSpPr>
        <xdr:cNvPr id="12525" name="Shape 3">
          <a:extLst>
            <a:ext uri="{FF2B5EF4-FFF2-40B4-BE49-F238E27FC236}">
              <a16:creationId xmlns:a16="http://schemas.microsoft.com/office/drawing/2014/main" id="{E75791C2-9C52-4F47-B9D8-60BBC2323A87}"/>
            </a:ext>
          </a:extLst>
        </xdr:cNvPr>
        <xdr:cNvSpPr>
          <a:spLocks noChangeArrowheads="1"/>
        </xdr:cNvSpPr>
      </xdr:nvSpPr>
      <xdr:spPr bwMode="auto">
        <a:xfrm>
          <a:off x="8627936" y="5745182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520</xdr:row>
      <xdr:rowOff>310445</xdr:rowOff>
    </xdr:from>
    <xdr:to>
      <xdr:col>7</xdr:col>
      <xdr:colOff>255411</xdr:colOff>
      <xdr:row>522</xdr:row>
      <xdr:rowOff>443089</xdr:rowOff>
    </xdr:to>
    <xdr:sp macro="" textlink="">
      <xdr:nvSpPr>
        <xdr:cNvPr id="12526" name="Shape 3">
          <a:extLst>
            <a:ext uri="{FF2B5EF4-FFF2-40B4-BE49-F238E27FC236}">
              <a16:creationId xmlns:a16="http://schemas.microsoft.com/office/drawing/2014/main" id="{FA484B87-C44C-4E2D-ADEB-C69D752FD2CF}"/>
            </a:ext>
          </a:extLst>
        </xdr:cNvPr>
        <xdr:cNvSpPr>
          <a:spLocks noChangeArrowheads="1"/>
        </xdr:cNvSpPr>
      </xdr:nvSpPr>
      <xdr:spPr bwMode="auto">
        <a:xfrm>
          <a:off x="8627936" y="5745182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520</xdr:row>
      <xdr:rowOff>310445</xdr:rowOff>
    </xdr:from>
    <xdr:to>
      <xdr:col>7</xdr:col>
      <xdr:colOff>255411</xdr:colOff>
      <xdr:row>522</xdr:row>
      <xdr:rowOff>443089</xdr:rowOff>
    </xdr:to>
    <xdr:sp macro="" textlink="">
      <xdr:nvSpPr>
        <xdr:cNvPr id="12527" name="Shape 3">
          <a:extLst>
            <a:ext uri="{FF2B5EF4-FFF2-40B4-BE49-F238E27FC236}">
              <a16:creationId xmlns:a16="http://schemas.microsoft.com/office/drawing/2014/main" id="{993E3101-1AA0-4B26-BA1A-3E12B8F461C6}"/>
            </a:ext>
          </a:extLst>
        </xdr:cNvPr>
        <xdr:cNvSpPr>
          <a:spLocks noChangeArrowheads="1"/>
        </xdr:cNvSpPr>
      </xdr:nvSpPr>
      <xdr:spPr bwMode="auto">
        <a:xfrm>
          <a:off x="8627936" y="5745182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520</xdr:row>
      <xdr:rowOff>310445</xdr:rowOff>
    </xdr:from>
    <xdr:to>
      <xdr:col>7</xdr:col>
      <xdr:colOff>255411</xdr:colOff>
      <xdr:row>522</xdr:row>
      <xdr:rowOff>443089</xdr:rowOff>
    </xdr:to>
    <xdr:sp macro="" textlink="">
      <xdr:nvSpPr>
        <xdr:cNvPr id="12528" name="Shape 3">
          <a:extLst>
            <a:ext uri="{FF2B5EF4-FFF2-40B4-BE49-F238E27FC236}">
              <a16:creationId xmlns:a16="http://schemas.microsoft.com/office/drawing/2014/main" id="{E567C684-AE2B-407E-8AD6-5BBE3505042E}"/>
            </a:ext>
          </a:extLst>
        </xdr:cNvPr>
        <xdr:cNvSpPr>
          <a:spLocks noChangeArrowheads="1"/>
        </xdr:cNvSpPr>
      </xdr:nvSpPr>
      <xdr:spPr bwMode="auto">
        <a:xfrm>
          <a:off x="8627936" y="5745182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520</xdr:row>
      <xdr:rowOff>310445</xdr:rowOff>
    </xdr:from>
    <xdr:to>
      <xdr:col>7</xdr:col>
      <xdr:colOff>255411</xdr:colOff>
      <xdr:row>522</xdr:row>
      <xdr:rowOff>443089</xdr:rowOff>
    </xdr:to>
    <xdr:sp macro="" textlink="">
      <xdr:nvSpPr>
        <xdr:cNvPr id="12529" name="Shape 3">
          <a:extLst>
            <a:ext uri="{FF2B5EF4-FFF2-40B4-BE49-F238E27FC236}">
              <a16:creationId xmlns:a16="http://schemas.microsoft.com/office/drawing/2014/main" id="{1FF8A2F2-27FB-4C0E-80C1-3DAFD3030CB9}"/>
            </a:ext>
          </a:extLst>
        </xdr:cNvPr>
        <xdr:cNvSpPr>
          <a:spLocks noChangeArrowheads="1"/>
        </xdr:cNvSpPr>
      </xdr:nvSpPr>
      <xdr:spPr bwMode="auto">
        <a:xfrm>
          <a:off x="8627936" y="5745182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520</xdr:row>
      <xdr:rowOff>310445</xdr:rowOff>
    </xdr:from>
    <xdr:to>
      <xdr:col>7</xdr:col>
      <xdr:colOff>255411</xdr:colOff>
      <xdr:row>522</xdr:row>
      <xdr:rowOff>443089</xdr:rowOff>
    </xdr:to>
    <xdr:sp macro="" textlink="">
      <xdr:nvSpPr>
        <xdr:cNvPr id="12530" name="Shape 3">
          <a:extLst>
            <a:ext uri="{FF2B5EF4-FFF2-40B4-BE49-F238E27FC236}">
              <a16:creationId xmlns:a16="http://schemas.microsoft.com/office/drawing/2014/main" id="{578DE9FC-4A57-416E-B154-868E8868CBD5}"/>
            </a:ext>
          </a:extLst>
        </xdr:cNvPr>
        <xdr:cNvSpPr>
          <a:spLocks noChangeArrowheads="1"/>
        </xdr:cNvSpPr>
      </xdr:nvSpPr>
      <xdr:spPr bwMode="auto">
        <a:xfrm>
          <a:off x="8627936" y="5745182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520</xdr:row>
      <xdr:rowOff>310445</xdr:rowOff>
    </xdr:from>
    <xdr:to>
      <xdr:col>7</xdr:col>
      <xdr:colOff>255411</xdr:colOff>
      <xdr:row>522</xdr:row>
      <xdr:rowOff>443089</xdr:rowOff>
    </xdr:to>
    <xdr:sp macro="" textlink="">
      <xdr:nvSpPr>
        <xdr:cNvPr id="12531" name="Shape 3">
          <a:extLst>
            <a:ext uri="{FF2B5EF4-FFF2-40B4-BE49-F238E27FC236}">
              <a16:creationId xmlns:a16="http://schemas.microsoft.com/office/drawing/2014/main" id="{5F8D95D2-2D08-43B8-B23D-94201112FCBB}"/>
            </a:ext>
          </a:extLst>
        </xdr:cNvPr>
        <xdr:cNvSpPr>
          <a:spLocks noChangeArrowheads="1"/>
        </xdr:cNvSpPr>
      </xdr:nvSpPr>
      <xdr:spPr bwMode="auto">
        <a:xfrm>
          <a:off x="8627936" y="574518266"/>
          <a:ext cx="1261332"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2" name="Shape 3">
          <a:extLst>
            <a:ext uri="{FF2B5EF4-FFF2-40B4-BE49-F238E27FC236}">
              <a16:creationId xmlns:a16="http://schemas.microsoft.com/office/drawing/2014/main" id="{E73B5165-3EB6-4607-AF41-A84247291190}"/>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3" name="Shape 3">
          <a:extLst>
            <a:ext uri="{FF2B5EF4-FFF2-40B4-BE49-F238E27FC236}">
              <a16:creationId xmlns:a16="http://schemas.microsoft.com/office/drawing/2014/main" id="{C14DA423-83BB-488C-9E3D-275CAF02F6B0}"/>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4" name="Shape 3">
          <a:extLst>
            <a:ext uri="{FF2B5EF4-FFF2-40B4-BE49-F238E27FC236}">
              <a16:creationId xmlns:a16="http://schemas.microsoft.com/office/drawing/2014/main" id="{B32D5B7C-BB13-4F86-A82F-B76C062ADD1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5" name="Shape 3">
          <a:extLst>
            <a:ext uri="{FF2B5EF4-FFF2-40B4-BE49-F238E27FC236}">
              <a16:creationId xmlns:a16="http://schemas.microsoft.com/office/drawing/2014/main" id="{C1097346-F1DF-4CF8-BEE4-D11A91E40A4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6" name="Shape 3">
          <a:extLst>
            <a:ext uri="{FF2B5EF4-FFF2-40B4-BE49-F238E27FC236}">
              <a16:creationId xmlns:a16="http://schemas.microsoft.com/office/drawing/2014/main" id="{1CC0F408-ED38-4363-8DC5-86D0E2C7018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7" name="Shape 3">
          <a:extLst>
            <a:ext uri="{FF2B5EF4-FFF2-40B4-BE49-F238E27FC236}">
              <a16:creationId xmlns:a16="http://schemas.microsoft.com/office/drawing/2014/main" id="{03EBDE97-1A3F-4977-9359-EB0DA30C399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8" name="Shape 3">
          <a:extLst>
            <a:ext uri="{FF2B5EF4-FFF2-40B4-BE49-F238E27FC236}">
              <a16:creationId xmlns:a16="http://schemas.microsoft.com/office/drawing/2014/main" id="{2A47A81A-8046-4FC7-9A72-7B3CEA7B361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39" name="Shape 3">
          <a:extLst>
            <a:ext uri="{FF2B5EF4-FFF2-40B4-BE49-F238E27FC236}">
              <a16:creationId xmlns:a16="http://schemas.microsoft.com/office/drawing/2014/main" id="{FE939F92-8F8A-428E-99C6-5285CB4419C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0" name="Shape 3">
          <a:extLst>
            <a:ext uri="{FF2B5EF4-FFF2-40B4-BE49-F238E27FC236}">
              <a16:creationId xmlns:a16="http://schemas.microsoft.com/office/drawing/2014/main" id="{808E8ED5-5331-455E-9D1E-19D7C59EBBC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1" name="Shape 3">
          <a:extLst>
            <a:ext uri="{FF2B5EF4-FFF2-40B4-BE49-F238E27FC236}">
              <a16:creationId xmlns:a16="http://schemas.microsoft.com/office/drawing/2014/main" id="{B9B06680-297C-4DC2-A23B-94DA42F688C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2" name="Shape 3">
          <a:extLst>
            <a:ext uri="{FF2B5EF4-FFF2-40B4-BE49-F238E27FC236}">
              <a16:creationId xmlns:a16="http://schemas.microsoft.com/office/drawing/2014/main" id="{7A2439D3-97D7-4A1B-BAC3-19DCC4625FE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3" name="Shape 3">
          <a:extLst>
            <a:ext uri="{FF2B5EF4-FFF2-40B4-BE49-F238E27FC236}">
              <a16:creationId xmlns:a16="http://schemas.microsoft.com/office/drawing/2014/main" id="{E9E06982-EB7D-40B5-8F77-1356A340AE2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4" name="Shape 3">
          <a:extLst>
            <a:ext uri="{FF2B5EF4-FFF2-40B4-BE49-F238E27FC236}">
              <a16:creationId xmlns:a16="http://schemas.microsoft.com/office/drawing/2014/main" id="{3F1FC61F-E5CA-4EB9-B68F-E4F62D82976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5" name="Shape 3">
          <a:extLst>
            <a:ext uri="{FF2B5EF4-FFF2-40B4-BE49-F238E27FC236}">
              <a16:creationId xmlns:a16="http://schemas.microsoft.com/office/drawing/2014/main" id="{8C86DD63-54D9-49BC-B286-CD8D5DCCBB0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6" name="Shape 3">
          <a:extLst>
            <a:ext uri="{FF2B5EF4-FFF2-40B4-BE49-F238E27FC236}">
              <a16:creationId xmlns:a16="http://schemas.microsoft.com/office/drawing/2014/main" id="{947A25BF-01B4-46D5-87B9-EC2EC319BF1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7" name="Shape 3">
          <a:extLst>
            <a:ext uri="{FF2B5EF4-FFF2-40B4-BE49-F238E27FC236}">
              <a16:creationId xmlns:a16="http://schemas.microsoft.com/office/drawing/2014/main" id="{CEA7E6E2-D408-44FC-9737-546BE9ED3CE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8" name="Shape 3">
          <a:extLst>
            <a:ext uri="{FF2B5EF4-FFF2-40B4-BE49-F238E27FC236}">
              <a16:creationId xmlns:a16="http://schemas.microsoft.com/office/drawing/2014/main" id="{244B211E-9035-4175-9D2C-3B546395E76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49" name="Shape 3">
          <a:extLst>
            <a:ext uri="{FF2B5EF4-FFF2-40B4-BE49-F238E27FC236}">
              <a16:creationId xmlns:a16="http://schemas.microsoft.com/office/drawing/2014/main" id="{F2703659-0FD5-41BE-8E4D-088E21D4F79C}"/>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0" name="Shape 3">
          <a:extLst>
            <a:ext uri="{FF2B5EF4-FFF2-40B4-BE49-F238E27FC236}">
              <a16:creationId xmlns:a16="http://schemas.microsoft.com/office/drawing/2014/main" id="{A1CDEE50-8BCC-420A-81D2-F900E4C5620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1" name="Shape 3">
          <a:extLst>
            <a:ext uri="{FF2B5EF4-FFF2-40B4-BE49-F238E27FC236}">
              <a16:creationId xmlns:a16="http://schemas.microsoft.com/office/drawing/2014/main" id="{0BDD1810-F9F1-4E04-A29D-C6B1264E5C1B}"/>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2" name="Shape 3">
          <a:extLst>
            <a:ext uri="{FF2B5EF4-FFF2-40B4-BE49-F238E27FC236}">
              <a16:creationId xmlns:a16="http://schemas.microsoft.com/office/drawing/2014/main" id="{CFE5D36A-23AA-4B35-AEEE-25B463192AE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3" name="Shape 3">
          <a:extLst>
            <a:ext uri="{FF2B5EF4-FFF2-40B4-BE49-F238E27FC236}">
              <a16:creationId xmlns:a16="http://schemas.microsoft.com/office/drawing/2014/main" id="{C1E56A3C-D10D-4E7B-B5EC-3220B88740A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4" name="Shape 3">
          <a:extLst>
            <a:ext uri="{FF2B5EF4-FFF2-40B4-BE49-F238E27FC236}">
              <a16:creationId xmlns:a16="http://schemas.microsoft.com/office/drawing/2014/main" id="{473CC126-80F0-4CCD-B82E-7F9571F788C5}"/>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5" name="Shape 3">
          <a:extLst>
            <a:ext uri="{FF2B5EF4-FFF2-40B4-BE49-F238E27FC236}">
              <a16:creationId xmlns:a16="http://schemas.microsoft.com/office/drawing/2014/main" id="{1D1426AD-9F1F-43F5-BE03-66B0F55137AC}"/>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6" name="Shape 3">
          <a:extLst>
            <a:ext uri="{FF2B5EF4-FFF2-40B4-BE49-F238E27FC236}">
              <a16:creationId xmlns:a16="http://schemas.microsoft.com/office/drawing/2014/main" id="{8FFBAC17-7A38-4B7D-B29C-22003DB1C6A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7" name="Shape 3">
          <a:extLst>
            <a:ext uri="{FF2B5EF4-FFF2-40B4-BE49-F238E27FC236}">
              <a16:creationId xmlns:a16="http://schemas.microsoft.com/office/drawing/2014/main" id="{A9B8B4C8-8A48-41C6-9AA0-D16C0D09355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8" name="Shape 3">
          <a:extLst>
            <a:ext uri="{FF2B5EF4-FFF2-40B4-BE49-F238E27FC236}">
              <a16:creationId xmlns:a16="http://schemas.microsoft.com/office/drawing/2014/main" id="{B17B499B-01B4-4602-85F2-1768068F85F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59" name="Shape 3">
          <a:extLst>
            <a:ext uri="{FF2B5EF4-FFF2-40B4-BE49-F238E27FC236}">
              <a16:creationId xmlns:a16="http://schemas.microsoft.com/office/drawing/2014/main" id="{CB435E12-8AAE-421E-81F0-9AD0B16E4AF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0" name="Shape 3">
          <a:extLst>
            <a:ext uri="{FF2B5EF4-FFF2-40B4-BE49-F238E27FC236}">
              <a16:creationId xmlns:a16="http://schemas.microsoft.com/office/drawing/2014/main" id="{2666DB23-07D5-4538-870F-794E4D6B6625}"/>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1" name="Shape 3">
          <a:extLst>
            <a:ext uri="{FF2B5EF4-FFF2-40B4-BE49-F238E27FC236}">
              <a16:creationId xmlns:a16="http://schemas.microsoft.com/office/drawing/2014/main" id="{38329F00-A153-4B19-AA7F-CC8901C97BC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2" name="Shape 3">
          <a:extLst>
            <a:ext uri="{FF2B5EF4-FFF2-40B4-BE49-F238E27FC236}">
              <a16:creationId xmlns:a16="http://schemas.microsoft.com/office/drawing/2014/main" id="{232344E5-CC96-47EE-8986-E573D7F8C70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3" name="Shape 3">
          <a:extLst>
            <a:ext uri="{FF2B5EF4-FFF2-40B4-BE49-F238E27FC236}">
              <a16:creationId xmlns:a16="http://schemas.microsoft.com/office/drawing/2014/main" id="{C67C8AD4-1B53-49F1-9E37-55A8B8D7ABC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4" name="Shape 3">
          <a:extLst>
            <a:ext uri="{FF2B5EF4-FFF2-40B4-BE49-F238E27FC236}">
              <a16:creationId xmlns:a16="http://schemas.microsoft.com/office/drawing/2014/main" id="{32007240-6E43-4365-ADDC-6FB8F947EB7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5" name="Shape 3">
          <a:extLst>
            <a:ext uri="{FF2B5EF4-FFF2-40B4-BE49-F238E27FC236}">
              <a16:creationId xmlns:a16="http://schemas.microsoft.com/office/drawing/2014/main" id="{CDE24010-6974-4B28-B493-487C9F1FB33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6" name="Shape 3">
          <a:extLst>
            <a:ext uri="{FF2B5EF4-FFF2-40B4-BE49-F238E27FC236}">
              <a16:creationId xmlns:a16="http://schemas.microsoft.com/office/drawing/2014/main" id="{19625437-03F3-42F8-B157-F5974CBEDBD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7" name="Shape 3">
          <a:extLst>
            <a:ext uri="{FF2B5EF4-FFF2-40B4-BE49-F238E27FC236}">
              <a16:creationId xmlns:a16="http://schemas.microsoft.com/office/drawing/2014/main" id="{EF6BAA65-39E9-48E1-8EBE-13012FE655A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8" name="Shape 3">
          <a:extLst>
            <a:ext uri="{FF2B5EF4-FFF2-40B4-BE49-F238E27FC236}">
              <a16:creationId xmlns:a16="http://schemas.microsoft.com/office/drawing/2014/main" id="{A5B6DEB1-7A20-424C-AF82-295145C1EA55}"/>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69" name="Shape 3">
          <a:extLst>
            <a:ext uri="{FF2B5EF4-FFF2-40B4-BE49-F238E27FC236}">
              <a16:creationId xmlns:a16="http://schemas.microsoft.com/office/drawing/2014/main" id="{C32B094A-9A90-4C53-B175-27F5E1D0ADC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0" name="Shape 3">
          <a:extLst>
            <a:ext uri="{FF2B5EF4-FFF2-40B4-BE49-F238E27FC236}">
              <a16:creationId xmlns:a16="http://schemas.microsoft.com/office/drawing/2014/main" id="{17121C10-0B8F-428F-9F7D-5A993DCD0A3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1" name="Shape 3">
          <a:extLst>
            <a:ext uri="{FF2B5EF4-FFF2-40B4-BE49-F238E27FC236}">
              <a16:creationId xmlns:a16="http://schemas.microsoft.com/office/drawing/2014/main" id="{89EF1765-DD2E-486B-AB73-F0E6A456378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2" name="Shape 3">
          <a:extLst>
            <a:ext uri="{FF2B5EF4-FFF2-40B4-BE49-F238E27FC236}">
              <a16:creationId xmlns:a16="http://schemas.microsoft.com/office/drawing/2014/main" id="{2EAD442E-D1BE-496B-9F6F-CFAF9C62DC7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3" name="Shape 3">
          <a:extLst>
            <a:ext uri="{FF2B5EF4-FFF2-40B4-BE49-F238E27FC236}">
              <a16:creationId xmlns:a16="http://schemas.microsoft.com/office/drawing/2014/main" id="{B4EA340E-C29A-49B4-A434-38962D9B184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4" name="Shape 3">
          <a:extLst>
            <a:ext uri="{FF2B5EF4-FFF2-40B4-BE49-F238E27FC236}">
              <a16:creationId xmlns:a16="http://schemas.microsoft.com/office/drawing/2014/main" id="{918BD83B-863A-440D-9FEC-2A7881DF6F72}"/>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5" name="Shape 3">
          <a:extLst>
            <a:ext uri="{FF2B5EF4-FFF2-40B4-BE49-F238E27FC236}">
              <a16:creationId xmlns:a16="http://schemas.microsoft.com/office/drawing/2014/main" id="{57A6D646-9110-4F5D-ABC9-B97B24F68DE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6" name="Shape 3">
          <a:extLst>
            <a:ext uri="{FF2B5EF4-FFF2-40B4-BE49-F238E27FC236}">
              <a16:creationId xmlns:a16="http://schemas.microsoft.com/office/drawing/2014/main" id="{926E6881-8A06-49FD-9608-0BC59A1815A6}"/>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7" name="Shape 3">
          <a:extLst>
            <a:ext uri="{FF2B5EF4-FFF2-40B4-BE49-F238E27FC236}">
              <a16:creationId xmlns:a16="http://schemas.microsoft.com/office/drawing/2014/main" id="{56157C24-AE13-4576-879F-F2086C65A8D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8" name="Shape 3">
          <a:extLst>
            <a:ext uri="{FF2B5EF4-FFF2-40B4-BE49-F238E27FC236}">
              <a16:creationId xmlns:a16="http://schemas.microsoft.com/office/drawing/2014/main" id="{2C774DFB-871D-4EF7-964B-ECBF023AF3B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79" name="Shape 3">
          <a:extLst>
            <a:ext uri="{FF2B5EF4-FFF2-40B4-BE49-F238E27FC236}">
              <a16:creationId xmlns:a16="http://schemas.microsoft.com/office/drawing/2014/main" id="{375C1C2F-84A8-49D7-AD0B-44AACC8AF7A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0" name="Shape 3">
          <a:extLst>
            <a:ext uri="{FF2B5EF4-FFF2-40B4-BE49-F238E27FC236}">
              <a16:creationId xmlns:a16="http://schemas.microsoft.com/office/drawing/2014/main" id="{85998B1C-5023-4D13-8B98-7E969BEAF2F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1" name="Shape 3">
          <a:extLst>
            <a:ext uri="{FF2B5EF4-FFF2-40B4-BE49-F238E27FC236}">
              <a16:creationId xmlns:a16="http://schemas.microsoft.com/office/drawing/2014/main" id="{13B1280F-AAA0-4CED-840B-DD30F204DB16}"/>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2" name="Shape 3">
          <a:extLst>
            <a:ext uri="{FF2B5EF4-FFF2-40B4-BE49-F238E27FC236}">
              <a16:creationId xmlns:a16="http://schemas.microsoft.com/office/drawing/2014/main" id="{E1BD2D0E-CE11-4049-A0C7-301615B244E2}"/>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3" name="Shape 3">
          <a:extLst>
            <a:ext uri="{FF2B5EF4-FFF2-40B4-BE49-F238E27FC236}">
              <a16:creationId xmlns:a16="http://schemas.microsoft.com/office/drawing/2014/main" id="{5998B8CC-3ED0-46B2-9D5B-FF4CAD8EC11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4" name="Shape 3">
          <a:extLst>
            <a:ext uri="{FF2B5EF4-FFF2-40B4-BE49-F238E27FC236}">
              <a16:creationId xmlns:a16="http://schemas.microsoft.com/office/drawing/2014/main" id="{D4768E5E-9FC4-4A13-B63C-3FE238D9147C}"/>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5" name="Shape 3">
          <a:extLst>
            <a:ext uri="{FF2B5EF4-FFF2-40B4-BE49-F238E27FC236}">
              <a16:creationId xmlns:a16="http://schemas.microsoft.com/office/drawing/2014/main" id="{DC67CCD4-0B05-4526-BF68-DCE26D677DC0}"/>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6" name="Shape 3">
          <a:extLst>
            <a:ext uri="{FF2B5EF4-FFF2-40B4-BE49-F238E27FC236}">
              <a16:creationId xmlns:a16="http://schemas.microsoft.com/office/drawing/2014/main" id="{98C825DE-9A73-4BC6-974A-2D24D2498F2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7" name="Shape 3">
          <a:extLst>
            <a:ext uri="{FF2B5EF4-FFF2-40B4-BE49-F238E27FC236}">
              <a16:creationId xmlns:a16="http://schemas.microsoft.com/office/drawing/2014/main" id="{0FCDA6EE-282F-4DE3-A8F4-8C3352DBCB9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8" name="Shape 3">
          <a:extLst>
            <a:ext uri="{FF2B5EF4-FFF2-40B4-BE49-F238E27FC236}">
              <a16:creationId xmlns:a16="http://schemas.microsoft.com/office/drawing/2014/main" id="{A28351CD-1AE5-4882-9711-4000BC931C8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89" name="Shape 3">
          <a:extLst>
            <a:ext uri="{FF2B5EF4-FFF2-40B4-BE49-F238E27FC236}">
              <a16:creationId xmlns:a16="http://schemas.microsoft.com/office/drawing/2014/main" id="{8AFBC8A0-1569-4362-9FFE-2FA898CE7F0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0" name="Shape 3">
          <a:extLst>
            <a:ext uri="{FF2B5EF4-FFF2-40B4-BE49-F238E27FC236}">
              <a16:creationId xmlns:a16="http://schemas.microsoft.com/office/drawing/2014/main" id="{0335605F-8C4C-4FB8-BB45-EDB4744FEC8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1" name="Shape 3">
          <a:extLst>
            <a:ext uri="{FF2B5EF4-FFF2-40B4-BE49-F238E27FC236}">
              <a16:creationId xmlns:a16="http://schemas.microsoft.com/office/drawing/2014/main" id="{1198C400-F1E8-49D8-8199-1AC4646664E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2" name="Shape 3">
          <a:extLst>
            <a:ext uri="{FF2B5EF4-FFF2-40B4-BE49-F238E27FC236}">
              <a16:creationId xmlns:a16="http://schemas.microsoft.com/office/drawing/2014/main" id="{38D429CA-83DC-4DFD-9DA5-442E529AF1A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3" name="Shape 3">
          <a:extLst>
            <a:ext uri="{FF2B5EF4-FFF2-40B4-BE49-F238E27FC236}">
              <a16:creationId xmlns:a16="http://schemas.microsoft.com/office/drawing/2014/main" id="{F956C9B3-AE05-4352-80E0-16681732C41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4" name="Shape 3">
          <a:extLst>
            <a:ext uri="{FF2B5EF4-FFF2-40B4-BE49-F238E27FC236}">
              <a16:creationId xmlns:a16="http://schemas.microsoft.com/office/drawing/2014/main" id="{90E1263E-E53D-4397-A890-F0ABAFD17DEB}"/>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5" name="Shape 3">
          <a:extLst>
            <a:ext uri="{FF2B5EF4-FFF2-40B4-BE49-F238E27FC236}">
              <a16:creationId xmlns:a16="http://schemas.microsoft.com/office/drawing/2014/main" id="{5ABBF0D8-93BB-4800-9FAB-71298EE5A05B}"/>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6" name="Shape 3">
          <a:extLst>
            <a:ext uri="{FF2B5EF4-FFF2-40B4-BE49-F238E27FC236}">
              <a16:creationId xmlns:a16="http://schemas.microsoft.com/office/drawing/2014/main" id="{51DD3AE0-2981-411B-A910-1C1C4A5606DC}"/>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7" name="Shape 3">
          <a:extLst>
            <a:ext uri="{FF2B5EF4-FFF2-40B4-BE49-F238E27FC236}">
              <a16:creationId xmlns:a16="http://schemas.microsoft.com/office/drawing/2014/main" id="{865CA5E5-BA4F-40B4-93E3-A1FC1EF5CCC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8" name="Shape 3">
          <a:extLst>
            <a:ext uri="{FF2B5EF4-FFF2-40B4-BE49-F238E27FC236}">
              <a16:creationId xmlns:a16="http://schemas.microsoft.com/office/drawing/2014/main" id="{9D4B12F9-890F-4D4F-A272-8E941091359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599" name="Shape 3">
          <a:extLst>
            <a:ext uri="{FF2B5EF4-FFF2-40B4-BE49-F238E27FC236}">
              <a16:creationId xmlns:a16="http://schemas.microsoft.com/office/drawing/2014/main" id="{D76D68A6-2860-4F4B-958D-92E01D46832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0" name="Shape 3">
          <a:extLst>
            <a:ext uri="{FF2B5EF4-FFF2-40B4-BE49-F238E27FC236}">
              <a16:creationId xmlns:a16="http://schemas.microsoft.com/office/drawing/2014/main" id="{1E34230C-8703-4B95-A94E-961676FFA832}"/>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1" name="Shape 3">
          <a:extLst>
            <a:ext uri="{FF2B5EF4-FFF2-40B4-BE49-F238E27FC236}">
              <a16:creationId xmlns:a16="http://schemas.microsoft.com/office/drawing/2014/main" id="{C76F5F40-D944-438C-9BB0-CCE9C245798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2" name="Shape 3">
          <a:extLst>
            <a:ext uri="{FF2B5EF4-FFF2-40B4-BE49-F238E27FC236}">
              <a16:creationId xmlns:a16="http://schemas.microsoft.com/office/drawing/2014/main" id="{74A0034B-1652-4EA7-9048-CD92916C5F8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3" name="Shape 3">
          <a:extLst>
            <a:ext uri="{FF2B5EF4-FFF2-40B4-BE49-F238E27FC236}">
              <a16:creationId xmlns:a16="http://schemas.microsoft.com/office/drawing/2014/main" id="{26704A11-C62F-4A5C-9EAF-4D0FA7943C46}"/>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4" name="Shape 3">
          <a:extLst>
            <a:ext uri="{FF2B5EF4-FFF2-40B4-BE49-F238E27FC236}">
              <a16:creationId xmlns:a16="http://schemas.microsoft.com/office/drawing/2014/main" id="{DE653E60-19D5-4B88-8CA5-7A0C9AA43E2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5" name="Shape 3">
          <a:extLst>
            <a:ext uri="{FF2B5EF4-FFF2-40B4-BE49-F238E27FC236}">
              <a16:creationId xmlns:a16="http://schemas.microsoft.com/office/drawing/2014/main" id="{C875EEC3-85D8-4216-9DF2-339FFBAEA44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6" name="Shape 3">
          <a:extLst>
            <a:ext uri="{FF2B5EF4-FFF2-40B4-BE49-F238E27FC236}">
              <a16:creationId xmlns:a16="http://schemas.microsoft.com/office/drawing/2014/main" id="{E79CBBEE-9C4E-48AC-A8A4-A173C6967625}"/>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7" name="Shape 3">
          <a:extLst>
            <a:ext uri="{FF2B5EF4-FFF2-40B4-BE49-F238E27FC236}">
              <a16:creationId xmlns:a16="http://schemas.microsoft.com/office/drawing/2014/main" id="{7F426FB7-8CDA-4416-930B-32E50A961EC0}"/>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8" name="Shape 3">
          <a:extLst>
            <a:ext uri="{FF2B5EF4-FFF2-40B4-BE49-F238E27FC236}">
              <a16:creationId xmlns:a16="http://schemas.microsoft.com/office/drawing/2014/main" id="{E42A8CD7-39B7-4E29-8B39-5AD1635B60C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09" name="Shape 3">
          <a:extLst>
            <a:ext uri="{FF2B5EF4-FFF2-40B4-BE49-F238E27FC236}">
              <a16:creationId xmlns:a16="http://schemas.microsoft.com/office/drawing/2014/main" id="{2DF011B8-8816-434C-8835-754CAD240C5C}"/>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0" name="Shape 3">
          <a:extLst>
            <a:ext uri="{FF2B5EF4-FFF2-40B4-BE49-F238E27FC236}">
              <a16:creationId xmlns:a16="http://schemas.microsoft.com/office/drawing/2014/main" id="{8234A0C3-AFD2-4757-B3A8-4B9DE7747236}"/>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1" name="Shape 3">
          <a:extLst>
            <a:ext uri="{FF2B5EF4-FFF2-40B4-BE49-F238E27FC236}">
              <a16:creationId xmlns:a16="http://schemas.microsoft.com/office/drawing/2014/main" id="{DBF7DB1E-BFF5-402D-9342-5481BF450FF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2" name="Shape 3">
          <a:extLst>
            <a:ext uri="{FF2B5EF4-FFF2-40B4-BE49-F238E27FC236}">
              <a16:creationId xmlns:a16="http://schemas.microsoft.com/office/drawing/2014/main" id="{271E2BBF-7A36-42DD-B854-3D95566565F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3" name="Shape 3">
          <a:extLst>
            <a:ext uri="{FF2B5EF4-FFF2-40B4-BE49-F238E27FC236}">
              <a16:creationId xmlns:a16="http://schemas.microsoft.com/office/drawing/2014/main" id="{A5A1B640-F6B3-4694-863F-D38B499DFE4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4" name="Shape 3">
          <a:extLst>
            <a:ext uri="{FF2B5EF4-FFF2-40B4-BE49-F238E27FC236}">
              <a16:creationId xmlns:a16="http://schemas.microsoft.com/office/drawing/2014/main" id="{9769ADCB-B6DF-4276-80B2-FB345C1583A2}"/>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5" name="Shape 3">
          <a:extLst>
            <a:ext uri="{FF2B5EF4-FFF2-40B4-BE49-F238E27FC236}">
              <a16:creationId xmlns:a16="http://schemas.microsoft.com/office/drawing/2014/main" id="{B7789989-74C5-4C0C-BDE9-C6C6A9F4DE4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6" name="Shape 3">
          <a:extLst>
            <a:ext uri="{FF2B5EF4-FFF2-40B4-BE49-F238E27FC236}">
              <a16:creationId xmlns:a16="http://schemas.microsoft.com/office/drawing/2014/main" id="{43F7396B-8BA9-4983-A5BF-F67E58B0EEC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7" name="Shape 3">
          <a:extLst>
            <a:ext uri="{FF2B5EF4-FFF2-40B4-BE49-F238E27FC236}">
              <a16:creationId xmlns:a16="http://schemas.microsoft.com/office/drawing/2014/main" id="{11C96801-7E9D-4E95-9AA8-41B2ED724F22}"/>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8" name="Shape 3">
          <a:extLst>
            <a:ext uri="{FF2B5EF4-FFF2-40B4-BE49-F238E27FC236}">
              <a16:creationId xmlns:a16="http://schemas.microsoft.com/office/drawing/2014/main" id="{0B2B3482-9BF7-46B1-8A07-2C583EE1CA1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19" name="Shape 3">
          <a:extLst>
            <a:ext uri="{FF2B5EF4-FFF2-40B4-BE49-F238E27FC236}">
              <a16:creationId xmlns:a16="http://schemas.microsoft.com/office/drawing/2014/main" id="{F0B0EFFD-C330-4DBD-B3DB-C259D257051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0" name="Shape 3">
          <a:extLst>
            <a:ext uri="{FF2B5EF4-FFF2-40B4-BE49-F238E27FC236}">
              <a16:creationId xmlns:a16="http://schemas.microsoft.com/office/drawing/2014/main" id="{6E933B9A-6322-44A8-9DCE-8E0E9AD8D7A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1" name="Shape 3">
          <a:extLst>
            <a:ext uri="{FF2B5EF4-FFF2-40B4-BE49-F238E27FC236}">
              <a16:creationId xmlns:a16="http://schemas.microsoft.com/office/drawing/2014/main" id="{64EB0364-E74D-4433-9C44-E0C665E1CAF0}"/>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2" name="Shape 3">
          <a:extLst>
            <a:ext uri="{FF2B5EF4-FFF2-40B4-BE49-F238E27FC236}">
              <a16:creationId xmlns:a16="http://schemas.microsoft.com/office/drawing/2014/main" id="{62DCC994-6B4B-442C-880F-FADBEBA90B6B}"/>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3" name="Shape 3">
          <a:extLst>
            <a:ext uri="{FF2B5EF4-FFF2-40B4-BE49-F238E27FC236}">
              <a16:creationId xmlns:a16="http://schemas.microsoft.com/office/drawing/2014/main" id="{FD8F8392-09A4-4DCE-A2D9-E81A89934EE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4" name="Shape 3">
          <a:extLst>
            <a:ext uri="{FF2B5EF4-FFF2-40B4-BE49-F238E27FC236}">
              <a16:creationId xmlns:a16="http://schemas.microsoft.com/office/drawing/2014/main" id="{F0536724-1953-41B5-B3FC-63926F83A2A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5" name="Shape 3">
          <a:extLst>
            <a:ext uri="{FF2B5EF4-FFF2-40B4-BE49-F238E27FC236}">
              <a16:creationId xmlns:a16="http://schemas.microsoft.com/office/drawing/2014/main" id="{8C176670-240D-4F21-A947-A38C677E2F4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6" name="Shape 3">
          <a:extLst>
            <a:ext uri="{FF2B5EF4-FFF2-40B4-BE49-F238E27FC236}">
              <a16:creationId xmlns:a16="http://schemas.microsoft.com/office/drawing/2014/main" id="{D8F2300F-9E20-469F-B49B-157D1C71CD1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7" name="Shape 3">
          <a:extLst>
            <a:ext uri="{FF2B5EF4-FFF2-40B4-BE49-F238E27FC236}">
              <a16:creationId xmlns:a16="http://schemas.microsoft.com/office/drawing/2014/main" id="{3207A8B3-584B-448C-8A09-C753EA15CBC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8" name="Shape 3">
          <a:extLst>
            <a:ext uri="{FF2B5EF4-FFF2-40B4-BE49-F238E27FC236}">
              <a16:creationId xmlns:a16="http://schemas.microsoft.com/office/drawing/2014/main" id="{33B45CDB-0CE4-4C09-B803-AC4364CFE6D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29" name="Shape 3">
          <a:extLst>
            <a:ext uri="{FF2B5EF4-FFF2-40B4-BE49-F238E27FC236}">
              <a16:creationId xmlns:a16="http://schemas.microsoft.com/office/drawing/2014/main" id="{B050C0E4-332C-4105-892E-750A4FB5FEE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0" name="Shape 3">
          <a:extLst>
            <a:ext uri="{FF2B5EF4-FFF2-40B4-BE49-F238E27FC236}">
              <a16:creationId xmlns:a16="http://schemas.microsoft.com/office/drawing/2014/main" id="{E30FBF86-42FB-4117-8D84-1E60D935346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1" name="Shape 3">
          <a:extLst>
            <a:ext uri="{FF2B5EF4-FFF2-40B4-BE49-F238E27FC236}">
              <a16:creationId xmlns:a16="http://schemas.microsoft.com/office/drawing/2014/main" id="{0040E8E1-F5A0-4F81-B2EE-649808F66D80}"/>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2" name="Shape 3">
          <a:extLst>
            <a:ext uri="{FF2B5EF4-FFF2-40B4-BE49-F238E27FC236}">
              <a16:creationId xmlns:a16="http://schemas.microsoft.com/office/drawing/2014/main" id="{89E5AA7B-5795-4D82-BBE8-C3049702D64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3" name="Shape 3">
          <a:extLst>
            <a:ext uri="{FF2B5EF4-FFF2-40B4-BE49-F238E27FC236}">
              <a16:creationId xmlns:a16="http://schemas.microsoft.com/office/drawing/2014/main" id="{8B1C4F30-4812-4B63-AA60-4B98A1D47F85}"/>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4" name="Shape 3">
          <a:extLst>
            <a:ext uri="{FF2B5EF4-FFF2-40B4-BE49-F238E27FC236}">
              <a16:creationId xmlns:a16="http://schemas.microsoft.com/office/drawing/2014/main" id="{F86AB57B-D586-4E4D-BFC7-BEA439AF63C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5" name="Shape 3">
          <a:extLst>
            <a:ext uri="{FF2B5EF4-FFF2-40B4-BE49-F238E27FC236}">
              <a16:creationId xmlns:a16="http://schemas.microsoft.com/office/drawing/2014/main" id="{FD997F95-24ED-4C9D-BC12-CB2AA7231AFE}"/>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6" name="Shape 3">
          <a:extLst>
            <a:ext uri="{FF2B5EF4-FFF2-40B4-BE49-F238E27FC236}">
              <a16:creationId xmlns:a16="http://schemas.microsoft.com/office/drawing/2014/main" id="{9090E6BF-9C8B-434D-9169-2027CBE33B1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7" name="Shape 3">
          <a:extLst>
            <a:ext uri="{FF2B5EF4-FFF2-40B4-BE49-F238E27FC236}">
              <a16:creationId xmlns:a16="http://schemas.microsoft.com/office/drawing/2014/main" id="{E78054BF-5638-4099-8355-10335C0DEFC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8" name="Shape 3">
          <a:extLst>
            <a:ext uri="{FF2B5EF4-FFF2-40B4-BE49-F238E27FC236}">
              <a16:creationId xmlns:a16="http://schemas.microsoft.com/office/drawing/2014/main" id="{89BB93D3-03CA-47B6-AF86-5C30CC00E58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39" name="Shape 3">
          <a:extLst>
            <a:ext uri="{FF2B5EF4-FFF2-40B4-BE49-F238E27FC236}">
              <a16:creationId xmlns:a16="http://schemas.microsoft.com/office/drawing/2014/main" id="{5D949DC9-D7F7-4F58-81D4-7FDAA3B83C9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0" name="Shape 3">
          <a:extLst>
            <a:ext uri="{FF2B5EF4-FFF2-40B4-BE49-F238E27FC236}">
              <a16:creationId xmlns:a16="http://schemas.microsoft.com/office/drawing/2014/main" id="{5F97BA09-7C7C-44DC-A07F-A2DD27CD30A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1" name="Shape 3">
          <a:extLst>
            <a:ext uri="{FF2B5EF4-FFF2-40B4-BE49-F238E27FC236}">
              <a16:creationId xmlns:a16="http://schemas.microsoft.com/office/drawing/2014/main" id="{1659008D-291E-4C4E-A3D1-884A81F3BCB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2" name="Shape 3">
          <a:extLst>
            <a:ext uri="{FF2B5EF4-FFF2-40B4-BE49-F238E27FC236}">
              <a16:creationId xmlns:a16="http://schemas.microsoft.com/office/drawing/2014/main" id="{A01B70B4-8632-4A8A-8174-A761B6D92C4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3" name="Shape 3">
          <a:extLst>
            <a:ext uri="{FF2B5EF4-FFF2-40B4-BE49-F238E27FC236}">
              <a16:creationId xmlns:a16="http://schemas.microsoft.com/office/drawing/2014/main" id="{BF4A248C-D416-4F29-AAFA-FE225BDA6EA6}"/>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4" name="Shape 3">
          <a:extLst>
            <a:ext uri="{FF2B5EF4-FFF2-40B4-BE49-F238E27FC236}">
              <a16:creationId xmlns:a16="http://schemas.microsoft.com/office/drawing/2014/main" id="{429E75D8-EB58-4FEA-8426-65921E7355C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5" name="Shape 3">
          <a:extLst>
            <a:ext uri="{FF2B5EF4-FFF2-40B4-BE49-F238E27FC236}">
              <a16:creationId xmlns:a16="http://schemas.microsoft.com/office/drawing/2014/main" id="{96C2EB75-062C-46A1-97FE-39E3254C0BF6}"/>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6" name="Shape 3">
          <a:extLst>
            <a:ext uri="{FF2B5EF4-FFF2-40B4-BE49-F238E27FC236}">
              <a16:creationId xmlns:a16="http://schemas.microsoft.com/office/drawing/2014/main" id="{511CB4C9-4D0F-4C50-9714-0CD5E44C1AC5}"/>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7" name="Shape 3">
          <a:extLst>
            <a:ext uri="{FF2B5EF4-FFF2-40B4-BE49-F238E27FC236}">
              <a16:creationId xmlns:a16="http://schemas.microsoft.com/office/drawing/2014/main" id="{931F49F8-F6EF-4687-A381-B9C58EDC642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8" name="Shape 3">
          <a:extLst>
            <a:ext uri="{FF2B5EF4-FFF2-40B4-BE49-F238E27FC236}">
              <a16:creationId xmlns:a16="http://schemas.microsoft.com/office/drawing/2014/main" id="{61C38D0F-5D56-4AF6-9E3A-3381C4A1E6D8}"/>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49" name="Shape 3">
          <a:extLst>
            <a:ext uri="{FF2B5EF4-FFF2-40B4-BE49-F238E27FC236}">
              <a16:creationId xmlns:a16="http://schemas.microsoft.com/office/drawing/2014/main" id="{E6A4C183-F26B-456F-A5BC-ABD14FEF95DA}"/>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0" name="Shape 3">
          <a:extLst>
            <a:ext uri="{FF2B5EF4-FFF2-40B4-BE49-F238E27FC236}">
              <a16:creationId xmlns:a16="http://schemas.microsoft.com/office/drawing/2014/main" id="{633671F7-FD89-4935-BD36-CCB20CBDF633}"/>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1" name="Shape 3">
          <a:extLst>
            <a:ext uri="{FF2B5EF4-FFF2-40B4-BE49-F238E27FC236}">
              <a16:creationId xmlns:a16="http://schemas.microsoft.com/office/drawing/2014/main" id="{5DED7C93-31CB-4197-B31E-E68E04A9AD8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2" name="Shape 3">
          <a:extLst>
            <a:ext uri="{FF2B5EF4-FFF2-40B4-BE49-F238E27FC236}">
              <a16:creationId xmlns:a16="http://schemas.microsoft.com/office/drawing/2014/main" id="{6B9954F2-9A0F-4E6A-9597-EC4E57F0A0A5}"/>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3" name="Shape 3">
          <a:extLst>
            <a:ext uri="{FF2B5EF4-FFF2-40B4-BE49-F238E27FC236}">
              <a16:creationId xmlns:a16="http://schemas.microsoft.com/office/drawing/2014/main" id="{CF4FA977-6A61-4C1D-9737-A1AA36263A1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4" name="Shape 3">
          <a:extLst>
            <a:ext uri="{FF2B5EF4-FFF2-40B4-BE49-F238E27FC236}">
              <a16:creationId xmlns:a16="http://schemas.microsoft.com/office/drawing/2014/main" id="{D1DB61D2-9DB3-44B2-B346-A677EC7FA1E0}"/>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5" name="Shape 3">
          <a:extLst>
            <a:ext uri="{FF2B5EF4-FFF2-40B4-BE49-F238E27FC236}">
              <a16:creationId xmlns:a16="http://schemas.microsoft.com/office/drawing/2014/main" id="{C60E63AF-4052-4922-A7E9-E8C8329EEF0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6" name="Shape 3">
          <a:extLst>
            <a:ext uri="{FF2B5EF4-FFF2-40B4-BE49-F238E27FC236}">
              <a16:creationId xmlns:a16="http://schemas.microsoft.com/office/drawing/2014/main" id="{565D0B2A-D53C-461A-BBD1-AF647BA6C5A9}"/>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7" name="Shape 3">
          <a:extLst>
            <a:ext uri="{FF2B5EF4-FFF2-40B4-BE49-F238E27FC236}">
              <a16:creationId xmlns:a16="http://schemas.microsoft.com/office/drawing/2014/main" id="{43632841-0970-4965-97BF-4A60B138BD01}"/>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8" name="Shape 3">
          <a:extLst>
            <a:ext uri="{FF2B5EF4-FFF2-40B4-BE49-F238E27FC236}">
              <a16:creationId xmlns:a16="http://schemas.microsoft.com/office/drawing/2014/main" id="{9A9709FF-CDE0-4FAC-BB38-29EEB917413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59" name="Shape 3">
          <a:extLst>
            <a:ext uri="{FF2B5EF4-FFF2-40B4-BE49-F238E27FC236}">
              <a16:creationId xmlns:a16="http://schemas.microsoft.com/office/drawing/2014/main" id="{A2836A49-5C22-4A6E-BE29-0CFE78FE992C}"/>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0" name="Shape 3">
          <a:extLst>
            <a:ext uri="{FF2B5EF4-FFF2-40B4-BE49-F238E27FC236}">
              <a16:creationId xmlns:a16="http://schemas.microsoft.com/office/drawing/2014/main" id="{F74C1265-04D5-4BE4-ADD7-96F555B2D6B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1" name="Shape 3">
          <a:extLst>
            <a:ext uri="{FF2B5EF4-FFF2-40B4-BE49-F238E27FC236}">
              <a16:creationId xmlns:a16="http://schemas.microsoft.com/office/drawing/2014/main" id="{1BC8012D-7A91-4084-A3D8-4BA3560E797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2" name="Shape 3">
          <a:extLst>
            <a:ext uri="{FF2B5EF4-FFF2-40B4-BE49-F238E27FC236}">
              <a16:creationId xmlns:a16="http://schemas.microsoft.com/office/drawing/2014/main" id="{F4DBB352-F1C7-4C75-A6A6-BFEF61D36F6D}"/>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3" name="Shape 3">
          <a:extLst>
            <a:ext uri="{FF2B5EF4-FFF2-40B4-BE49-F238E27FC236}">
              <a16:creationId xmlns:a16="http://schemas.microsoft.com/office/drawing/2014/main" id="{7151E0B5-0740-4440-8CE5-58128338C3FF}"/>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4" name="Shape 3">
          <a:extLst>
            <a:ext uri="{FF2B5EF4-FFF2-40B4-BE49-F238E27FC236}">
              <a16:creationId xmlns:a16="http://schemas.microsoft.com/office/drawing/2014/main" id="{157B9D72-5EAE-4F89-872F-4AE671F7BD94}"/>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5" name="Shape 3">
          <a:extLst>
            <a:ext uri="{FF2B5EF4-FFF2-40B4-BE49-F238E27FC236}">
              <a16:creationId xmlns:a16="http://schemas.microsoft.com/office/drawing/2014/main" id="{E62928D2-2429-475E-8129-4ED038225AF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6" name="Shape 3">
          <a:extLst>
            <a:ext uri="{FF2B5EF4-FFF2-40B4-BE49-F238E27FC236}">
              <a16:creationId xmlns:a16="http://schemas.microsoft.com/office/drawing/2014/main" id="{3AF65068-F73B-431B-94A7-F74626636DFB}"/>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7" name="Shape 3">
          <a:extLst>
            <a:ext uri="{FF2B5EF4-FFF2-40B4-BE49-F238E27FC236}">
              <a16:creationId xmlns:a16="http://schemas.microsoft.com/office/drawing/2014/main" id="{F198BBBA-7D2C-47B9-B1C7-6E6A5229BFAB}"/>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520</xdr:row>
      <xdr:rowOff>310445</xdr:rowOff>
    </xdr:from>
    <xdr:to>
      <xdr:col>8</xdr:col>
      <xdr:colOff>255411</xdr:colOff>
      <xdr:row>522</xdr:row>
      <xdr:rowOff>443089</xdr:rowOff>
    </xdr:to>
    <xdr:sp macro="" textlink="">
      <xdr:nvSpPr>
        <xdr:cNvPr id="12668" name="Shape 3">
          <a:extLst>
            <a:ext uri="{FF2B5EF4-FFF2-40B4-BE49-F238E27FC236}">
              <a16:creationId xmlns:a16="http://schemas.microsoft.com/office/drawing/2014/main" id="{C4EAF744-6EFC-4AE8-92DB-383D19A29F77}"/>
            </a:ext>
          </a:extLst>
        </xdr:cNvPr>
        <xdr:cNvSpPr>
          <a:spLocks noChangeArrowheads="1"/>
        </xdr:cNvSpPr>
      </xdr:nvSpPr>
      <xdr:spPr bwMode="auto">
        <a:xfrm>
          <a:off x="10614579" y="574518266"/>
          <a:ext cx="4173261"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69" name="Shape 3">
          <a:extLst>
            <a:ext uri="{FF2B5EF4-FFF2-40B4-BE49-F238E27FC236}">
              <a16:creationId xmlns:a16="http://schemas.microsoft.com/office/drawing/2014/main" id="{18076E30-9AA8-4FEB-A27E-300564AB537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0" name="Shape 3">
          <a:extLst>
            <a:ext uri="{FF2B5EF4-FFF2-40B4-BE49-F238E27FC236}">
              <a16:creationId xmlns:a16="http://schemas.microsoft.com/office/drawing/2014/main" id="{727FCC82-5252-49ED-8543-90B4BB4BCA6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1" name="Shape 3">
          <a:extLst>
            <a:ext uri="{FF2B5EF4-FFF2-40B4-BE49-F238E27FC236}">
              <a16:creationId xmlns:a16="http://schemas.microsoft.com/office/drawing/2014/main" id="{46FD0081-70F5-498E-BEA7-383CD09431F7}"/>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2" name="Shape 3">
          <a:extLst>
            <a:ext uri="{FF2B5EF4-FFF2-40B4-BE49-F238E27FC236}">
              <a16:creationId xmlns:a16="http://schemas.microsoft.com/office/drawing/2014/main" id="{333E5FF4-8349-47B9-BFC8-AB85AE1B45C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3" name="Shape 3">
          <a:extLst>
            <a:ext uri="{FF2B5EF4-FFF2-40B4-BE49-F238E27FC236}">
              <a16:creationId xmlns:a16="http://schemas.microsoft.com/office/drawing/2014/main" id="{C8A610FF-81B2-4ED6-8BF6-F1BB3EADDD8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4" name="Shape 3">
          <a:extLst>
            <a:ext uri="{FF2B5EF4-FFF2-40B4-BE49-F238E27FC236}">
              <a16:creationId xmlns:a16="http://schemas.microsoft.com/office/drawing/2014/main" id="{85124158-C647-43CE-A0D1-71470D4F810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5" name="Shape 3">
          <a:extLst>
            <a:ext uri="{FF2B5EF4-FFF2-40B4-BE49-F238E27FC236}">
              <a16:creationId xmlns:a16="http://schemas.microsoft.com/office/drawing/2014/main" id="{DA2D7C5D-C14F-4A1E-9C6C-DFF56B5DDFA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6" name="Shape 3">
          <a:extLst>
            <a:ext uri="{FF2B5EF4-FFF2-40B4-BE49-F238E27FC236}">
              <a16:creationId xmlns:a16="http://schemas.microsoft.com/office/drawing/2014/main" id="{5A5E7759-A18F-4519-BF20-6BE318339E0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7" name="Shape 3">
          <a:extLst>
            <a:ext uri="{FF2B5EF4-FFF2-40B4-BE49-F238E27FC236}">
              <a16:creationId xmlns:a16="http://schemas.microsoft.com/office/drawing/2014/main" id="{D427CDE9-ACBF-465B-9EC5-5E1C6DFF2CB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8" name="Shape 3">
          <a:extLst>
            <a:ext uri="{FF2B5EF4-FFF2-40B4-BE49-F238E27FC236}">
              <a16:creationId xmlns:a16="http://schemas.microsoft.com/office/drawing/2014/main" id="{E824D928-5ABB-4A99-A59C-C604C6BF5BBF}"/>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79" name="Shape 3">
          <a:extLst>
            <a:ext uri="{FF2B5EF4-FFF2-40B4-BE49-F238E27FC236}">
              <a16:creationId xmlns:a16="http://schemas.microsoft.com/office/drawing/2014/main" id="{1508C2C4-2E9B-4C05-A834-FEBA4A655A0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0" name="Shape 3">
          <a:extLst>
            <a:ext uri="{FF2B5EF4-FFF2-40B4-BE49-F238E27FC236}">
              <a16:creationId xmlns:a16="http://schemas.microsoft.com/office/drawing/2014/main" id="{1C718B03-A299-42C1-982C-7A008D8395E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1" name="Shape 3">
          <a:extLst>
            <a:ext uri="{FF2B5EF4-FFF2-40B4-BE49-F238E27FC236}">
              <a16:creationId xmlns:a16="http://schemas.microsoft.com/office/drawing/2014/main" id="{BF7E9A5D-0282-4624-80F1-97E57D467C8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2" name="Shape 3">
          <a:extLst>
            <a:ext uri="{FF2B5EF4-FFF2-40B4-BE49-F238E27FC236}">
              <a16:creationId xmlns:a16="http://schemas.microsoft.com/office/drawing/2014/main" id="{A3F36997-93B0-4331-B593-BADC719678F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3" name="Shape 3">
          <a:extLst>
            <a:ext uri="{FF2B5EF4-FFF2-40B4-BE49-F238E27FC236}">
              <a16:creationId xmlns:a16="http://schemas.microsoft.com/office/drawing/2014/main" id="{7A71429A-2B1E-496E-8309-E0577ADFD77B}"/>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4" name="Shape 3">
          <a:extLst>
            <a:ext uri="{FF2B5EF4-FFF2-40B4-BE49-F238E27FC236}">
              <a16:creationId xmlns:a16="http://schemas.microsoft.com/office/drawing/2014/main" id="{CF28CCB6-F809-4412-8FE3-36196FE8404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5" name="Shape 3">
          <a:extLst>
            <a:ext uri="{FF2B5EF4-FFF2-40B4-BE49-F238E27FC236}">
              <a16:creationId xmlns:a16="http://schemas.microsoft.com/office/drawing/2014/main" id="{8C0201C2-880C-48F2-8E04-9E1E0F6B2A0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6" name="Shape 3">
          <a:extLst>
            <a:ext uri="{FF2B5EF4-FFF2-40B4-BE49-F238E27FC236}">
              <a16:creationId xmlns:a16="http://schemas.microsoft.com/office/drawing/2014/main" id="{B6F842E6-7B21-4BA2-81A4-D6F55249BD8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7" name="Shape 3">
          <a:extLst>
            <a:ext uri="{FF2B5EF4-FFF2-40B4-BE49-F238E27FC236}">
              <a16:creationId xmlns:a16="http://schemas.microsoft.com/office/drawing/2014/main" id="{0C6E9B81-D29A-42C1-BE60-473954B28A1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8" name="Shape 3">
          <a:extLst>
            <a:ext uri="{FF2B5EF4-FFF2-40B4-BE49-F238E27FC236}">
              <a16:creationId xmlns:a16="http://schemas.microsoft.com/office/drawing/2014/main" id="{033665C2-913D-4A02-AFEC-3122413C046E}"/>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89" name="Shape 3">
          <a:extLst>
            <a:ext uri="{FF2B5EF4-FFF2-40B4-BE49-F238E27FC236}">
              <a16:creationId xmlns:a16="http://schemas.microsoft.com/office/drawing/2014/main" id="{F80D4BE3-0E87-4694-ABF0-13204327C25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0" name="Shape 3">
          <a:extLst>
            <a:ext uri="{FF2B5EF4-FFF2-40B4-BE49-F238E27FC236}">
              <a16:creationId xmlns:a16="http://schemas.microsoft.com/office/drawing/2014/main" id="{C0ADAB33-3C4B-416F-8583-7FAFD6969B8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1" name="Shape 3">
          <a:extLst>
            <a:ext uri="{FF2B5EF4-FFF2-40B4-BE49-F238E27FC236}">
              <a16:creationId xmlns:a16="http://schemas.microsoft.com/office/drawing/2014/main" id="{2714E3EE-DEE6-4CA4-8AD3-CCED716DF7DB}"/>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2" name="Shape 3">
          <a:extLst>
            <a:ext uri="{FF2B5EF4-FFF2-40B4-BE49-F238E27FC236}">
              <a16:creationId xmlns:a16="http://schemas.microsoft.com/office/drawing/2014/main" id="{5FFBA7FD-75C3-49BF-A726-E97189168C8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3" name="Shape 3">
          <a:extLst>
            <a:ext uri="{FF2B5EF4-FFF2-40B4-BE49-F238E27FC236}">
              <a16:creationId xmlns:a16="http://schemas.microsoft.com/office/drawing/2014/main" id="{27FB3BFB-215B-4642-A345-B03A427E204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4" name="Shape 3">
          <a:extLst>
            <a:ext uri="{FF2B5EF4-FFF2-40B4-BE49-F238E27FC236}">
              <a16:creationId xmlns:a16="http://schemas.microsoft.com/office/drawing/2014/main" id="{1615C26A-9DD7-4F16-AA7C-9676F5B53D5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5" name="Shape 3">
          <a:extLst>
            <a:ext uri="{FF2B5EF4-FFF2-40B4-BE49-F238E27FC236}">
              <a16:creationId xmlns:a16="http://schemas.microsoft.com/office/drawing/2014/main" id="{B85F2964-9E90-4C0E-A09C-7D54C04C207C}"/>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6" name="Shape 3">
          <a:extLst>
            <a:ext uri="{FF2B5EF4-FFF2-40B4-BE49-F238E27FC236}">
              <a16:creationId xmlns:a16="http://schemas.microsoft.com/office/drawing/2014/main" id="{ED064B3E-CB55-4600-B7AF-3B3162DB5CE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7" name="Shape 3">
          <a:extLst>
            <a:ext uri="{FF2B5EF4-FFF2-40B4-BE49-F238E27FC236}">
              <a16:creationId xmlns:a16="http://schemas.microsoft.com/office/drawing/2014/main" id="{793846E1-A4FE-4097-B395-E78D77A6AA97}"/>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8" name="Shape 3">
          <a:extLst>
            <a:ext uri="{FF2B5EF4-FFF2-40B4-BE49-F238E27FC236}">
              <a16:creationId xmlns:a16="http://schemas.microsoft.com/office/drawing/2014/main" id="{E8084903-44C4-4295-9F10-A9C165116F7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699" name="Shape 3">
          <a:extLst>
            <a:ext uri="{FF2B5EF4-FFF2-40B4-BE49-F238E27FC236}">
              <a16:creationId xmlns:a16="http://schemas.microsoft.com/office/drawing/2014/main" id="{5634A4AE-2145-48DF-8EDD-E410CF341F3F}"/>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0" name="Shape 3">
          <a:extLst>
            <a:ext uri="{FF2B5EF4-FFF2-40B4-BE49-F238E27FC236}">
              <a16:creationId xmlns:a16="http://schemas.microsoft.com/office/drawing/2014/main" id="{F2DD8407-9077-4543-94AE-EB7619485F5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1" name="Shape 3">
          <a:extLst>
            <a:ext uri="{FF2B5EF4-FFF2-40B4-BE49-F238E27FC236}">
              <a16:creationId xmlns:a16="http://schemas.microsoft.com/office/drawing/2014/main" id="{1445B5E6-DDC0-4DA0-BBB5-497AC002566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2" name="Shape 3">
          <a:extLst>
            <a:ext uri="{FF2B5EF4-FFF2-40B4-BE49-F238E27FC236}">
              <a16:creationId xmlns:a16="http://schemas.microsoft.com/office/drawing/2014/main" id="{BE911A08-70CC-4A00-AF55-D110511B754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3" name="Shape 3">
          <a:extLst>
            <a:ext uri="{FF2B5EF4-FFF2-40B4-BE49-F238E27FC236}">
              <a16:creationId xmlns:a16="http://schemas.microsoft.com/office/drawing/2014/main" id="{444D2FF4-83F7-4D52-B671-C55D19898B5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4" name="Shape 3">
          <a:extLst>
            <a:ext uri="{FF2B5EF4-FFF2-40B4-BE49-F238E27FC236}">
              <a16:creationId xmlns:a16="http://schemas.microsoft.com/office/drawing/2014/main" id="{62FB47C6-A25F-450D-BC79-2B18A1030C7E}"/>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5" name="Shape 3">
          <a:extLst>
            <a:ext uri="{FF2B5EF4-FFF2-40B4-BE49-F238E27FC236}">
              <a16:creationId xmlns:a16="http://schemas.microsoft.com/office/drawing/2014/main" id="{1C8DE760-6219-4A63-A9A4-B006E381266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6" name="Shape 3">
          <a:extLst>
            <a:ext uri="{FF2B5EF4-FFF2-40B4-BE49-F238E27FC236}">
              <a16:creationId xmlns:a16="http://schemas.microsoft.com/office/drawing/2014/main" id="{6747AC79-8164-47ED-947B-4A6BD3BD755E}"/>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7" name="Shape 3">
          <a:extLst>
            <a:ext uri="{FF2B5EF4-FFF2-40B4-BE49-F238E27FC236}">
              <a16:creationId xmlns:a16="http://schemas.microsoft.com/office/drawing/2014/main" id="{FBD49370-B872-49B1-9023-CD534EA140B8}"/>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8" name="Shape 3">
          <a:extLst>
            <a:ext uri="{FF2B5EF4-FFF2-40B4-BE49-F238E27FC236}">
              <a16:creationId xmlns:a16="http://schemas.microsoft.com/office/drawing/2014/main" id="{669AFE8E-1828-4173-9721-BCDDCE18E69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09" name="Shape 3">
          <a:extLst>
            <a:ext uri="{FF2B5EF4-FFF2-40B4-BE49-F238E27FC236}">
              <a16:creationId xmlns:a16="http://schemas.microsoft.com/office/drawing/2014/main" id="{96387C56-60AC-46ED-88C2-D957CC3128D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0" name="Shape 3">
          <a:extLst>
            <a:ext uri="{FF2B5EF4-FFF2-40B4-BE49-F238E27FC236}">
              <a16:creationId xmlns:a16="http://schemas.microsoft.com/office/drawing/2014/main" id="{20E3D9B2-7006-46C4-9E08-6A050B9227D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1" name="Shape 3">
          <a:extLst>
            <a:ext uri="{FF2B5EF4-FFF2-40B4-BE49-F238E27FC236}">
              <a16:creationId xmlns:a16="http://schemas.microsoft.com/office/drawing/2014/main" id="{3BA3FC2A-D1F9-4F36-AC19-00ACC1CACAC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2" name="Shape 3">
          <a:extLst>
            <a:ext uri="{FF2B5EF4-FFF2-40B4-BE49-F238E27FC236}">
              <a16:creationId xmlns:a16="http://schemas.microsoft.com/office/drawing/2014/main" id="{84B44F16-055E-4292-8E33-CE1DB4C4E02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3" name="Shape 3">
          <a:extLst>
            <a:ext uri="{FF2B5EF4-FFF2-40B4-BE49-F238E27FC236}">
              <a16:creationId xmlns:a16="http://schemas.microsoft.com/office/drawing/2014/main" id="{B6DC3EE6-ED3C-4ECF-8431-EFCED8D7C43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4" name="Shape 3">
          <a:extLst>
            <a:ext uri="{FF2B5EF4-FFF2-40B4-BE49-F238E27FC236}">
              <a16:creationId xmlns:a16="http://schemas.microsoft.com/office/drawing/2014/main" id="{B464657A-C8B9-4F10-89BA-29E905940DB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5" name="Shape 3">
          <a:extLst>
            <a:ext uri="{FF2B5EF4-FFF2-40B4-BE49-F238E27FC236}">
              <a16:creationId xmlns:a16="http://schemas.microsoft.com/office/drawing/2014/main" id="{CA15D632-AB26-4C46-BEB2-230E2FA4B04E}"/>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6" name="Shape 3">
          <a:extLst>
            <a:ext uri="{FF2B5EF4-FFF2-40B4-BE49-F238E27FC236}">
              <a16:creationId xmlns:a16="http://schemas.microsoft.com/office/drawing/2014/main" id="{BEB89757-3AD4-4482-9610-C4638056D26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7" name="Shape 3">
          <a:extLst>
            <a:ext uri="{FF2B5EF4-FFF2-40B4-BE49-F238E27FC236}">
              <a16:creationId xmlns:a16="http://schemas.microsoft.com/office/drawing/2014/main" id="{BDEB835B-2B61-4F96-9436-41DB27A0687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8" name="Shape 3">
          <a:extLst>
            <a:ext uri="{FF2B5EF4-FFF2-40B4-BE49-F238E27FC236}">
              <a16:creationId xmlns:a16="http://schemas.microsoft.com/office/drawing/2014/main" id="{4410B04A-B636-4CF2-83CC-EC933E9EA967}"/>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19" name="Shape 3">
          <a:extLst>
            <a:ext uri="{FF2B5EF4-FFF2-40B4-BE49-F238E27FC236}">
              <a16:creationId xmlns:a16="http://schemas.microsoft.com/office/drawing/2014/main" id="{B5A04F05-91DA-4435-AD95-AEEA0BBCB0F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0" name="Shape 3">
          <a:extLst>
            <a:ext uri="{FF2B5EF4-FFF2-40B4-BE49-F238E27FC236}">
              <a16:creationId xmlns:a16="http://schemas.microsoft.com/office/drawing/2014/main" id="{160FDD5A-355D-47FB-9C56-19067930AC8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1" name="Shape 3">
          <a:extLst>
            <a:ext uri="{FF2B5EF4-FFF2-40B4-BE49-F238E27FC236}">
              <a16:creationId xmlns:a16="http://schemas.microsoft.com/office/drawing/2014/main" id="{A751A06C-C8CF-4527-9441-28D409797BB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2" name="Shape 3">
          <a:extLst>
            <a:ext uri="{FF2B5EF4-FFF2-40B4-BE49-F238E27FC236}">
              <a16:creationId xmlns:a16="http://schemas.microsoft.com/office/drawing/2014/main" id="{7580B7D2-EFB2-49C1-8CD0-5A459A44FC9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3" name="Shape 3">
          <a:extLst>
            <a:ext uri="{FF2B5EF4-FFF2-40B4-BE49-F238E27FC236}">
              <a16:creationId xmlns:a16="http://schemas.microsoft.com/office/drawing/2014/main" id="{C953D216-7371-45B4-8F95-AC7C82D1659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4" name="Shape 3">
          <a:extLst>
            <a:ext uri="{FF2B5EF4-FFF2-40B4-BE49-F238E27FC236}">
              <a16:creationId xmlns:a16="http://schemas.microsoft.com/office/drawing/2014/main" id="{4D759130-A8D4-48CB-8569-A89E54D78BA7}"/>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5" name="Shape 3">
          <a:extLst>
            <a:ext uri="{FF2B5EF4-FFF2-40B4-BE49-F238E27FC236}">
              <a16:creationId xmlns:a16="http://schemas.microsoft.com/office/drawing/2014/main" id="{703DE795-8C4E-4D0D-806D-E5A57FE8E97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6" name="Shape 3">
          <a:extLst>
            <a:ext uri="{FF2B5EF4-FFF2-40B4-BE49-F238E27FC236}">
              <a16:creationId xmlns:a16="http://schemas.microsoft.com/office/drawing/2014/main" id="{EBCE7EAC-0FD2-40CD-9BCF-FE424E055F5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7" name="Shape 3">
          <a:extLst>
            <a:ext uri="{FF2B5EF4-FFF2-40B4-BE49-F238E27FC236}">
              <a16:creationId xmlns:a16="http://schemas.microsoft.com/office/drawing/2014/main" id="{6DD71ABA-48BA-499F-9BD0-38BDD56CF32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8" name="Shape 3">
          <a:extLst>
            <a:ext uri="{FF2B5EF4-FFF2-40B4-BE49-F238E27FC236}">
              <a16:creationId xmlns:a16="http://schemas.microsoft.com/office/drawing/2014/main" id="{9D5CE181-6979-4A71-8C53-BD1055BA6C0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29" name="Shape 3">
          <a:extLst>
            <a:ext uri="{FF2B5EF4-FFF2-40B4-BE49-F238E27FC236}">
              <a16:creationId xmlns:a16="http://schemas.microsoft.com/office/drawing/2014/main" id="{AE139CD2-885E-41A9-9174-1E83CE6E601E}"/>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0" name="Shape 3">
          <a:extLst>
            <a:ext uri="{FF2B5EF4-FFF2-40B4-BE49-F238E27FC236}">
              <a16:creationId xmlns:a16="http://schemas.microsoft.com/office/drawing/2014/main" id="{7F7F7EA6-A039-4D6E-BD03-616F5DA66E27}"/>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1" name="Shape 3">
          <a:extLst>
            <a:ext uri="{FF2B5EF4-FFF2-40B4-BE49-F238E27FC236}">
              <a16:creationId xmlns:a16="http://schemas.microsoft.com/office/drawing/2014/main" id="{E9A1EB81-24E1-4BD9-A37B-F76B252F021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2" name="Shape 3">
          <a:extLst>
            <a:ext uri="{FF2B5EF4-FFF2-40B4-BE49-F238E27FC236}">
              <a16:creationId xmlns:a16="http://schemas.microsoft.com/office/drawing/2014/main" id="{32EDC2B7-4768-4159-9F72-EC4B74F3A6D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3" name="Shape 3">
          <a:extLst>
            <a:ext uri="{FF2B5EF4-FFF2-40B4-BE49-F238E27FC236}">
              <a16:creationId xmlns:a16="http://schemas.microsoft.com/office/drawing/2014/main" id="{19B9AFE1-E9C4-4067-9747-08F44887F76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4" name="Shape 3">
          <a:extLst>
            <a:ext uri="{FF2B5EF4-FFF2-40B4-BE49-F238E27FC236}">
              <a16:creationId xmlns:a16="http://schemas.microsoft.com/office/drawing/2014/main" id="{967FA5EB-ECB4-4CFB-9C50-A9E05D6222F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5" name="Shape 3">
          <a:extLst>
            <a:ext uri="{FF2B5EF4-FFF2-40B4-BE49-F238E27FC236}">
              <a16:creationId xmlns:a16="http://schemas.microsoft.com/office/drawing/2014/main" id="{CD7092EA-EFE0-468C-AEF8-A2722E462FE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6" name="Shape 3">
          <a:extLst>
            <a:ext uri="{FF2B5EF4-FFF2-40B4-BE49-F238E27FC236}">
              <a16:creationId xmlns:a16="http://schemas.microsoft.com/office/drawing/2014/main" id="{20E46639-4CA2-43C8-ADE2-35CDFA4ABF2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7" name="Shape 3">
          <a:extLst>
            <a:ext uri="{FF2B5EF4-FFF2-40B4-BE49-F238E27FC236}">
              <a16:creationId xmlns:a16="http://schemas.microsoft.com/office/drawing/2014/main" id="{E495FD61-70F1-48ED-BFC9-9B7B7BD084D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8" name="Shape 3">
          <a:extLst>
            <a:ext uri="{FF2B5EF4-FFF2-40B4-BE49-F238E27FC236}">
              <a16:creationId xmlns:a16="http://schemas.microsoft.com/office/drawing/2014/main" id="{3A70B6A0-BF3C-4E85-AD1C-18B03C267A9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39" name="Shape 3">
          <a:extLst>
            <a:ext uri="{FF2B5EF4-FFF2-40B4-BE49-F238E27FC236}">
              <a16:creationId xmlns:a16="http://schemas.microsoft.com/office/drawing/2014/main" id="{4B986E3E-7ADF-4211-B864-0B2F037A95C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0" name="Shape 3">
          <a:extLst>
            <a:ext uri="{FF2B5EF4-FFF2-40B4-BE49-F238E27FC236}">
              <a16:creationId xmlns:a16="http://schemas.microsoft.com/office/drawing/2014/main" id="{FB67131A-7E8D-4FAA-ADA3-76A45DBD52EC}"/>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1" name="Shape 3">
          <a:extLst>
            <a:ext uri="{FF2B5EF4-FFF2-40B4-BE49-F238E27FC236}">
              <a16:creationId xmlns:a16="http://schemas.microsoft.com/office/drawing/2014/main" id="{8B603A02-B68B-4BB2-BD80-238E2BA3DF98}"/>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2" name="Shape 3">
          <a:extLst>
            <a:ext uri="{FF2B5EF4-FFF2-40B4-BE49-F238E27FC236}">
              <a16:creationId xmlns:a16="http://schemas.microsoft.com/office/drawing/2014/main" id="{9314A131-CDE4-4539-B128-9065A767910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3" name="Shape 3">
          <a:extLst>
            <a:ext uri="{FF2B5EF4-FFF2-40B4-BE49-F238E27FC236}">
              <a16:creationId xmlns:a16="http://schemas.microsoft.com/office/drawing/2014/main" id="{88CE595A-5D35-4644-94DF-98AB1008BA4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4" name="Shape 3">
          <a:extLst>
            <a:ext uri="{FF2B5EF4-FFF2-40B4-BE49-F238E27FC236}">
              <a16:creationId xmlns:a16="http://schemas.microsoft.com/office/drawing/2014/main" id="{204EAFCE-94B7-48AA-80F4-A00770B9BC4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5" name="Shape 3">
          <a:extLst>
            <a:ext uri="{FF2B5EF4-FFF2-40B4-BE49-F238E27FC236}">
              <a16:creationId xmlns:a16="http://schemas.microsoft.com/office/drawing/2014/main" id="{AAAA6387-665C-4174-94EB-78742AA197E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6" name="Shape 3">
          <a:extLst>
            <a:ext uri="{FF2B5EF4-FFF2-40B4-BE49-F238E27FC236}">
              <a16:creationId xmlns:a16="http://schemas.microsoft.com/office/drawing/2014/main" id="{0D484A97-7610-47AD-BB39-6F173EA3E0DC}"/>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7" name="Shape 3">
          <a:extLst>
            <a:ext uri="{FF2B5EF4-FFF2-40B4-BE49-F238E27FC236}">
              <a16:creationId xmlns:a16="http://schemas.microsoft.com/office/drawing/2014/main" id="{4F58E816-2698-4022-AB36-026BB5F2CA7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8" name="Shape 3">
          <a:extLst>
            <a:ext uri="{FF2B5EF4-FFF2-40B4-BE49-F238E27FC236}">
              <a16:creationId xmlns:a16="http://schemas.microsoft.com/office/drawing/2014/main" id="{3FDCEC62-344C-4F7D-9953-CFB8FB2C559F}"/>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49" name="Shape 3">
          <a:extLst>
            <a:ext uri="{FF2B5EF4-FFF2-40B4-BE49-F238E27FC236}">
              <a16:creationId xmlns:a16="http://schemas.microsoft.com/office/drawing/2014/main" id="{E73DCF69-0CBF-4FF2-A795-03330B054EF7}"/>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0" name="Shape 3">
          <a:extLst>
            <a:ext uri="{FF2B5EF4-FFF2-40B4-BE49-F238E27FC236}">
              <a16:creationId xmlns:a16="http://schemas.microsoft.com/office/drawing/2014/main" id="{70C86563-3EB7-4A58-9CF7-D33EA61B611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1" name="Shape 3">
          <a:extLst>
            <a:ext uri="{FF2B5EF4-FFF2-40B4-BE49-F238E27FC236}">
              <a16:creationId xmlns:a16="http://schemas.microsoft.com/office/drawing/2014/main" id="{9B5463BB-3A1E-4AB5-A410-3440B26C8AA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2" name="Shape 3">
          <a:extLst>
            <a:ext uri="{FF2B5EF4-FFF2-40B4-BE49-F238E27FC236}">
              <a16:creationId xmlns:a16="http://schemas.microsoft.com/office/drawing/2014/main" id="{235CA448-C20F-41A0-A5D9-D952E510802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3" name="Shape 3">
          <a:extLst>
            <a:ext uri="{FF2B5EF4-FFF2-40B4-BE49-F238E27FC236}">
              <a16:creationId xmlns:a16="http://schemas.microsoft.com/office/drawing/2014/main" id="{3DA96EA2-2551-449A-B87C-4325D2D7261F}"/>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4" name="Shape 3">
          <a:extLst>
            <a:ext uri="{FF2B5EF4-FFF2-40B4-BE49-F238E27FC236}">
              <a16:creationId xmlns:a16="http://schemas.microsoft.com/office/drawing/2014/main" id="{4E636993-A5E5-4377-8D49-33C0D08EBC5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5" name="Shape 3">
          <a:extLst>
            <a:ext uri="{FF2B5EF4-FFF2-40B4-BE49-F238E27FC236}">
              <a16:creationId xmlns:a16="http://schemas.microsoft.com/office/drawing/2014/main" id="{5486F968-39E1-4DB3-B519-0E5B603476F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6" name="Shape 3">
          <a:extLst>
            <a:ext uri="{FF2B5EF4-FFF2-40B4-BE49-F238E27FC236}">
              <a16:creationId xmlns:a16="http://schemas.microsoft.com/office/drawing/2014/main" id="{5A9D8170-F12E-45E6-ACF4-93751F1B7E3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7" name="Shape 3">
          <a:extLst>
            <a:ext uri="{FF2B5EF4-FFF2-40B4-BE49-F238E27FC236}">
              <a16:creationId xmlns:a16="http://schemas.microsoft.com/office/drawing/2014/main" id="{39129156-E557-4A56-9458-5A95679EEF2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8" name="Shape 3">
          <a:extLst>
            <a:ext uri="{FF2B5EF4-FFF2-40B4-BE49-F238E27FC236}">
              <a16:creationId xmlns:a16="http://schemas.microsoft.com/office/drawing/2014/main" id="{73EB73C5-528F-4BF8-819B-ADB5BA9D654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59" name="Shape 3">
          <a:extLst>
            <a:ext uri="{FF2B5EF4-FFF2-40B4-BE49-F238E27FC236}">
              <a16:creationId xmlns:a16="http://schemas.microsoft.com/office/drawing/2014/main" id="{B7A45B53-84F3-47A2-8ED8-F4C82C379BA8}"/>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0" name="Shape 3">
          <a:extLst>
            <a:ext uri="{FF2B5EF4-FFF2-40B4-BE49-F238E27FC236}">
              <a16:creationId xmlns:a16="http://schemas.microsoft.com/office/drawing/2014/main" id="{24894364-2A20-49AB-AD2C-1AB7E06FFD6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1" name="Shape 3">
          <a:extLst>
            <a:ext uri="{FF2B5EF4-FFF2-40B4-BE49-F238E27FC236}">
              <a16:creationId xmlns:a16="http://schemas.microsoft.com/office/drawing/2014/main" id="{2CF552EE-B6C3-4D16-9A5A-0E1BB980552B}"/>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2" name="Shape 3">
          <a:extLst>
            <a:ext uri="{FF2B5EF4-FFF2-40B4-BE49-F238E27FC236}">
              <a16:creationId xmlns:a16="http://schemas.microsoft.com/office/drawing/2014/main" id="{E51E21D3-6497-475E-85A4-68C81094FCE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3" name="Shape 3">
          <a:extLst>
            <a:ext uri="{FF2B5EF4-FFF2-40B4-BE49-F238E27FC236}">
              <a16:creationId xmlns:a16="http://schemas.microsoft.com/office/drawing/2014/main" id="{8A49A193-792D-4A9B-A0CF-66C1C90EB16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4" name="Shape 3">
          <a:extLst>
            <a:ext uri="{FF2B5EF4-FFF2-40B4-BE49-F238E27FC236}">
              <a16:creationId xmlns:a16="http://schemas.microsoft.com/office/drawing/2014/main" id="{6E44E39B-DF22-45DF-BB92-B38B549B264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5" name="Shape 3">
          <a:extLst>
            <a:ext uri="{FF2B5EF4-FFF2-40B4-BE49-F238E27FC236}">
              <a16:creationId xmlns:a16="http://schemas.microsoft.com/office/drawing/2014/main" id="{B17861CB-9F15-4B66-A6C0-0A816E99E61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6" name="Shape 3">
          <a:extLst>
            <a:ext uri="{FF2B5EF4-FFF2-40B4-BE49-F238E27FC236}">
              <a16:creationId xmlns:a16="http://schemas.microsoft.com/office/drawing/2014/main" id="{2437157D-7DB8-4E0A-91ED-E175DA3FABFB}"/>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7" name="Shape 3">
          <a:extLst>
            <a:ext uri="{FF2B5EF4-FFF2-40B4-BE49-F238E27FC236}">
              <a16:creationId xmlns:a16="http://schemas.microsoft.com/office/drawing/2014/main" id="{424A9C5C-3E8E-436E-B3EE-A4934DE759E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8" name="Shape 3">
          <a:extLst>
            <a:ext uri="{FF2B5EF4-FFF2-40B4-BE49-F238E27FC236}">
              <a16:creationId xmlns:a16="http://schemas.microsoft.com/office/drawing/2014/main" id="{83BADD3D-C7CD-49B5-BA84-4DD1D7A197E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69" name="Shape 3">
          <a:extLst>
            <a:ext uri="{FF2B5EF4-FFF2-40B4-BE49-F238E27FC236}">
              <a16:creationId xmlns:a16="http://schemas.microsoft.com/office/drawing/2014/main" id="{3AF66EA2-ED44-48AA-BBBD-F8C4E7FC060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0" name="Shape 3">
          <a:extLst>
            <a:ext uri="{FF2B5EF4-FFF2-40B4-BE49-F238E27FC236}">
              <a16:creationId xmlns:a16="http://schemas.microsoft.com/office/drawing/2014/main" id="{66D94821-A1C4-48A8-91E3-505A6DEBA0F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1" name="Shape 3">
          <a:extLst>
            <a:ext uri="{FF2B5EF4-FFF2-40B4-BE49-F238E27FC236}">
              <a16:creationId xmlns:a16="http://schemas.microsoft.com/office/drawing/2014/main" id="{5286EBE7-9026-4897-8A9F-808491974D4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2" name="Shape 3">
          <a:extLst>
            <a:ext uri="{FF2B5EF4-FFF2-40B4-BE49-F238E27FC236}">
              <a16:creationId xmlns:a16="http://schemas.microsoft.com/office/drawing/2014/main" id="{909306DE-763A-4874-A5F2-9BCF1DF99D1B}"/>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3" name="Shape 3">
          <a:extLst>
            <a:ext uri="{FF2B5EF4-FFF2-40B4-BE49-F238E27FC236}">
              <a16:creationId xmlns:a16="http://schemas.microsoft.com/office/drawing/2014/main" id="{FAA640A5-CC73-412D-BED9-3A645C67BA6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4" name="Shape 3">
          <a:extLst>
            <a:ext uri="{FF2B5EF4-FFF2-40B4-BE49-F238E27FC236}">
              <a16:creationId xmlns:a16="http://schemas.microsoft.com/office/drawing/2014/main" id="{F40D454A-C3A0-473F-B693-833722871884}"/>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5" name="Shape 3">
          <a:extLst>
            <a:ext uri="{FF2B5EF4-FFF2-40B4-BE49-F238E27FC236}">
              <a16:creationId xmlns:a16="http://schemas.microsoft.com/office/drawing/2014/main" id="{DC1F99A8-D416-4CB3-8E05-AA6A742EFD9E}"/>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6" name="Shape 3">
          <a:extLst>
            <a:ext uri="{FF2B5EF4-FFF2-40B4-BE49-F238E27FC236}">
              <a16:creationId xmlns:a16="http://schemas.microsoft.com/office/drawing/2014/main" id="{E1DEA794-C6B6-4C9F-AE00-02AC6928A7D8}"/>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7" name="Shape 3">
          <a:extLst>
            <a:ext uri="{FF2B5EF4-FFF2-40B4-BE49-F238E27FC236}">
              <a16:creationId xmlns:a16="http://schemas.microsoft.com/office/drawing/2014/main" id="{90D7BC1E-9F11-4F2A-B757-CCC23D34B71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8" name="Shape 3">
          <a:extLst>
            <a:ext uri="{FF2B5EF4-FFF2-40B4-BE49-F238E27FC236}">
              <a16:creationId xmlns:a16="http://schemas.microsoft.com/office/drawing/2014/main" id="{9D68A021-6C8D-476F-9893-1BD340AFFCE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79" name="Shape 3">
          <a:extLst>
            <a:ext uri="{FF2B5EF4-FFF2-40B4-BE49-F238E27FC236}">
              <a16:creationId xmlns:a16="http://schemas.microsoft.com/office/drawing/2014/main" id="{C229997E-EA23-462E-A317-085AD50C207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0" name="Shape 3">
          <a:extLst>
            <a:ext uri="{FF2B5EF4-FFF2-40B4-BE49-F238E27FC236}">
              <a16:creationId xmlns:a16="http://schemas.microsoft.com/office/drawing/2014/main" id="{F755D6D2-8F5C-4148-8B64-6F00AA1065F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1" name="Shape 3">
          <a:extLst>
            <a:ext uri="{FF2B5EF4-FFF2-40B4-BE49-F238E27FC236}">
              <a16:creationId xmlns:a16="http://schemas.microsoft.com/office/drawing/2014/main" id="{1E6DA2D1-266F-4A46-811F-38EF559F623F}"/>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2" name="Shape 3">
          <a:extLst>
            <a:ext uri="{FF2B5EF4-FFF2-40B4-BE49-F238E27FC236}">
              <a16:creationId xmlns:a16="http://schemas.microsoft.com/office/drawing/2014/main" id="{3372011B-787B-4090-9532-76D132C582D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3" name="Shape 3">
          <a:extLst>
            <a:ext uri="{FF2B5EF4-FFF2-40B4-BE49-F238E27FC236}">
              <a16:creationId xmlns:a16="http://schemas.microsoft.com/office/drawing/2014/main" id="{22C74909-F473-4832-A8B9-B97218271D5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4" name="Shape 3">
          <a:extLst>
            <a:ext uri="{FF2B5EF4-FFF2-40B4-BE49-F238E27FC236}">
              <a16:creationId xmlns:a16="http://schemas.microsoft.com/office/drawing/2014/main" id="{49F83720-DAE4-4A80-8420-137E3A3B837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5" name="Shape 3">
          <a:extLst>
            <a:ext uri="{FF2B5EF4-FFF2-40B4-BE49-F238E27FC236}">
              <a16:creationId xmlns:a16="http://schemas.microsoft.com/office/drawing/2014/main" id="{BE1D34EC-3719-4A7E-895C-2A6DED27CBF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6" name="Shape 3">
          <a:extLst>
            <a:ext uri="{FF2B5EF4-FFF2-40B4-BE49-F238E27FC236}">
              <a16:creationId xmlns:a16="http://schemas.microsoft.com/office/drawing/2014/main" id="{78609210-DBD6-4EF5-80FE-A81600A9C156}"/>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7" name="Shape 3">
          <a:extLst>
            <a:ext uri="{FF2B5EF4-FFF2-40B4-BE49-F238E27FC236}">
              <a16:creationId xmlns:a16="http://schemas.microsoft.com/office/drawing/2014/main" id="{CE7A7D45-6E18-4632-9EB8-88765C933FCF}"/>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8" name="Shape 3">
          <a:extLst>
            <a:ext uri="{FF2B5EF4-FFF2-40B4-BE49-F238E27FC236}">
              <a16:creationId xmlns:a16="http://schemas.microsoft.com/office/drawing/2014/main" id="{D205C7C8-EA49-469C-B975-01C3BDFC51E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89" name="Shape 3">
          <a:extLst>
            <a:ext uri="{FF2B5EF4-FFF2-40B4-BE49-F238E27FC236}">
              <a16:creationId xmlns:a16="http://schemas.microsoft.com/office/drawing/2014/main" id="{492CB6F4-34B9-48E5-838E-8EB8D605A49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0" name="Shape 3">
          <a:extLst>
            <a:ext uri="{FF2B5EF4-FFF2-40B4-BE49-F238E27FC236}">
              <a16:creationId xmlns:a16="http://schemas.microsoft.com/office/drawing/2014/main" id="{80EED820-238E-4942-B5C9-30BE8F20B7E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1" name="Shape 3">
          <a:extLst>
            <a:ext uri="{FF2B5EF4-FFF2-40B4-BE49-F238E27FC236}">
              <a16:creationId xmlns:a16="http://schemas.microsoft.com/office/drawing/2014/main" id="{8150554E-5A67-42FC-B50D-E70C96218FA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2" name="Shape 3">
          <a:extLst>
            <a:ext uri="{FF2B5EF4-FFF2-40B4-BE49-F238E27FC236}">
              <a16:creationId xmlns:a16="http://schemas.microsoft.com/office/drawing/2014/main" id="{BDBFDFDD-FCB9-44D3-B1AC-4AF75EA1D443}"/>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3" name="Shape 3">
          <a:extLst>
            <a:ext uri="{FF2B5EF4-FFF2-40B4-BE49-F238E27FC236}">
              <a16:creationId xmlns:a16="http://schemas.microsoft.com/office/drawing/2014/main" id="{65B8739D-29C2-4E39-A0DA-63B97972EC1D}"/>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4" name="Shape 3">
          <a:extLst>
            <a:ext uri="{FF2B5EF4-FFF2-40B4-BE49-F238E27FC236}">
              <a16:creationId xmlns:a16="http://schemas.microsoft.com/office/drawing/2014/main" id="{370A63D1-47CA-4DAA-8746-04F2E09B276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5" name="Shape 3">
          <a:extLst>
            <a:ext uri="{FF2B5EF4-FFF2-40B4-BE49-F238E27FC236}">
              <a16:creationId xmlns:a16="http://schemas.microsoft.com/office/drawing/2014/main" id="{8E0BDF2D-0C14-4F8A-B17E-8740CFE6445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6" name="Shape 3">
          <a:extLst>
            <a:ext uri="{FF2B5EF4-FFF2-40B4-BE49-F238E27FC236}">
              <a16:creationId xmlns:a16="http://schemas.microsoft.com/office/drawing/2014/main" id="{5389DFD1-D7D8-4DA6-810C-448194490040}"/>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7" name="Shape 3">
          <a:extLst>
            <a:ext uri="{FF2B5EF4-FFF2-40B4-BE49-F238E27FC236}">
              <a16:creationId xmlns:a16="http://schemas.microsoft.com/office/drawing/2014/main" id="{5721242A-EE77-4D52-8710-D06B9E0D4B0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8" name="Shape 3">
          <a:extLst>
            <a:ext uri="{FF2B5EF4-FFF2-40B4-BE49-F238E27FC236}">
              <a16:creationId xmlns:a16="http://schemas.microsoft.com/office/drawing/2014/main" id="{DE8041AE-3141-4707-9423-CF5491DD3035}"/>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799" name="Shape 3">
          <a:extLst>
            <a:ext uri="{FF2B5EF4-FFF2-40B4-BE49-F238E27FC236}">
              <a16:creationId xmlns:a16="http://schemas.microsoft.com/office/drawing/2014/main" id="{34158484-01D0-426E-810B-479629527649}"/>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800" name="Shape 3">
          <a:extLst>
            <a:ext uri="{FF2B5EF4-FFF2-40B4-BE49-F238E27FC236}">
              <a16:creationId xmlns:a16="http://schemas.microsoft.com/office/drawing/2014/main" id="{B2BE5C52-670F-4770-9714-A2BDE66E39BC}"/>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801" name="Shape 3">
          <a:extLst>
            <a:ext uri="{FF2B5EF4-FFF2-40B4-BE49-F238E27FC236}">
              <a16:creationId xmlns:a16="http://schemas.microsoft.com/office/drawing/2014/main" id="{1E72987C-6426-49DE-9482-EEA762D1A01A}"/>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802" name="Shape 3">
          <a:extLst>
            <a:ext uri="{FF2B5EF4-FFF2-40B4-BE49-F238E27FC236}">
              <a16:creationId xmlns:a16="http://schemas.microsoft.com/office/drawing/2014/main" id="{FEAEEE87-AF5F-44AE-8247-DE23633224B8}"/>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803" name="Shape 3">
          <a:extLst>
            <a:ext uri="{FF2B5EF4-FFF2-40B4-BE49-F238E27FC236}">
              <a16:creationId xmlns:a16="http://schemas.microsoft.com/office/drawing/2014/main" id="{76565475-54BB-4CB8-BD16-61A0BE34BE9E}"/>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804" name="Shape 3">
          <a:extLst>
            <a:ext uri="{FF2B5EF4-FFF2-40B4-BE49-F238E27FC236}">
              <a16:creationId xmlns:a16="http://schemas.microsoft.com/office/drawing/2014/main" id="{D49B9696-0B0E-403A-A032-B835182E95B2}"/>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520</xdr:row>
      <xdr:rowOff>310445</xdr:rowOff>
    </xdr:from>
    <xdr:to>
      <xdr:col>10</xdr:col>
      <xdr:colOff>255411</xdr:colOff>
      <xdr:row>522</xdr:row>
      <xdr:rowOff>443089</xdr:rowOff>
    </xdr:to>
    <xdr:sp macro="" textlink="">
      <xdr:nvSpPr>
        <xdr:cNvPr id="12805" name="Shape 3">
          <a:extLst>
            <a:ext uri="{FF2B5EF4-FFF2-40B4-BE49-F238E27FC236}">
              <a16:creationId xmlns:a16="http://schemas.microsoft.com/office/drawing/2014/main" id="{AF1152AA-1E76-492A-B9C0-589C57DB6C51}"/>
            </a:ext>
          </a:extLst>
        </xdr:cNvPr>
        <xdr:cNvSpPr>
          <a:spLocks noChangeArrowheads="1"/>
        </xdr:cNvSpPr>
      </xdr:nvSpPr>
      <xdr:spPr bwMode="auto">
        <a:xfrm>
          <a:off x="16574508" y="574518266"/>
          <a:ext cx="322439" cy="23506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523</xdr:row>
      <xdr:rowOff>310445</xdr:rowOff>
    </xdr:from>
    <xdr:to>
      <xdr:col>7</xdr:col>
      <xdr:colOff>255411</xdr:colOff>
      <xdr:row>525</xdr:row>
      <xdr:rowOff>443089</xdr:rowOff>
    </xdr:to>
    <xdr:sp macro="" textlink="">
      <xdr:nvSpPr>
        <xdr:cNvPr id="12806" name="Shape 3">
          <a:extLst>
            <a:ext uri="{FF2B5EF4-FFF2-40B4-BE49-F238E27FC236}">
              <a16:creationId xmlns:a16="http://schemas.microsoft.com/office/drawing/2014/main" id="{FFD663E2-48C3-4005-B137-CD1C660F2719}"/>
            </a:ext>
          </a:extLst>
        </xdr:cNvPr>
        <xdr:cNvSpPr>
          <a:spLocks noChangeArrowheads="1"/>
        </xdr:cNvSpPr>
      </xdr:nvSpPr>
      <xdr:spPr bwMode="auto">
        <a:xfrm>
          <a:off x="8627936" y="602480945"/>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523</xdr:row>
      <xdr:rowOff>310445</xdr:rowOff>
    </xdr:from>
    <xdr:to>
      <xdr:col>7</xdr:col>
      <xdr:colOff>255411</xdr:colOff>
      <xdr:row>525</xdr:row>
      <xdr:rowOff>443089</xdr:rowOff>
    </xdr:to>
    <xdr:sp macro="" textlink="">
      <xdr:nvSpPr>
        <xdr:cNvPr id="12807" name="Shape 3">
          <a:extLst>
            <a:ext uri="{FF2B5EF4-FFF2-40B4-BE49-F238E27FC236}">
              <a16:creationId xmlns:a16="http://schemas.microsoft.com/office/drawing/2014/main" id="{B9A9958F-E7C3-4547-8254-CE7DC738D223}"/>
            </a:ext>
          </a:extLst>
        </xdr:cNvPr>
        <xdr:cNvSpPr>
          <a:spLocks noChangeArrowheads="1"/>
        </xdr:cNvSpPr>
      </xdr:nvSpPr>
      <xdr:spPr bwMode="auto">
        <a:xfrm>
          <a:off x="8627936" y="602480945"/>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523</xdr:row>
      <xdr:rowOff>310445</xdr:rowOff>
    </xdr:from>
    <xdr:to>
      <xdr:col>7</xdr:col>
      <xdr:colOff>255411</xdr:colOff>
      <xdr:row>525</xdr:row>
      <xdr:rowOff>443089</xdr:rowOff>
    </xdr:to>
    <xdr:sp macro="" textlink="">
      <xdr:nvSpPr>
        <xdr:cNvPr id="12808" name="Shape 3">
          <a:extLst>
            <a:ext uri="{FF2B5EF4-FFF2-40B4-BE49-F238E27FC236}">
              <a16:creationId xmlns:a16="http://schemas.microsoft.com/office/drawing/2014/main" id="{E6F89519-DFDE-4B79-BD44-BAA8FB4A6A7F}"/>
            </a:ext>
          </a:extLst>
        </xdr:cNvPr>
        <xdr:cNvSpPr>
          <a:spLocks noChangeArrowheads="1"/>
        </xdr:cNvSpPr>
      </xdr:nvSpPr>
      <xdr:spPr bwMode="auto">
        <a:xfrm>
          <a:off x="8627936" y="602480945"/>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523</xdr:row>
      <xdr:rowOff>310445</xdr:rowOff>
    </xdr:from>
    <xdr:to>
      <xdr:col>7</xdr:col>
      <xdr:colOff>255411</xdr:colOff>
      <xdr:row>525</xdr:row>
      <xdr:rowOff>443089</xdr:rowOff>
    </xdr:to>
    <xdr:sp macro="" textlink="">
      <xdr:nvSpPr>
        <xdr:cNvPr id="12809" name="Shape 3">
          <a:extLst>
            <a:ext uri="{FF2B5EF4-FFF2-40B4-BE49-F238E27FC236}">
              <a16:creationId xmlns:a16="http://schemas.microsoft.com/office/drawing/2014/main" id="{0FA6DCEB-E977-47E0-87E3-6CE3FF96C875}"/>
            </a:ext>
          </a:extLst>
        </xdr:cNvPr>
        <xdr:cNvSpPr>
          <a:spLocks noChangeArrowheads="1"/>
        </xdr:cNvSpPr>
      </xdr:nvSpPr>
      <xdr:spPr bwMode="auto">
        <a:xfrm>
          <a:off x="8627936" y="602480945"/>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523</xdr:row>
      <xdr:rowOff>310445</xdr:rowOff>
    </xdr:from>
    <xdr:to>
      <xdr:col>7</xdr:col>
      <xdr:colOff>255411</xdr:colOff>
      <xdr:row>525</xdr:row>
      <xdr:rowOff>443089</xdr:rowOff>
    </xdr:to>
    <xdr:sp macro="" textlink="">
      <xdr:nvSpPr>
        <xdr:cNvPr id="12810" name="Shape 3">
          <a:extLst>
            <a:ext uri="{FF2B5EF4-FFF2-40B4-BE49-F238E27FC236}">
              <a16:creationId xmlns:a16="http://schemas.microsoft.com/office/drawing/2014/main" id="{E257A60A-4F71-4E56-874E-34CD76480A6C}"/>
            </a:ext>
          </a:extLst>
        </xdr:cNvPr>
        <xdr:cNvSpPr>
          <a:spLocks noChangeArrowheads="1"/>
        </xdr:cNvSpPr>
      </xdr:nvSpPr>
      <xdr:spPr bwMode="auto">
        <a:xfrm>
          <a:off x="8627936" y="602480945"/>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523</xdr:row>
      <xdr:rowOff>310445</xdr:rowOff>
    </xdr:from>
    <xdr:to>
      <xdr:col>7</xdr:col>
      <xdr:colOff>255411</xdr:colOff>
      <xdr:row>525</xdr:row>
      <xdr:rowOff>443089</xdr:rowOff>
    </xdr:to>
    <xdr:sp macro="" textlink="">
      <xdr:nvSpPr>
        <xdr:cNvPr id="12811" name="Shape 3">
          <a:extLst>
            <a:ext uri="{FF2B5EF4-FFF2-40B4-BE49-F238E27FC236}">
              <a16:creationId xmlns:a16="http://schemas.microsoft.com/office/drawing/2014/main" id="{6FDFFD8E-D1CE-4F9C-A9B4-BA24DFA95853}"/>
            </a:ext>
          </a:extLst>
        </xdr:cNvPr>
        <xdr:cNvSpPr>
          <a:spLocks noChangeArrowheads="1"/>
        </xdr:cNvSpPr>
      </xdr:nvSpPr>
      <xdr:spPr bwMode="auto">
        <a:xfrm>
          <a:off x="8627936" y="602480945"/>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523</xdr:row>
      <xdr:rowOff>310445</xdr:rowOff>
    </xdr:from>
    <xdr:to>
      <xdr:col>7</xdr:col>
      <xdr:colOff>255411</xdr:colOff>
      <xdr:row>525</xdr:row>
      <xdr:rowOff>443089</xdr:rowOff>
    </xdr:to>
    <xdr:sp macro="" textlink="">
      <xdr:nvSpPr>
        <xdr:cNvPr id="12812" name="Shape 3">
          <a:extLst>
            <a:ext uri="{FF2B5EF4-FFF2-40B4-BE49-F238E27FC236}">
              <a16:creationId xmlns:a16="http://schemas.microsoft.com/office/drawing/2014/main" id="{7AF27BF9-8B80-4C53-8C68-3FA98DB95D16}"/>
            </a:ext>
          </a:extLst>
        </xdr:cNvPr>
        <xdr:cNvSpPr>
          <a:spLocks noChangeArrowheads="1"/>
        </xdr:cNvSpPr>
      </xdr:nvSpPr>
      <xdr:spPr bwMode="auto">
        <a:xfrm>
          <a:off x="8627936" y="602480945"/>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13" name="Shape 3">
          <a:extLst>
            <a:ext uri="{FF2B5EF4-FFF2-40B4-BE49-F238E27FC236}">
              <a16:creationId xmlns:a16="http://schemas.microsoft.com/office/drawing/2014/main" id="{16851CF9-F364-4CFB-A549-A9A6B06AE97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14" name="Shape 3">
          <a:extLst>
            <a:ext uri="{FF2B5EF4-FFF2-40B4-BE49-F238E27FC236}">
              <a16:creationId xmlns:a16="http://schemas.microsoft.com/office/drawing/2014/main" id="{58FD3EE2-F23C-4E30-9BF4-9C5CF6D5FA0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15" name="Shape 3">
          <a:extLst>
            <a:ext uri="{FF2B5EF4-FFF2-40B4-BE49-F238E27FC236}">
              <a16:creationId xmlns:a16="http://schemas.microsoft.com/office/drawing/2014/main" id="{D2642404-02A0-4A51-BECF-AF21184C2DA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16" name="Shape 3">
          <a:extLst>
            <a:ext uri="{FF2B5EF4-FFF2-40B4-BE49-F238E27FC236}">
              <a16:creationId xmlns:a16="http://schemas.microsoft.com/office/drawing/2014/main" id="{D7BA1A4A-F02E-4DA1-B65A-681CF12C4CFB}"/>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17" name="Shape 3">
          <a:extLst>
            <a:ext uri="{FF2B5EF4-FFF2-40B4-BE49-F238E27FC236}">
              <a16:creationId xmlns:a16="http://schemas.microsoft.com/office/drawing/2014/main" id="{A5CE0AB6-9326-4660-97C3-855CDA73830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18" name="Shape 3">
          <a:extLst>
            <a:ext uri="{FF2B5EF4-FFF2-40B4-BE49-F238E27FC236}">
              <a16:creationId xmlns:a16="http://schemas.microsoft.com/office/drawing/2014/main" id="{A5A9799B-3226-47EE-A685-EDA41209E1C4}"/>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19" name="Shape 3">
          <a:extLst>
            <a:ext uri="{FF2B5EF4-FFF2-40B4-BE49-F238E27FC236}">
              <a16:creationId xmlns:a16="http://schemas.microsoft.com/office/drawing/2014/main" id="{A246B4E1-D5E3-4EEB-870C-1EF1A1C34C5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0" name="Shape 3">
          <a:extLst>
            <a:ext uri="{FF2B5EF4-FFF2-40B4-BE49-F238E27FC236}">
              <a16:creationId xmlns:a16="http://schemas.microsoft.com/office/drawing/2014/main" id="{79B15D41-B365-479E-8887-EDE0D1C56C7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1" name="Shape 3">
          <a:extLst>
            <a:ext uri="{FF2B5EF4-FFF2-40B4-BE49-F238E27FC236}">
              <a16:creationId xmlns:a16="http://schemas.microsoft.com/office/drawing/2014/main" id="{AFFC66C6-161B-477E-AAB0-7F2C070A8C7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2" name="Shape 3">
          <a:extLst>
            <a:ext uri="{FF2B5EF4-FFF2-40B4-BE49-F238E27FC236}">
              <a16:creationId xmlns:a16="http://schemas.microsoft.com/office/drawing/2014/main" id="{A08DC014-758C-427D-BD88-A420A9962DC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3" name="Shape 3">
          <a:extLst>
            <a:ext uri="{FF2B5EF4-FFF2-40B4-BE49-F238E27FC236}">
              <a16:creationId xmlns:a16="http://schemas.microsoft.com/office/drawing/2014/main" id="{C1DC6D5F-BDC3-4A97-893F-4BA56B1C226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4" name="Shape 3">
          <a:extLst>
            <a:ext uri="{FF2B5EF4-FFF2-40B4-BE49-F238E27FC236}">
              <a16:creationId xmlns:a16="http://schemas.microsoft.com/office/drawing/2014/main" id="{CFF4B6AC-89DA-4B93-B928-FBD1D9611B2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5" name="Shape 3">
          <a:extLst>
            <a:ext uri="{FF2B5EF4-FFF2-40B4-BE49-F238E27FC236}">
              <a16:creationId xmlns:a16="http://schemas.microsoft.com/office/drawing/2014/main" id="{8603712F-6E9D-4B46-AE29-3C2342FBF52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6" name="Shape 3">
          <a:extLst>
            <a:ext uri="{FF2B5EF4-FFF2-40B4-BE49-F238E27FC236}">
              <a16:creationId xmlns:a16="http://schemas.microsoft.com/office/drawing/2014/main" id="{2AEA8A4A-9EE0-4328-961A-D62970859D4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7" name="Shape 3">
          <a:extLst>
            <a:ext uri="{FF2B5EF4-FFF2-40B4-BE49-F238E27FC236}">
              <a16:creationId xmlns:a16="http://schemas.microsoft.com/office/drawing/2014/main" id="{AF5FEABF-9A07-4868-80DB-E1081A11BAEB}"/>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8" name="Shape 3">
          <a:extLst>
            <a:ext uri="{FF2B5EF4-FFF2-40B4-BE49-F238E27FC236}">
              <a16:creationId xmlns:a16="http://schemas.microsoft.com/office/drawing/2014/main" id="{B19CDBC0-3A7D-4C2F-9E56-1EAFB6F79A9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29" name="Shape 3">
          <a:extLst>
            <a:ext uri="{FF2B5EF4-FFF2-40B4-BE49-F238E27FC236}">
              <a16:creationId xmlns:a16="http://schemas.microsoft.com/office/drawing/2014/main" id="{CFD70705-735E-4672-B454-A7712E21B9D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0" name="Shape 3">
          <a:extLst>
            <a:ext uri="{FF2B5EF4-FFF2-40B4-BE49-F238E27FC236}">
              <a16:creationId xmlns:a16="http://schemas.microsoft.com/office/drawing/2014/main" id="{A277D225-1FA4-47DF-8D1F-BB9E84D4618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1" name="Shape 3">
          <a:extLst>
            <a:ext uri="{FF2B5EF4-FFF2-40B4-BE49-F238E27FC236}">
              <a16:creationId xmlns:a16="http://schemas.microsoft.com/office/drawing/2014/main" id="{A85FD60E-67A1-40D9-81AE-EE82422F3A4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2" name="Shape 3">
          <a:extLst>
            <a:ext uri="{FF2B5EF4-FFF2-40B4-BE49-F238E27FC236}">
              <a16:creationId xmlns:a16="http://schemas.microsoft.com/office/drawing/2014/main" id="{4D429670-1F32-4EC1-9D1A-09ACA6AFD28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3" name="Shape 3">
          <a:extLst>
            <a:ext uri="{FF2B5EF4-FFF2-40B4-BE49-F238E27FC236}">
              <a16:creationId xmlns:a16="http://schemas.microsoft.com/office/drawing/2014/main" id="{27EF1F63-3D89-45F7-9276-8015B502C59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4" name="Shape 3">
          <a:extLst>
            <a:ext uri="{FF2B5EF4-FFF2-40B4-BE49-F238E27FC236}">
              <a16:creationId xmlns:a16="http://schemas.microsoft.com/office/drawing/2014/main" id="{72FDCABB-26D0-4962-9ED5-7FAC9379662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5" name="Shape 3">
          <a:extLst>
            <a:ext uri="{FF2B5EF4-FFF2-40B4-BE49-F238E27FC236}">
              <a16:creationId xmlns:a16="http://schemas.microsoft.com/office/drawing/2014/main" id="{B648112E-6D5C-4E8F-929E-78F7BEEE63E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6" name="Shape 3">
          <a:extLst>
            <a:ext uri="{FF2B5EF4-FFF2-40B4-BE49-F238E27FC236}">
              <a16:creationId xmlns:a16="http://schemas.microsoft.com/office/drawing/2014/main" id="{9B39E5C5-F121-46D1-B9DC-77D07151C1AB}"/>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7" name="Shape 3">
          <a:extLst>
            <a:ext uri="{FF2B5EF4-FFF2-40B4-BE49-F238E27FC236}">
              <a16:creationId xmlns:a16="http://schemas.microsoft.com/office/drawing/2014/main" id="{D78E18C9-C959-4F02-965F-1E54E899000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8" name="Shape 3">
          <a:extLst>
            <a:ext uri="{FF2B5EF4-FFF2-40B4-BE49-F238E27FC236}">
              <a16:creationId xmlns:a16="http://schemas.microsoft.com/office/drawing/2014/main" id="{F2D26385-087C-40E7-B0EB-DFFA2149B58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39" name="Shape 3">
          <a:extLst>
            <a:ext uri="{FF2B5EF4-FFF2-40B4-BE49-F238E27FC236}">
              <a16:creationId xmlns:a16="http://schemas.microsoft.com/office/drawing/2014/main" id="{31DB1B4F-468E-4849-8E2A-957EEEB7916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0" name="Shape 3">
          <a:extLst>
            <a:ext uri="{FF2B5EF4-FFF2-40B4-BE49-F238E27FC236}">
              <a16:creationId xmlns:a16="http://schemas.microsoft.com/office/drawing/2014/main" id="{098E5E7F-F2E4-44F1-932C-8C57F3DE23C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1" name="Shape 3">
          <a:extLst>
            <a:ext uri="{FF2B5EF4-FFF2-40B4-BE49-F238E27FC236}">
              <a16:creationId xmlns:a16="http://schemas.microsoft.com/office/drawing/2014/main" id="{B783371A-533D-4B13-A47F-906E890BF46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2" name="Shape 3">
          <a:extLst>
            <a:ext uri="{FF2B5EF4-FFF2-40B4-BE49-F238E27FC236}">
              <a16:creationId xmlns:a16="http://schemas.microsoft.com/office/drawing/2014/main" id="{A24363FF-FCC5-465C-8882-217DB19F0A5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3" name="Shape 3">
          <a:extLst>
            <a:ext uri="{FF2B5EF4-FFF2-40B4-BE49-F238E27FC236}">
              <a16:creationId xmlns:a16="http://schemas.microsoft.com/office/drawing/2014/main" id="{8F7127B6-90A8-4364-9799-F166824FA2DB}"/>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4" name="Shape 3">
          <a:extLst>
            <a:ext uri="{FF2B5EF4-FFF2-40B4-BE49-F238E27FC236}">
              <a16:creationId xmlns:a16="http://schemas.microsoft.com/office/drawing/2014/main" id="{D3FBCD91-AC07-4A11-B9D4-38C1A3B33DD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5" name="Shape 3">
          <a:extLst>
            <a:ext uri="{FF2B5EF4-FFF2-40B4-BE49-F238E27FC236}">
              <a16:creationId xmlns:a16="http://schemas.microsoft.com/office/drawing/2014/main" id="{E7BB7795-5D2F-4050-8DC3-62316E2DEB1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6" name="Shape 3">
          <a:extLst>
            <a:ext uri="{FF2B5EF4-FFF2-40B4-BE49-F238E27FC236}">
              <a16:creationId xmlns:a16="http://schemas.microsoft.com/office/drawing/2014/main" id="{C1146F19-F0A6-4748-9616-EE6274AEC1D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7" name="Shape 3">
          <a:extLst>
            <a:ext uri="{FF2B5EF4-FFF2-40B4-BE49-F238E27FC236}">
              <a16:creationId xmlns:a16="http://schemas.microsoft.com/office/drawing/2014/main" id="{7CD7B9CE-BA86-4B4F-9A5B-0B0EF94E18D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8" name="Shape 3">
          <a:extLst>
            <a:ext uri="{FF2B5EF4-FFF2-40B4-BE49-F238E27FC236}">
              <a16:creationId xmlns:a16="http://schemas.microsoft.com/office/drawing/2014/main" id="{FCA48FD3-EACB-46F6-AFAD-37595EC9FF0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49" name="Shape 3">
          <a:extLst>
            <a:ext uri="{FF2B5EF4-FFF2-40B4-BE49-F238E27FC236}">
              <a16:creationId xmlns:a16="http://schemas.microsoft.com/office/drawing/2014/main" id="{87ADD563-1229-4663-AF62-A423B3B61F8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0" name="Shape 3">
          <a:extLst>
            <a:ext uri="{FF2B5EF4-FFF2-40B4-BE49-F238E27FC236}">
              <a16:creationId xmlns:a16="http://schemas.microsoft.com/office/drawing/2014/main" id="{D6409D81-CB8D-4B41-8893-1CF4F5459133}"/>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1" name="Shape 3">
          <a:extLst>
            <a:ext uri="{FF2B5EF4-FFF2-40B4-BE49-F238E27FC236}">
              <a16:creationId xmlns:a16="http://schemas.microsoft.com/office/drawing/2014/main" id="{74744C10-F4FE-486E-83AD-BBA1CA796A0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2" name="Shape 3">
          <a:extLst>
            <a:ext uri="{FF2B5EF4-FFF2-40B4-BE49-F238E27FC236}">
              <a16:creationId xmlns:a16="http://schemas.microsoft.com/office/drawing/2014/main" id="{59F128CC-CB7D-4657-9E29-8728310B0BE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3" name="Shape 3">
          <a:extLst>
            <a:ext uri="{FF2B5EF4-FFF2-40B4-BE49-F238E27FC236}">
              <a16:creationId xmlns:a16="http://schemas.microsoft.com/office/drawing/2014/main" id="{CD34198B-8DE8-4FDB-9115-5913D66AB35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4" name="Shape 3">
          <a:extLst>
            <a:ext uri="{FF2B5EF4-FFF2-40B4-BE49-F238E27FC236}">
              <a16:creationId xmlns:a16="http://schemas.microsoft.com/office/drawing/2014/main" id="{A2F6249A-C07A-4FE3-AA61-286087AF6CA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5" name="Shape 3">
          <a:extLst>
            <a:ext uri="{FF2B5EF4-FFF2-40B4-BE49-F238E27FC236}">
              <a16:creationId xmlns:a16="http://schemas.microsoft.com/office/drawing/2014/main" id="{641A99CC-3589-4475-9374-0AEB95F4C593}"/>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6" name="Shape 3">
          <a:extLst>
            <a:ext uri="{FF2B5EF4-FFF2-40B4-BE49-F238E27FC236}">
              <a16:creationId xmlns:a16="http://schemas.microsoft.com/office/drawing/2014/main" id="{1C563D1D-654F-4E76-B8E0-ADDC2D90079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7" name="Shape 3">
          <a:extLst>
            <a:ext uri="{FF2B5EF4-FFF2-40B4-BE49-F238E27FC236}">
              <a16:creationId xmlns:a16="http://schemas.microsoft.com/office/drawing/2014/main" id="{252886B3-BC6F-44E4-8AAF-1A809C899F6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8" name="Shape 3">
          <a:extLst>
            <a:ext uri="{FF2B5EF4-FFF2-40B4-BE49-F238E27FC236}">
              <a16:creationId xmlns:a16="http://schemas.microsoft.com/office/drawing/2014/main" id="{DD527776-9368-4D1C-AFAB-7E56F1EC7DE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59" name="Shape 3">
          <a:extLst>
            <a:ext uri="{FF2B5EF4-FFF2-40B4-BE49-F238E27FC236}">
              <a16:creationId xmlns:a16="http://schemas.microsoft.com/office/drawing/2014/main" id="{2E0CA968-EB46-40B8-9940-AF90FDF3823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0" name="Shape 3">
          <a:extLst>
            <a:ext uri="{FF2B5EF4-FFF2-40B4-BE49-F238E27FC236}">
              <a16:creationId xmlns:a16="http://schemas.microsoft.com/office/drawing/2014/main" id="{DF89DA40-1187-4E87-8097-CE24112A006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1" name="Shape 3">
          <a:extLst>
            <a:ext uri="{FF2B5EF4-FFF2-40B4-BE49-F238E27FC236}">
              <a16:creationId xmlns:a16="http://schemas.microsoft.com/office/drawing/2014/main" id="{8C063C55-2EB2-4307-AB5C-2DAA960F2F5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2" name="Shape 3">
          <a:extLst>
            <a:ext uri="{FF2B5EF4-FFF2-40B4-BE49-F238E27FC236}">
              <a16:creationId xmlns:a16="http://schemas.microsoft.com/office/drawing/2014/main" id="{DAE96A30-1085-414D-B9C0-E37E130391B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3" name="Shape 3">
          <a:extLst>
            <a:ext uri="{FF2B5EF4-FFF2-40B4-BE49-F238E27FC236}">
              <a16:creationId xmlns:a16="http://schemas.microsoft.com/office/drawing/2014/main" id="{C1707B36-5BC9-43C4-8E15-03B8703416B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4" name="Shape 3">
          <a:extLst>
            <a:ext uri="{FF2B5EF4-FFF2-40B4-BE49-F238E27FC236}">
              <a16:creationId xmlns:a16="http://schemas.microsoft.com/office/drawing/2014/main" id="{7341B7F7-7B98-4029-B028-322C76C17893}"/>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5" name="Shape 3">
          <a:extLst>
            <a:ext uri="{FF2B5EF4-FFF2-40B4-BE49-F238E27FC236}">
              <a16:creationId xmlns:a16="http://schemas.microsoft.com/office/drawing/2014/main" id="{366BC451-BCEE-45A7-9F00-00721615CBE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6" name="Shape 3">
          <a:extLst>
            <a:ext uri="{FF2B5EF4-FFF2-40B4-BE49-F238E27FC236}">
              <a16:creationId xmlns:a16="http://schemas.microsoft.com/office/drawing/2014/main" id="{05C9C81F-93F1-422F-8743-7C0BA942DA1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7" name="Shape 3">
          <a:extLst>
            <a:ext uri="{FF2B5EF4-FFF2-40B4-BE49-F238E27FC236}">
              <a16:creationId xmlns:a16="http://schemas.microsoft.com/office/drawing/2014/main" id="{D893AC8B-8227-47BC-8D76-E65CB02136D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8" name="Shape 3">
          <a:extLst>
            <a:ext uri="{FF2B5EF4-FFF2-40B4-BE49-F238E27FC236}">
              <a16:creationId xmlns:a16="http://schemas.microsoft.com/office/drawing/2014/main" id="{F286BFE0-2D9D-4398-A0F1-14D3A0ED8B95}"/>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69" name="Shape 3">
          <a:extLst>
            <a:ext uri="{FF2B5EF4-FFF2-40B4-BE49-F238E27FC236}">
              <a16:creationId xmlns:a16="http://schemas.microsoft.com/office/drawing/2014/main" id="{16E932E8-3A57-439D-AFAC-2B94CFC8DB0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0" name="Shape 3">
          <a:extLst>
            <a:ext uri="{FF2B5EF4-FFF2-40B4-BE49-F238E27FC236}">
              <a16:creationId xmlns:a16="http://schemas.microsoft.com/office/drawing/2014/main" id="{8459D65E-2871-428F-A61A-A6114F131265}"/>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1" name="Shape 3">
          <a:extLst>
            <a:ext uri="{FF2B5EF4-FFF2-40B4-BE49-F238E27FC236}">
              <a16:creationId xmlns:a16="http://schemas.microsoft.com/office/drawing/2014/main" id="{0B5B338A-805D-4506-9F0B-A41D24D2571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2" name="Shape 3">
          <a:extLst>
            <a:ext uri="{FF2B5EF4-FFF2-40B4-BE49-F238E27FC236}">
              <a16:creationId xmlns:a16="http://schemas.microsoft.com/office/drawing/2014/main" id="{B8CAA8E8-23D7-4609-8BE5-67F8AEF0BA2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3" name="Shape 3">
          <a:extLst>
            <a:ext uri="{FF2B5EF4-FFF2-40B4-BE49-F238E27FC236}">
              <a16:creationId xmlns:a16="http://schemas.microsoft.com/office/drawing/2014/main" id="{620A5A1B-FCE8-442F-A405-22DE0690613A}"/>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4" name="Shape 3">
          <a:extLst>
            <a:ext uri="{FF2B5EF4-FFF2-40B4-BE49-F238E27FC236}">
              <a16:creationId xmlns:a16="http://schemas.microsoft.com/office/drawing/2014/main" id="{1E6F59E5-6568-4478-918B-7F28F00AE7E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5" name="Shape 3">
          <a:extLst>
            <a:ext uri="{FF2B5EF4-FFF2-40B4-BE49-F238E27FC236}">
              <a16:creationId xmlns:a16="http://schemas.microsoft.com/office/drawing/2014/main" id="{9DE53CCA-2EC7-49B0-98C1-3EE1FB312EA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6" name="Shape 3">
          <a:extLst>
            <a:ext uri="{FF2B5EF4-FFF2-40B4-BE49-F238E27FC236}">
              <a16:creationId xmlns:a16="http://schemas.microsoft.com/office/drawing/2014/main" id="{17DD2376-291C-4716-A12A-3E143D94B89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7" name="Shape 3">
          <a:extLst>
            <a:ext uri="{FF2B5EF4-FFF2-40B4-BE49-F238E27FC236}">
              <a16:creationId xmlns:a16="http://schemas.microsoft.com/office/drawing/2014/main" id="{CD0EC0CC-D8F3-406E-A75F-5391FE68B0E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8" name="Shape 3">
          <a:extLst>
            <a:ext uri="{FF2B5EF4-FFF2-40B4-BE49-F238E27FC236}">
              <a16:creationId xmlns:a16="http://schemas.microsoft.com/office/drawing/2014/main" id="{0FA1F53D-C850-4BDE-A578-87BA1799A08B}"/>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79" name="Shape 3">
          <a:extLst>
            <a:ext uri="{FF2B5EF4-FFF2-40B4-BE49-F238E27FC236}">
              <a16:creationId xmlns:a16="http://schemas.microsoft.com/office/drawing/2014/main" id="{FAB4C505-2B39-4CFF-83FA-0EB0D032079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0" name="Shape 3">
          <a:extLst>
            <a:ext uri="{FF2B5EF4-FFF2-40B4-BE49-F238E27FC236}">
              <a16:creationId xmlns:a16="http://schemas.microsoft.com/office/drawing/2014/main" id="{69B23186-C7FF-4B88-92E0-77D18AF6219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1" name="Shape 3">
          <a:extLst>
            <a:ext uri="{FF2B5EF4-FFF2-40B4-BE49-F238E27FC236}">
              <a16:creationId xmlns:a16="http://schemas.microsoft.com/office/drawing/2014/main" id="{8DBEB7F2-A098-4904-986B-84A2FA5C414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2" name="Shape 3">
          <a:extLst>
            <a:ext uri="{FF2B5EF4-FFF2-40B4-BE49-F238E27FC236}">
              <a16:creationId xmlns:a16="http://schemas.microsoft.com/office/drawing/2014/main" id="{A698B416-3629-4561-BE4C-51E5838C4BC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3" name="Shape 3">
          <a:extLst>
            <a:ext uri="{FF2B5EF4-FFF2-40B4-BE49-F238E27FC236}">
              <a16:creationId xmlns:a16="http://schemas.microsoft.com/office/drawing/2014/main" id="{C770FEDB-0AD4-4647-BE11-F5FD7768F7D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4" name="Shape 3">
          <a:extLst>
            <a:ext uri="{FF2B5EF4-FFF2-40B4-BE49-F238E27FC236}">
              <a16:creationId xmlns:a16="http://schemas.microsoft.com/office/drawing/2014/main" id="{2D85434C-1356-436F-8F8F-D413CCB2E19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5" name="Shape 3">
          <a:extLst>
            <a:ext uri="{FF2B5EF4-FFF2-40B4-BE49-F238E27FC236}">
              <a16:creationId xmlns:a16="http://schemas.microsoft.com/office/drawing/2014/main" id="{12B94B2B-7422-4FA9-A9F8-0C2AD225AD3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6" name="Shape 3">
          <a:extLst>
            <a:ext uri="{FF2B5EF4-FFF2-40B4-BE49-F238E27FC236}">
              <a16:creationId xmlns:a16="http://schemas.microsoft.com/office/drawing/2014/main" id="{C4E95515-F929-4002-9CD2-9C66FEDD68E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7" name="Shape 3">
          <a:extLst>
            <a:ext uri="{FF2B5EF4-FFF2-40B4-BE49-F238E27FC236}">
              <a16:creationId xmlns:a16="http://schemas.microsoft.com/office/drawing/2014/main" id="{FB91F338-95F7-4FD7-B559-5B1C0576761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8" name="Shape 3">
          <a:extLst>
            <a:ext uri="{FF2B5EF4-FFF2-40B4-BE49-F238E27FC236}">
              <a16:creationId xmlns:a16="http://schemas.microsoft.com/office/drawing/2014/main" id="{5F84BE39-8A6E-4C78-9C0D-1D1D1CB62E0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89" name="Shape 3">
          <a:extLst>
            <a:ext uri="{FF2B5EF4-FFF2-40B4-BE49-F238E27FC236}">
              <a16:creationId xmlns:a16="http://schemas.microsoft.com/office/drawing/2014/main" id="{316ABB48-1F8D-4A89-96DB-D4CB7690FAA5}"/>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0" name="Shape 3">
          <a:extLst>
            <a:ext uri="{FF2B5EF4-FFF2-40B4-BE49-F238E27FC236}">
              <a16:creationId xmlns:a16="http://schemas.microsoft.com/office/drawing/2014/main" id="{27DF59D8-C4B5-425C-8AB8-9DD61527D85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1" name="Shape 3">
          <a:extLst>
            <a:ext uri="{FF2B5EF4-FFF2-40B4-BE49-F238E27FC236}">
              <a16:creationId xmlns:a16="http://schemas.microsoft.com/office/drawing/2014/main" id="{080EA4FE-24B7-443D-91F7-C75363AEE12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2" name="Shape 3">
          <a:extLst>
            <a:ext uri="{FF2B5EF4-FFF2-40B4-BE49-F238E27FC236}">
              <a16:creationId xmlns:a16="http://schemas.microsoft.com/office/drawing/2014/main" id="{7B67A28E-C55F-4803-B6FB-2906E3AD58E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3" name="Shape 3">
          <a:extLst>
            <a:ext uri="{FF2B5EF4-FFF2-40B4-BE49-F238E27FC236}">
              <a16:creationId xmlns:a16="http://schemas.microsoft.com/office/drawing/2014/main" id="{9F90A39E-B641-4CC8-B4A1-D6D40A99350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4" name="Shape 3">
          <a:extLst>
            <a:ext uri="{FF2B5EF4-FFF2-40B4-BE49-F238E27FC236}">
              <a16:creationId xmlns:a16="http://schemas.microsoft.com/office/drawing/2014/main" id="{32AD3432-D7DE-4DC9-88FC-CE28AA8AD625}"/>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5" name="Shape 3">
          <a:extLst>
            <a:ext uri="{FF2B5EF4-FFF2-40B4-BE49-F238E27FC236}">
              <a16:creationId xmlns:a16="http://schemas.microsoft.com/office/drawing/2014/main" id="{50DEDF68-66C4-4167-8E38-4AD8429CA433}"/>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6" name="Shape 3">
          <a:extLst>
            <a:ext uri="{FF2B5EF4-FFF2-40B4-BE49-F238E27FC236}">
              <a16:creationId xmlns:a16="http://schemas.microsoft.com/office/drawing/2014/main" id="{C6083E39-B39B-4703-A974-1BCD52392F1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7" name="Shape 3">
          <a:extLst>
            <a:ext uri="{FF2B5EF4-FFF2-40B4-BE49-F238E27FC236}">
              <a16:creationId xmlns:a16="http://schemas.microsoft.com/office/drawing/2014/main" id="{2DD9EA64-7051-42D2-AFE6-A668C27F40F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8" name="Shape 3">
          <a:extLst>
            <a:ext uri="{FF2B5EF4-FFF2-40B4-BE49-F238E27FC236}">
              <a16:creationId xmlns:a16="http://schemas.microsoft.com/office/drawing/2014/main" id="{4CE49C8B-A607-4FB7-913E-A784904AEFB3}"/>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899" name="Shape 3">
          <a:extLst>
            <a:ext uri="{FF2B5EF4-FFF2-40B4-BE49-F238E27FC236}">
              <a16:creationId xmlns:a16="http://schemas.microsoft.com/office/drawing/2014/main" id="{4F8889A9-6631-4F63-AC3B-C64B376499F5}"/>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0" name="Shape 3">
          <a:extLst>
            <a:ext uri="{FF2B5EF4-FFF2-40B4-BE49-F238E27FC236}">
              <a16:creationId xmlns:a16="http://schemas.microsoft.com/office/drawing/2014/main" id="{987B46C0-35F8-4B88-80C0-DE842CE04F1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1" name="Shape 3">
          <a:extLst>
            <a:ext uri="{FF2B5EF4-FFF2-40B4-BE49-F238E27FC236}">
              <a16:creationId xmlns:a16="http://schemas.microsoft.com/office/drawing/2014/main" id="{2DF772F1-4CDB-4B79-AD5D-8026F663804B}"/>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2" name="Shape 3">
          <a:extLst>
            <a:ext uri="{FF2B5EF4-FFF2-40B4-BE49-F238E27FC236}">
              <a16:creationId xmlns:a16="http://schemas.microsoft.com/office/drawing/2014/main" id="{60646E42-7083-4F53-91D5-A99384EDCC8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3" name="Shape 3">
          <a:extLst>
            <a:ext uri="{FF2B5EF4-FFF2-40B4-BE49-F238E27FC236}">
              <a16:creationId xmlns:a16="http://schemas.microsoft.com/office/drawing/2014/main" id="{D5871197-0613-4B58-9627-8EAEF2A18EFA}"/>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4" name="Shape 3">
          <a:extLst>
            <a:ext uri="{FF2B5EF4-FFF2-40B4-BE49-F238E27FC236}">
              <a16:creationId xmlns:a16="http://schemas.microsoft.com/office/drawing/2014/main" id="{FD99E6C9-444C-4342-A44E-9C00BFAD65D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5" name="Shape 3">
          <a:extLst>
            <a:ext uri="{FF2B5EF4-FFF2-40B4-BE49-F238E27FC236}">
              <a16:creationId xmlns:a16="http://schemas.microsoft.com/office/drawing/2014/main" id="{720A4105-96E8-486F-8042-5E7B760B33B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6" name="Shape 3">
          <a:extLst>
            <a:ext uri="{FF2B5EF4-FFF2-40B4-BE49-F238E27FC236}">
              <a16:creationId xmlns:a16="http://schemas.microsoft.com/office/drawing/2014/main" id="{7EB2E0F6-F0CE-4186-B0B4-46F5B2AD94A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7" name="Shape 3">
          <a:extLst>
            <a:ext uri="{FF2B5EF4-FFF2-40B4-BE49-F238E27FC236}">
              <a16:creationId xmlns:a16="http://schemas.microsoft.com/office/drawing/2014/main" id="{2FAF1E51-D88D-4EAF-8ADB-B0DA47FEFAA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8" name="Shape 3">
          <a:extLst>
            <a:ext uri="{FF2B5EF4-FFF2-40B4-BE49-F238E27FC236}">
              <a16:creationId xmlns:a16="http://schemas.microsoft.com/office/drawing/2014/main" id="{9959D6B5-76F2-4143-A9B0-645E3D5C3D1A}"/>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09" name="Shape 3">
          <a:extLst>
            <a:ext uri="{FF2B5EF4-FFF2-40B4-BE49-F238E27FC236}">
              <a16:creationId xmlns:a16="http://schemas.microsoft.com/office/drawing/2014/main" id="{193B87AD-F372-4F3F-B346-07E58E5B327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0" name="Shape 3">
          <a:extLst>
            <a:ext uri="{FF2B5EF4-FFF2-40B4-BE49-F238E27FC236}">
              <a16:creationId xmlns:a16="http://schemas.microsoft.com/office/drawing/2014/main" id="{2FBEC5B1-C29F-4860-858B-982EFF0EE59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1" name="Shape 3">
          <a:extLst>
            <a:ext uri="{FF2B5EF4-FFF2-40B4-BE49-F238E27FC236}">
              <a16:creationId xmlns:a16="http://schemas.microsoft.com/office/drawing/2014/main" id="{0EA2D193-D285-47CC-813B-8915205034A6}"/>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2" name="Shape 3">
          <a:extLst>
            <a:ext uri="{FF2B5EF4-FFF2-40B4-BE49-F238E27FC236}">
              <a16:creationId xmlns:a16="http://schemas.microsoft.com/office/drawing/2014/main" id="{D11814FA-5298-41AC-A17C-08AE40C7A88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3" name="Shape 3">
          <a:extLst>
            <a:ext uri="{FF2B5EF4-FFF2-40B4-BE49-F238E27FC236}">
              <a16:creationId xmlns:a16="http://schemas.microsoft.com/office/drawing/2014/main" id="{BFB43B6F-383F-4CAF-89CB-099275AFE2F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4" name="Shape 3">
          <a:extLst>
            <a:ext uri="{FF2B5EF4-FFF2-40B4-BE49-F238E27FC236}">
              <a16:creationId xmlns:a16="http://schemas.microsoft.com/office/drawing/2014/main" id="{DF82BEF9-51BC-4E5B-9DB6-2E7025AFE183}"/>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5" name="Shape 3">
          <a:extLst>
            <a:ext uri="{FF2B5EF4-FFF2-40B4-BE49-F238E27FC236}">
              <a16:creationId xmlns:a16="http://schemas.microsoft.com/office/drawing/2014/main" id="{1A9C1A94-F847-46DB-AC57-E4AF3956638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6" name="Shape 3">
          <a:extLst>
            <a:ext uri="{FF2B5EF4-FFF2-40B4-BE49-F238E27FC236}">
              <a16:creationId xmlns:a16="http://schemas.microsoft.com/office/drawing/2014/main" id="{3933AA03-D52B-46CE-9AB0-2F082C6DBFC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7" name="Shape 3">
          <a:extLst>
            <a:ext uri="{FF2B5EF4-FFF2-40B4-BE49-F238E27FC236}">
              <a16:creationId xmlns:a16="http://schemas.microsoft.com/office/drawing/2014/main" id="{1E488FC7-BF42-4459-B212-5DA054CC45C3}"/>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8" name="Shape 3">
          <a:extLst>
            <a:ext uri="{FF2B5EF4-FFF2-40B4-BE49-F238E27FC236}">
              <a16:creationId xmlns:a16="http://schemas.microsoft.com/office/drawing/2014/main" id="{855BDBD6-F07A-4B5B-9E40-FA186C5942A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19" name="Shape 3">
          <a:extLst>
            <a:ext uri="{FF2B5EF4-FFF2-40B4-BE49-F238E27FC236}">
              <a16:creationId xmlns:a16="http://schemas.microsoft.com/office/drawing/2014/main" id="{7110977A-E0EA-47C5-9B45-15620B2C692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0" name="Shape 3">
          <a:extLst>
            <a:ext uri="{FF2B5EF4-FFF2-40B4-BE49-F238E27FC236}">
              <a16:creationId xmlns:a16="http://schemas.microsoft.com/office/drawing/2014/main" id="{64A5C807-A4F9-4B35-A865-C2D6F196D30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1" name="Shape 3">
          <a:extLst>
            <a:ext uri="{FF2B5EF4-FFF2-40B4-BE49-F238E27FC236}">
              <a16:creationId xmlns:a16="http://schemas.microsoft.com/office/drawing/2014/main" id="{5E08CDD2-EB4A-4A77-A678-E209CC5D71E4}"/>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2" name="Shape 3">
          <a:extLst>
            <a:ext uri="{FF2B5EF4-FFF2-40B4-BE49-F238E27FC236}">
              <a16:creationId xmlns:a16="http://schemas.microsoft.com/office/drawing/2014/main" id="{4F3CB558-ED97-42D5-A075-158809BE33D4}"/>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3" name="Shape 3">
          <a:extLst>
            <a:ext uri="{FF2B5EF4-FFF2-40B4-BE49-F238E27FC236}">
              <a16:creationId xmlns:a16="http://schemas.microsoft.com/office/drawing/2014/main" id="{ED3B09FD-B0A2-4900-A8C9-DA1A2EB6F032}"/>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4" name="Shape 3">
          <a:extLst>
            <a:ext uri="{FF2B5EF4-FFF2-40B4-BE49-F238E27FC236}">
              <a16:creationId xmlns:a16="http://schemas.microsoft.com/office/drawing/2014/main" id="{2A50CB59-9667-423E-AD9B-88444807606A}"/>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5" name="Shape 3">
          <a:extLst>
            <a:ext uri="{FF2B5EF4-FFF2-40B4-BE49-F238E27FC236}">
              <a16:creationId xmlns:a16="http://schemas.microsoft.com/office/drawing/2014/main" id="{7B2CEDF9-8E83-4F03-8CC2-D25DC3B47A9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6" name="Shape 3">
          <a:extLst>
            <a:ext uri="{FF2B5EF4-FFF2-40B4-BE49-F238E27FC236}">
              <a16:creationId xmlns:a16="http://schemas.microsoft.com/office/drawing/2014/main" id="{0E87D9E8-86E8-4558-B216-C6FE4574585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7" name="Shape 3">
          <a:extLst>
            <a:ext uri="{FF2B5EF4-FFF2-40B4-BE49-F238E27FC236}">
              <a16:creationId xmlns:a16="http://schemas.microsoft.com/office/drawing/2014/main" id="{DD7B9401-D3D8-47D4-AF08-D67B238F7265}"/>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8" name="Shape 3">
          <a:extLst>
            <a:ext uri="{FF2B5EF4-FFF2-40B4-BE49-F238E27FC236}">
              <a16:creationId xmlns:a16="http://schemas.microsoft.com/office/drawing/2014/main" id="{E064C5E9-D266-4F1B-9581-A26345305CE4}"/>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29" name="Shape 3">
          <a:extLst>
            <a:ext uri="{FF2B5EF4-FFF2-40B4-BE49-F238E27FC236}">
              <a16:creationId xmlns:a16="http://schemas.microsoft.com/office/drawing/2014/main" id="{F79F9293-F3F8-40E9-8BBB-C07B3ED9ED7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0" name="Shape 3">
          <a:extLst>
            <a:ext uri="{FF2B5EF4-FFF2-40B4-BE49-F238E27FC236}">
              <a16:creationId xmlns:a16="http://schemas.microsoft.com/office/drawing/2014/main" id="{AB2E2E50-E99B-46D5-A5F9-2AD40002C80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1" name="Shape 3">
          <a:extLst>
            <a:ext uri="{FF2B5EF4-FFF2-40B4-BE49-F238E27FC236}">
              <a16:creationId xmlns:a16="http://schemas.microsoft.com/office/drawing/2014/main" id="{5C217C67-1B79-4345-8806-8902A729B80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2" name="Shape 3">
          <a:extLst>
            <a:ext uri="{FF2B5EF4-FFF2-40B4-BE49-F238E27FC236}">
              <a16:creationId xmlns:a16="http://schemas.microsoft.com/office/drawing/2014/main" id="{C45337DF-E6C8-4932-9768-BA2CF7A8983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3" name="Shape 3">
          <a:extLst>
            <a:ext uri="{FF2B5EF4-FFF2-40B4-BE49-F238E27FC236}">
              <a16:creationId xmlns:a16="http://schemas.microsoft.com/office/drawing/2014/main" id="{2D5A0461-9AFE-4007-960C-55157A3917D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4" name="Shape 3">
          <a:extLst>
            <a:ext uri="{FF2B5EF4-FFF2-40B4-BE49-F238E27FC236}">
              <a16:creationId xmlns:a16="http://schemas.microsoft.com/office/drawing/2014/main" id="{7159A2A7-14B5-486E-B0BA-B9F0BC13B6E7}"/>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5" name="Shape 3">
          <a:extLst>
            <a:ext uri="{FF2B5EF4-FFF2-40B4-BE49-F238E27FC236}">
              <a16:creationId xmlns:a16="http://schemas.microsoft.com/office/drawing/2014/main" id="{5874FBD4-71DB-4015-B27B-367C40F76661}"/>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6" name="Shape 3">
          <a:extLst>
            <a:ext uri="{FF2B5EF4-FFF2-40B4-BE49-F238E27FC236}">
              <a16:creationId xmlns:a16="http://schemas.microsoft.com/office/drawing/2014/main" id="{F1933246-62FA-4514-9590-D63A41873FCC}"/>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7" name="Shape 3">
          <a:extLst>
            <a:ext uri="{FF2B5EF4-FFF2-40B4-BE49-F238E27FC236}">
              <a16:creationId xmlns:a16="http://schemas.microsoft.com/office/drawing/2014/main" id="{68274B35-C6FF-465C-8A7D-FD2FA9F93FE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8" name="Shape 3">
          <a:extLst>
            <a:ext uri="{FF2B5EF4-FFF2-40B4-BE49-F238E27FC236}">
              <a16:creationId xmlns:a16="http://schemas.microsoft.com/office/drawing/2014/main" id="{4695951E-BBB6-41D6-96D8-EFC2DA7AE104}"/>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39" name="Shape 3">
          <a:extLst>
            <a:ext uri="{FF2B5EF4-FFF2-40B4-BE49-F238E27FC236}">
              <a16:creationId xmlns:a16="http://schemas.microsoft.com/office/drawing/2014/main" id="{CAA4FA87-C14B-4517-825F-8D724E1CC59F}"/>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0" name="Shape 3">
          <a:extLst>
            <a:ext uri="{FF2B5EF4-FFF2-40B4-BE49-F238E27FC236}">
              <a16:creationId xmlns:a16="http://schemas.microsoft.com/office/drawing/2014/main" id="{75253E9B-F86C-4BC2-9864-96B87402EA3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1" name="Shape 3">
          <a:extLst>
            <a:ext uri="{FF2B5EF4-FFF2-40B4-BE49-F238E27FC236}">
              <a16:creationId xmlns:a16="http://schemas.microsoft.com/office/drawing/2014/main" id="{D2CD1191-1059-4AC8-A9B0-B87C169C8C49}"/>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2" name="Shape 3">
          <a:extLst>
            <a:ext uri="{FF2B5EF4-FFF2-40B4-BE49-F238E27FC236}">
              <a16:creationId xmlns:a16="http://schemas.microsoft.com/office/drawing/2014/main" id="{43D11255-B159-40B5-A723-7E0F60A19CE5}"/>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3" name="Shape 3">
          <a:extLst>
            <a:ext uri="{FF2B5EF4-FFF2-40B4-BE49-F238E27FC236}">
              <a16:creationId xmlns:a16="http://schemas.microsoft.com/office/drawing/2014/main" id="{7A69B0A9-E733-4817-8CB8-08C00AC30DDD}"/>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4" name="Shape 3">
          <a:extLst>
            <a:ext uri="{FF2B5EF4-FFF2-40B4-BE49-F238E27FC236}">
              <a16:creationId xmlns:a16="http://schemas.microsoft.com/office/drawing/2014/main" id="{34BC8087-32F6-4375-9EC8-AD824F15CBB0}"/>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5" name="Shape 3">
          <a:extLst>
            <a:ext uri="{FF2B5EF4-FFF2-40B4-BE49-F238E27FC236}">
              <a16:creationId xmlns:a16="http://schemas.microsoft.com/office/drawing/2014/main" id="{7295EE77-5F86-4245-93B3-6D9775A80A4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6" name="Shape 3">
          <a:extLst>
            <a:ext uri="{FF2B5EF4-FFF2-40B4-BE49-F238E27FC236}">
              <a16:creationId xmlns:a16="http://schemas.microsoft.com/office/drawing/2014/main" id="{8E2CD0CE-2410-4249-94F9-691975F2DB2E}"/>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7" name="Shape 3">
          <a:extLst>
            <a:ext uri="{FF2B5EF4-FFF2-40B4-BE49-F238E27FC236}">
              <a16:creationId xmlns:a16="http://schemas.microsoft.com/office/drawing/2014/main" id="{CA1CDF49-19C3-4A29-8FD2-FBAD7570A168}"/>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8" name="Shape 3">
          <a:extLst>
            <a:ext uri="{FF2B5EF4-FFF2-40B4-BE49-F238E27FC236}">
              <a16:creationId xmlns:a16="http://schemas.microsoft.com/office/drawing/2014/main" id="{AF661925-0FAE-482D-80C9-1602138080EB}"/>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523</xdr:row>
      <xdr:rowOff>310445</xdr:rowOff>
    </xdr:from>
    <xdr:to>
      <xdr:col>8</xdr:col>
      <xdr:colOff>255411</xdr:colOff>
      <xdr:row>525</xdr:row>
      <xdr:rowOff>443089</xdr:rowOff>
    </xdr:to>
    <xdr:sp macro="" textlink="">
      <xdr:nvSpPr>
        <xdr:cNvPr id="12949" name="Shape 3">
          <a:extLst>
            <a:ext uri="{FF2B5EF4-FFF2-40B4-BE49-F238E27FC236}">
              <a16:creationId xmlns:a16="http://schemas.microsoft.com/office/drawing/2014/main" id="{485406E1-3EDC-44D7-ACB2-D1868C2CB064}"/>
            </a:ext>
          </a:extLst>
        </xdr:cNvPr>
        <xdr:cNvSpPr>
          <a:spLocks noChangeArrowheads="1"/>
        </xdr:cNvSpPr>
      </xdr:nvSpPr>
      <xdr:spPr bwMode="auto">
        <a:xfrm>
          <a:off x="10614579" y="602480945"/>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0" name="Shape 3">
          <a:extLst>
            <a:ext uri="{FF2B5EF4-FFF2-40B4-BE49-F238E27FC236}">
              <a16:creationId xmlns:a16="http://schemas.microsoft.com/office/drawing/2014/main" id="{8875879F-4A55-4368-BCA4-2A9596A7527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1" name="Shape 3">
          <a:extLst>
            <a:ext uri="{FF2B5EF4-FFF2-40B4-BE49-F238E27FC236}">
              <a16:creationId xmlns:a16="http://schemas.microsoft.com/office/drawing/2014/main" id="{C34C0317-3BF7-4FC1-AB43-B32F8A83C7D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2" name="Shape 3">
          <a:extLst>
            <a:ext uri="{FF2B5EF4-FFF2-40B4-BE49-F238E27FC236}">
              <a16:creationId xmlns:a16="http://schemas.microsoft.com/office/drawing/2014/main" id="{F8D05B91-D600-4422-A0F4-F90554878C0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3" name="Shape 3">
          <a:extLst>
            <a:ext uri="{FF2B5EF4-FFF2-40B4-BE49-F238E27FC236}">
              <a16:creationId xmlns:a16="http://schemas.microsoft.com/office/drawing/2014/main" id="{D1810F86-099B-473E-92EF-EAAD6EE790F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4" name="Shape 3">
          <a:extLst>
            <a:ext uri="{FF2B5EF4-FFF2-40B4-BE49-F238E27FC236}">
              <a16:creationId xmlns:a16="http://schemas.microsoft.com/office/drawing/2014/main" id="{4B0E3C1A-A0FD-4B95-AB39-583CDB51ED9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5" name="Shape 3">
          <a:extLst>
            <a:ext uri="{FF2B5EF4-FFF2-40B4-BE49-F238E27FC236}">
              <a16:creationId xmlns:a16="http://schemas.microsoft.com/office/drawing/2014/main" id="{07549A01-EC0E-4DF6-8BDD-B22E6DF81A0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6" name="Shape 3">
          <a:extLst>
            <a:ext uri="{FF2B5EF4-FFF2-40B4-BE49-F238E27FC236}">
              <a16:creationId xmlns:a16="http://schemas.microsoft.com/office/drawing/2014/main" id="{344499C7-D66D-4981-B558-2B6686FC6CA3}"/>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7" name="Shape 3">
          <a:extLst>
            <a:ext uri="{FF2B5EF4-FFF2-40B4-BE49-F238E27FC236}">
              <a16:creationId xmlns:a16="http://schemas.microsoft.com/office/drawing/2014/main" id="{45A71A8B-E269-479C-8AF9-F80445E1F81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8" name="Shape 3">
          <a:extLst>
            <a:ext uri="{FF2B5EF4-FFF2-40B4-BE49-F238E27FC236}">
              <a16:creationId xmlns:a16="http://schemas.microsoft.com/office/drawing/2014/main" id="{743D4702-8E0F-4F0A-9900-4326051FC50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59" name="Shape 3">
          <a:extLst>
            <a:ext uri="{FF2B5EF4-FFF2-40B4-BE49-F238E27FC236}">
              <a16:creationId xmlns:a16="http://schemas.microsoft.com/office/drawing/2014/main" id="{E79819AC-4CDD-49ED-8493-E46245F27D1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0" name="Shape 3">
          <a:extLst>
            <a:ext uri="{FF2B5EF4-FFF2-40B4-BE49-F238E27FC236}">
              <a16:creationId xmlns:a16="http://schemas.microsoft.com/office/drawing/2014/main" id="{BBF63BD8-563E-4FF0-86AA-9DB57EE66EB1}"/>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1" name="Shape 3">
          <a:extLst>
            <a:ext uri="{FF2B5EF4-FFF2-40B4-BE49-F238E27FC236}">
              <a16:creationId xmlns:a16="http://schemas.microsoft.com/office/drawing/2014/main" id="{817BED37-92ED-43E3-9B32-656E598BB64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2" name="Shape 3">
          <a:extLst>
            <a:ext uri="{FF2B5EF4-FFF2-40B4-BE49-F238E27FC236}">
              <a16:creationId xmlns:a16="http://schemas.microsoft.com/office/drawing/2014/main" id="{BBC63D99-EF59-46FB-825A-200852EF9EC5}"/>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3" name="Shape 3">
          <a:extLst>
            <a:ext uri="{FF2B5EF4-FFF2-40B4-BE49-F238E27FC236}">
              <a16:creationId xmlns:a16="http://schemas.microsoft.com/office/drawing/2014/main" id="{358A8685-E3E2-4211-9DE2-AFC54A2A958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4" name="Shape 3">
          <a:extLst>
            <a:ext uri="{FF2B5EF4-FFF2-40B4-BE49-F238E27FC236}">
              <a16:creationId xmlns:a16="http://schemas.microsoft.com/office/drawing/2014/main" id="{16D6FBB6-56D0-4D39-8169-72FC9385B2C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5" name="Shape 3">
          <a:extLst>
            <a:ext uri="{FF2B5EF4-FFF2-40B4-BE49-F238E27FC236}">
              <a16:creationId xmlns:a16="http://schemas.microsoft.com/office/drawing/2014/main" id="{F243C2FF-6F9E-498B-8A68-5C0AD7439173}"/>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6" name="Shape 3">
          <a:extLst>
            <a:ext uri="{FF2B5EF4-FFF2-40B4-BE49-F238E27FC236}">
              <a16:creationId xmlns:a16="http://schemas.microsoft.com/office/drawing/2014/main" id="{37B13EA0-6245-496C-A805-23318F3DDE1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7" name="Shape 3">
          <a:extLst>
            <a:ext uri="{FF2B5EF4-FFF2-40B4-BE49-F238E27FC236}">
              <a16:creationId xmlns:a16="http://schemas.microsoft.com/office/drawing/2014/main" id="{2F8A98E1-4C7C-44EA-B0F5-1E6A32AEAA7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8" name="Shape 3">
          <a:extLst>
            <a:ext uri="{FF2B5EF4-FFF2-40B4-BE49-F238E27FC236}">
              <a16:creationId xmlns:a16="http://schemas.microsoft.com/office/drawing/2014/main" id="{DACABF9A-0D3A-490E-A1BA-EE3A0FDB662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69" name="Shape 3">
          <a:extLst>
            <a:ext uri="{FF2B5EF4-FFF2-40B4-BE49-F238E27FC236}">
              <a16:creationId xmlns:a16="http://schemas.microsoft.com/office/drawing/2014/main" id="{AA193995-BC97-4DC1-9C1D-68EF0259F0C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0" name="Shape 3">
          <a:extLst>
            <a:ext uri="{FF2B5EF4-FFF2-40B4-BE49-F238E27FC236}">
              <a16:creationId xmlns:a16="http://schemas.microsoft.com/office/drawing/2014/main" id="{6303F387-2115-461A-A658-9E64D4D2FE6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1" name="Shape 3">
          <a:extLst>
            <a:ext uri="{FF2B5EF4-FFF2-40B4-BE49-F238E27FC236}">
              <a16:creationId xmlns:a16="http://schemas.microsoft.com/office/drawing/2014/main" id="{1D780D0F-0089-47DA-9DB7-3BD011E4C2BC}"/>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2" name="Shape 3">
          <a:extLst>
            <a:ext uri="{FF2B5EF4-FFF2-40B4-BE49-F238E27FC236}">
              <a16:creationId xmlns:a16="http://schemas.microsoft.com/office/drawing/2014/main" id="{46178F1D-B806-4E1D-A092-188B374A6275}"/>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3" name="Shape 3">
          <a:extLst>
            <a:ext uri="{FF2B5EF4-FFF2-40B4-BE49-F238E27FC236}">
              <a16:creationId xmlns:a16="http://schemas.microsoft.com/office/drawing/2014/main" id="{59D7E093-F2C3-4BD3-A59B-5DE23039F72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4" name="Shape 3">
          <a:extLst>
            <a:ext uri="{FF2B5EF4-FFF2-40B4-BE49-F238E27FC236}">
              <a16:creationId xmlns:a16="http://schemas.microsoft.com/office/drawing/2014/main" id="{50F8024B-E868-42EE-A425-6F341B23348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5" name="Shape 3">
          <a:extLst>
            <a:ext uri="{FF2B5EF4-FFF2-40B4-BE49-F238E27FC236}">
              <a16:creationId xmlns:a16="http://schemas.microsoft.com/office/drawing/2014/main" id="{101F65F7-04B9-4CF2-AD65-6CE73524D21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6" name="Shape 3">
          <a:extLst>
            <a:ext uri="{FF2B5EF4-FFF2-40B4-BE49-F238E27FC236}">
              <a16:creationId xmlns:a16="http://schemas.microsoft.com/office/drawing/2014/main" id="{81584F70-9C80-4558-9DA9-B6996B66E27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7" name="Shape 3">
          <a:extLst>
            <a:ext uri="{FF2B5EF4-FFF2-40B4-BE49-F238E27FC236}">
              <a16:creationId xmlns:a16="http://schemas.microsoft.com/office/drawing/2014/main" id="{2FF9E508-0CC6-4550-BC05-4AD69C86F33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8" name="Shape 3">
          <a:extLst>
            <a:ext uri="{FF2B5EF4-FFF2-40B4-BE49-F238E27FC236}">
              <a16:creationId xmlns:a16="http://schemas.microsoft.com/office/drawing/2014/main" id="{1701A7A9-4381-45A0-AA00-14CDC3B7F84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79" name="Shape 3">
          <a:extLst>
            <a:ext uri="{FF2B5EF4-FFF2-40B4-BE49-F238E27FC236}">
              <a16:creationId xmlns:a16="http://schemas.microsoft.com/office/drawing/2014/main" id="{0A54479C-C599-4760-AB55-AA147E39665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0" name="Shape 3">
          <a:extLst>
            <a:ext uri="{FF2B5EF4-FFF2-40B4-BE49-F238E27FC236}">
              <a16:creationId xmlns:a16="http://schemas.microsoft.com/office/drawing/2014/main" id="{0200208F-7D2B-44D5-A49E-8C3D50460DD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1" name="Shape 3">
          <a:extLst>
            <a:ext uri="{FF2B5EF4-FFF2-40B4-BE49-F238E27FC236}">
              <a16:creationId xmlns:a16="http://schemas.microsoft.com/office/drawing/2014/main" id="{45DEDE4B-1DF3-4755-B924-80CF4255F2D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2" name="Shape 3">
          <a:extLst>
            <a:ext uri="{FF2B5EF4-FFF2-40B4-BE49-F238E27FC236}">
              <a16:creationId xmlns:a16="http://schemas.microsoft.com/office/drawing/2014/main" id="{B85BE0D4-D248-4E00-803C-321ACAFFB1F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3" name="Shape 3">
          <a:extLst>
            <a:ext uri="{FF2B5EF4-FFF2-40B4-BE49-F238E27FC236}">
              <a16:creationId xmlns:a16="http://schemas.microsoft.com/office/drawing/2014/main" id="{14F6122A-732D-4F72-9CD4-1499AF1D6E8C}"/>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4" name="Shape 3">
          <a:extLst>
            <a:ext uri="{FF2B5EF4-FFF2-40B4-BE49-F238E27FC236}">
              <a16:creationId xmlns:a16="http://schemas.microsoft.com/office/drawing/2014/main" id="{DBF66F49-D42C-4F51-B6AC-7D4C2230E32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5" name="Shape 3">
          <a:extLst>
            <a:ext uri="{FF2B5EF4-FFF2-40B4-BE49-F238E27FC236}">
              <a16:creationId xmlns:a16="http://schemas.microsoft.com/office/drawing/2014/main" id="{22FF4CCA-40EC-44E2-96C9-EA3BD4EC6BA5}"/>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6" name="Shape 3">
          <a:extLst>
            <a:ext uri="{FF2B5EF4-FFF2-40B4-BE49-F238E27FC236}">
              <a16:creationId xmlns:a16="http://schemas.microsoft.com/office/drawing/2014/main" id="{C5C493B4-452C-407B-AEDB-BE4890D49E1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7" name="Shape 3">
          <a:extLst>
            <a:ext uri="{FF2B5EF4-FFF2-40B4-BE49-F238E27FC236}">
              <a16:creationId xmlns:a16="http://schemas.microsoft.com/office/drawing/2014/main" id="{589D3EA2-FCF5-4DDB-89E2-DE1EA36D193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8" name="Shape 3">
          <a:extLst>
            <a:ext uri="{FF2B5EF4-FFF2-40B4-BE49-F238E27FC236}">
              <a16:creationId xmlns:a16="http://schemas.microsoft.com/office/drawing/2014/main" id="{D52CE9B2-B337-462A-9782-1A41A91BDB6B}"/>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89" name="Shape 3">
          <a:extLst>
            <a:ext uri="{FF2B5EF4-FFF2-40B4-BE49-F238E27FC236}">
              <a16:creationId xmlns:a16="http://schemas.microsoft.com/office/drawing/2014/main" id="{349B4C50-014D-45EC-916D-0C5B29722A91}"/>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0" name="Shape 3">
          <a:extLst>
            <a:ext uri="{FF2B5EF4-FFF2-40B4-BE49-F238E27FC236}">
              <a16:creationId xmlns:a16="http://schemas.microsoft.com/office/drawing/2014/main" id="{785D7078-9EBD-40BA-8B2F-00271F6ABED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1" name="Shape 3">
          <a:extLst>
            <a:ext uri="{FF2B5EF4-FFF2-40B4-BE49-F238E27FC236}">
              <a16:creationId xmlns:a16="http://schemas.microsoft.com/office/drawing/2014/main" id="{CC019993-8451-4879-A426-E4C3D4A55EEB}"/>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2" name="Shape 3">
          <a:extLst>
            <a:ext uri="{FF2B5EF4-FFF2-40B4-BE49-F238E27FC236}">
              <a16:creationId xmlns:a16="http://schemas.microsoft.com/office/drawing/2014/main" id="{2094A8DC-F044-4B75-9E49-BE64CBCC8FA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3" name="Shape 3">
          <a:extLst>
            <a:ext uri="{FF2B5EF4-FFF2-40B4-BE49-F238E27FC236}">
              <a16:creationId xmlns:a16="http://schemas.microsoft.com/office/drawing/2014/main" id="{EC75722E-B4FB-4046-B92B-B3735C44CE5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4" name="Shape 3">
          <a:extLst>
            <a:ext uri="{FF2B5EF4-FFF2-40B4-BE49-F238E27FC236}">
              <a16:creationId xmlns:a16="http://schemas.microsoft.com/office/drawing/2014/main" id="{A9261D1E-2974-487F-9CC8-3BF4DE36BA7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5" name="Shape 3">
          <a:extLst>
            <a:ext uri="{FF2B5EF4-FFF2-40B4-BE49-F238E27FC236}">
              <a16:creationId xmlns:a16="http://schemas.microsoft.com/office/drawing/2014/main" id="{EDDFC3C3-6A8D-43B6-B66E-9CC74134A9E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6" name="Shape 3">
          <a:extLst>
            <a:ext uri="{FF2B5EF4-FFF2-40B4-BE49-F238E27FC236}">
              <a16:creationId xmlns:a16="http://schemas.microsoft.com/office/drawing/2014/main" id="{F5C9B895-DF5B-486A-AEAC-8DEC4B19EED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7" name="Shape 3">
          <a:extLst>
            <a:ext uri="{FF2B5EF4-FFF2-40B4-BE49-F238E27FC236}">
              <a16:creationId xmlns:a16="http://schemas.microsoft.com/office/drawing/2014/main" id="{21B9FDB2-BCC9-48ED-A438-AAB753BDE045}"/>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8" name="Shape 3">
          <a:extLst>
            <a:ext uri="{FF2B5EF4-FFF2-40B4-BE49-F238E27FC236}">
              <a16:creationId xmlns:a16="http://schemas.microsoft.com/office/drawing/2014/main" id="{2C943A17-5186-47DB-A894-C5A086811A36}"/>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2999" name="Shape 3">
          <a:extLst>
            <a:ext uri="{FF2B5EF4-FFF2-40B4-BE49-F238E27FC236}">
              <a16:creationId xmlns:a16="http://schemas.microsoft.com/office/drawing/2014/main" id="{C743D121-7F88-46FD-86BC-A6C5DD76DAB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0" name="Shape 3">
          <a:extLst>
            <a:ext uri="{FF2B5EF4-FFF2-40B4-BE49-F238E27FC236}">
              <a16:creationId xmlns:a16="http://schemas.microsoft.com/office/drawing/2014/main" id="{3A30183D-B250-4542-ACD5-A7052E1A3CF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1" name="Shape 3">
          <a:extLst>
            <a:ext uri="{FF2B5EF4-FFF2-40B4-BE49-F238E27FC236}">
              <a16:creationId xmlns:a16="http://schemas.microsoft.com/office/drawing/2014/main" id="{08D6DB57-5720-4FEC-A4D0-6FFF249FD62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2" name="Shape 3">
          <a:extLst>
            <a:ext uri="{FF2B5EF4-FFF2-40B4-BE49-F238E27FC236}">
              <a16:creationId xmlns:a16="http://schemas.microsoft.com/office/drawing/2014/main" id="{A320A181-E774-4521-956F-CF584CF1EAE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3" name="Shape 3">
          <a:extLst>
            <a:ext uri="{FF2B5EF4-FFF2-40B4-BE49-F238E27FC236}">
              <a16:creationId xmlns:a16="http://schemas.microsoft.com/office/drawing/2014/main" id="{A06D61B2-41F3-4232-9ACD-A95DE873357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4" name="Shape 3">
          <a:extLst>
            <a:ext uri="{FF2B5EF4-FFF2-40B4-BE49-F238E27FC236}">
              <a16:creationId xmlns:a16="http://schemas.microsoft.com/office/drawing/2014/main" id="{C248796B-D036-483D-A6B9-E637D9220EBC}"/>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5" name="Shape 3">
          <a:extLst>
            <a:ext uri="{FF2B5EF4-FFF2-40B4-BE49-F238E27FC236}">
              <a16:creationId xmlns:a16="http://schemas.microsoft.com/office/drawing/2014/main" id="{BBC96531-5B3A-43E0-A939-4E4B4F07A54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6" name="Shape 3">
          <a:extLst>
            <a:ext uri="{FF2B5EF4-FFF2-40B4-BE49-F238E27FC236}">
              <a16:creationId xmlns:a16="http://schemas.microsoft.com/office/drawing/2014/main" id="{565C97B7-2BEC-41B5-B2DC-CC34C06AA1E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7" name="Shape 3">
          <a:extLst>
            <a:ext uri="{FF2B5EF4-FFF2-40B4-BE49-F238E27FC236}">
              <a16:creationId xmlns:a16="http://schemas.microsoft.com/office/drawing/2014/main" id="{7EAEE2E9-88E3-48C8-9CC5-C1043408774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8" name="Shape 3">
          <a:extLst>
            <a:ext uri="{FF2B5EF4-FFF2-40B4-BE49-F238E27FC236}">
              <a16:creationId xmlns:a16="http://schemas.microsoft.com/office/drawing/2014/main" id="{4861B65F-8C41-4D28-9767-4A7E5400E75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09" name="Shape 3">
          <a:extLst>
            <a:ext uri="{FF2B5EF4-FFF2-40B4-BE49-F238E27FC236}">
              <a16:creationId xmlns:a16="http://schemas.microsoft.com/office/drawing/2014/main" id="{42403F90-9CB6-4BD5-8190-D45DAE87073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0" name="Shape 3">
          <a:extLst>
            <a:ext uri="{FF2B5EF4-FFF2-40B4-BE49-F238E27FC236}">
              <a16:creationId xmlns:a16="http://schemas.microsoft.com/office/drawing/2014/main" id="{ECB60CB9-2217-454E-AC2C-A62E38FF259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1" name="Shape 3">
          <a:extLst>
            <a:ext uri="{FF2B5EF4-FFF2-40B4-BE49-F238E27FC236}">
              <a16:creationId xmlns:a16="http://schemas.microsoft.com/office/drawing/2014/main" id="{56FF9950-F84E-47F5-AD71-4A77FE9A3FA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2" name="Shape 3">
          <a:extLst>
            <a:ext uri="{FF2B5EF4-FFF2-40B4-BE49-F238E27FC236}">
              <a16:creationId xmlns:a16="http://schemas.microsoft.com/office/drawing/2014/main" id="{5D1B68BC-AC68-4F49-9214-C97D725D9B2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3" name="Shape 3">
          <a:extLst>
            <a:ext uri="{FF2B5EF4-FFF2-40B4-BE49-F238E27FC236}">
              <a16:creationId xmlns:a16="http://schemas.microsoft.com/office/drawing/2014/main" id="{B1AB140B-D9CB-4175-804F-90F5BFF2728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4" name="Shape 3">
          <a:extLst>
            <a:ext uri="{FF2B5EF4-FFF2-40B4-BE49-F238E27FC236}">
              <a16:creationId xmlns:a16="http://schemas.microsoft.com/office/drawing/2014/main" id="{BC4C6D3F-963E-4B64-8E22-3D38FD5B645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5" name="Shape 3">
          <a:extLst>
            <a:ext uri="{FF2B5EF4-FFF2-40B4-BE49-F238E27FC236}">
              <a16:creationId xmlns:a16="http://schemas.microsoft.com/office/drawing/2014/main" id="{C914C85E-8C01-41B0-93CA-2D7D0C9D0E2B}"/>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6" name="Shape 3">
          <a:extLst>
            <a:ext uri="{FF2B5EF4-FFF2-40B4-BE49-F238E27FC236}">
              <a16:creationId xmlns:a16="http://schemas.microsoft.com/office/drawing/2014/main" id="{CA18A4DF-6814-4143-A686-486F0AF9D72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7" name="Shape 3">
          <a:extLst>
            <a:ext uri="{FF2B5EF4-FFF2-40B4-BE49-F238E27FC236}">
              <a16:creationId xmlns:a16="http://schemas.microsoft.com/office/drawing/2014/main" id="{72392A08-D484-4C2B-9D91-7C5CBF07288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8" name="Shape 3">
          <a:extLst>
            <a:ext uri="{FF2B5EF4-FFF2-40B4-BE49-F238E27FC236}">
              <a16:creationId xmlns:a16="http://schemas.microsoft.com/office/drawing/2014/main" id="{D44BFE07-CFF3-4D5F-9C9B-45F31769A21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19" name="Shape 3">
          <a:extLst>
            <a:ext uri="{FF2B5EF4-FFF2-40B4-BE49-F238E27FC236}">
              <a16:creationId xmlns:a16="http://schemas.microsoft.com/office/drawing/2014/main" id="{D329CA16-D147-436C-97B9-001F6B9E7AC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0" name="Shape 3">
          <a:extLst>
            <a:ext uri="{FF2B5EF4-FFF2-40B4-BE49-F238E27FC236}">
              <a16:creationId xmlns:a16="http://schemas.microsoft.com/office/drawing/2014/main" id="{6CE3A1DF-C627-40E2-BDF4-7A0DE2DAE17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1" name="Shape 3">
          <a:extLst>
            <a:ext uri="{FF2B5EF4-FFF2-40B4-BE49-F238E27FC236}">
              <a16:creationId xmlns:a16="http://schemas.microsoft.com/office/drawing/2014/main" id="{5D287C3E-F0C3-4EFE-BB28-A3A47872455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2" name="Shape 3">
          <a:extLst>
            <a:ext uri="{FF2B5EF4-FFF2-40B4-BE49-F238E27FC236}">
              <a16:creationId xmlns:a16="http://schemas.microsoft.com/office/drawing/2014/main" id="{FDBA6AFE-DA65-4A84-81DD-8AEB877B9D9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3" name="Shape 3">
          <a:extLst>
            <a:ext uri="{FF2B5EF4-FFF2-40B4-BE49-F238E27FC236}">
              <a16:creationId xmlns:a16="http://schemas.microsoft.com/office/drawing/2014/main" id="{069F374B-EC93-4776-9E06-A5F92AEBD811}"/>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4" name="Shape 3">
          <a:extLst>
            <a:ext uri="{FF2B5EF4-FFF2-40B4-BE49-F238E27FC236}">
              <a16:creationId xmlns:a16="http://schemas.microsoft.com/office/drawing/2014/main" id="{165ABA6B-1880-4620-9E03-447E3ED70171}"/>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5" name="Shape 3">
          <a:extLst>
            <a:ext uri="{FF2B5EF4-FFF2-40B4-BE49-F238E27FC236}">
              <a16:creationId xmlns:a16="http://schemas.microsoft.com/office/drawing/2014/main" id="{B5F655D1-1734-4220-9D75-DA7D767A82D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6" name="Shape 3">
          <a:extLst>
            <a:ext uri="{FF2B5EF4-FFF2-40B4-BE49-F238E27FC236}">
              <a16:creationId xmlns:a16="http://schemas.microsoft.com/office/drawing/2014/main" id="{E7F1325A-4D1E-40B4-94F3-E421A78098D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7" name="Shape 3">
          <a:extLst>
            <a:ext uri="{FF2B5EF4-FFF2-40B4-BE49-F238E27FC236}">
              <a16:creationId xmlns:a16="http://schemas.microsoft.com/office/drawing/2014/main" id="{41327201-18F5-45E6-8281-782B18A27025}"/>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8" name="Shape 3">
          <a:extLst>
            <a:ext uri="{FF2B5EF4-FFF2-40B4-BE49-F238E27FC236}">
              <a16:creationId xmlns:a16="http://schemas.microsoft.com/office/drawing/2014/main" id="{C8B7EE38-696C-4322-85D1-A31DDD767E1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29" name="Shape 3">
          <a:extLst>
            <a:ext uri="{FF2B5EF4-FFF2-40B4-BE49-F238E27FC236}">
              <a16:creationId xmlns:a16="http://schemas.microsoft.com/office/drawing/2014/main" id="{AED3669B-7B9B-4CAE-BCD8-A0E58D288EF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0" name="Shape 3">
          <a:extLst>
            <a:ext uri="{FF2B5EF4-FFF2-40B4-BE49-F238E27FC236}">
              <a16:creationId xmlns:a16="http://schemas.microsoft.com/office/drawing/2014/main" id="{5F75D6DC-B5FA-457D-97FF-7466721D154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1" name="Shape 3">
          <a:extLst>
            <a:ext uri="{FF2B5EF4-FFF2-40B4-BE49-F238E27FC236}">
              <a16:creationId xmlns:a16="http://schemas.microsoft.com/office/drawing/2014/main" id="{F02067D7-2C32-4D8A-88F5-475F0893F53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2" name="Shape 3">
          <a:extLst>
            <a:ext uri="{FF2B5EF4-FFF2-40B4-BE49-F238E27FC236}">
              <a16:creationId xmlns:a16="http://schemas.microsoft.com/office/drawing/2014/main" id="{3CC9BF36-FFF0-49F5-95E1-BBFDAE54951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3" name="Shape 3">
          <a:extLst>
            <a:ext uri="{FF2B5EF4-FFF2-40B4-BE49-F238E27FC236}">
              <a16:creationId xmlns:a16="http://schemas.microsoft.com/office/drawing/2014/main" id="{15FDE06B-B8AD-4FBF-80FD-0F4E667DF70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4" name="Shape 3">
          <a:extLst>
            <a:ext uri="{FF2B5EF4-FFF2-40B4-BE49-F238E27FC236}">
              <a16:creationId xmlns:a16="http://schemas.microsoft.com/office/drawing/2014/main" id="{4C1A5045-CBB9-4612-B16C-EF6979C4FF6F}"/>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5" name="Shape 3">
          <a:extLst>
            <a:ext uri="{FF2B5EF4-FFF2-40B4-BE49-F238E27FC236}">
              <a16:creationId xmlns:a16="http://schemas.microsoft.com/office/drawing/2014/main" id="{645C429E-4DF8-4934-9517-E8A482EC155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6" name="Shape 3">
          <a:extLst>
            <a:ext uri="{FF2B5EF4-FFF2-40B4-BE49-F238E27FC236}">
              <a16:creationId xmlns:a16="http://schemas.microsoft.com/office/drawing/2014/main" id="{849E7484-C30D-4496-BA72-F2243DFA5AD3}"/>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7" name="Shape 3">
          <a:extLst>
            <a:ext uri="{FF2B5EF4-FFF2-40B4-BE49-F238E27FC236}">
              <a16:creationId xmlns:a16="http://schemas.microsoft.com/office/drawing/2014/main" id="{3669A286-4FBC-4D80-BB68-55BEDDAD2E9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8" name="Shape 3">
          <a:extLst>
            <a:ext uri="{FF2B5EF4-FFF2-40B4-BE49-F238E27FC236}">
              <a16:creationId xmlns:a16="http://schemas.microsoft.com/office/drawing/2014/main" id="{BF5F8490-036F-430C-9B1A-CEAF83ABFED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39" name="Shape 3">
          <a:extLst>
            <a:ext uri="{FF2B5EF4-FFF2-40B4-BE49-F238E27FC236}">
              <a16:creationId xmlns:a16="http://schemas.microsoft.com/office/drawing/2014/main" id="{B29618F3-7B01-49C9-964F-960076086A95}"/>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0" name="Shape 3">
          <a:extLst>
            <a:ext uri="{FF2B5EF4-FFF2-40B4-BE49-F238E27FC236}">
              <a16:creationId xmlns:a16="http://schemas.microsoft.com/office/drawing/2014/main" id="{3DA23FF7-5EE1-44CA-9166-8173146E826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1" name="Shape 3">
          <a:extLst>
            <a:ext uri="{FF2B5EF4-FFF2-40B4-BE49-F238E27FC236}">
              <a16:creationId xmlns:a16="http://schemas.microsoft.com/office/drawing/2014/main" id="{0C9E5A31-B801-4363-AF33-FCDA544CEAA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2" name="Shape 3">
          <a:extLst>
            <a:ext uri="{FF2B5EF4-FFF2-40B4-BE49-F238E27FC236}">
              <a16:creationId xmlns:a16="http://schemas.microsoft.com/office/drawing/2014/main" id="{633E0289-F89C-45BA-B062-77E8486DF55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3" name="Shape 3">
          <a:extLst>
            <a:ext uri="{FF2B5EF4-FFF2-40B4-BE49-F238E27FC236}">
              <a16:creationId xmlns:a16="http://schemas.microsoft.com/office/drawing/2014/main" id="{169340D9-4823-4950-9C8D-908C471C9D8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4" name="Shape 3">
          <a:extLst>
            <a:ext uri="{FF2B5EF4-FFF2-40B4-BE49-F238E27FC236}">
              <a16:creationId xmlns:a16="http://schemas.microsoft.com/office/drawing/2014/main" id="{6DFB9DB2-D5C7-4DA5-A9F8-FBF983EB55A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5" name="Shape 3">
          <a:extLst>
            <a:ext uri="{FF2B5EF4-FFF2-40B4-BE49-F238E27FC236}">
              <a16:creationId xmlns:a16="http://schemas.microsoft.com/office/drawing/2014/main" id="{6D1CC1F0-61F4-44BC-BC0F-489FABFFDD21}"/>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6" name="Shape 3">
          <a:extLst>
            <a:ext uri="{FF2B5EF4-FFF2-40B4-BE49-F238E27FC236}">
              <a16:creationId xmlns:a16="http://schemas.microsoft.com/office/drawing/2014/main" id="{99B9C440-0A1E-4538-94CA-521408AF280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7" name="Shape 3">
          <a:extLst>
            <a:ext uri="{FF2B5EF4-FFF2-40B4-BE49-F238E27FC236}">
              <a16:creationId xmlns:a16="http://schemas.microsoft.com/office/drawing/2014/main" id="{066A632B-342C-412E-B4CF-B5B6CA58484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8" name="Shape 3">
          <a:extLst>
            <a:ext uri="{FF2B5EF4-FFF2-40B4-BE49-F238E27FC236}">
              <a16:creationId xmlns:a16="http://schemas.microsoft.com/office/drawing/2014/main" id="{9AA618FF-75C7-4149-8AB5-3BCDF17A7C6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49" name="Shape 3">
          <a:extLst>
            <a:ext uri="{FF2B5EF4-FFF2-40B4-BE49-F238E27FC236}">
              <a16:creationId xmlns:a16="http://schemas.microsoft.com/office/drawing/2014/main" id="{64F2E6FF-7014-4A78-A61B-CAF5EEC2982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0" name="Shape 3">
          <a:extLst>
            <a:ext uri="{FF2B5EF4-FFF2-40B4-BE49-F238E27FC236}">
              <a16:creationId xmlns:a16="http://schemas.microsoft.com/office/drawing/2014/main" id="{3CFB8E02-6818-435C-A23B-9601D6DA3AFB}"/>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1" name="Shape 3">
          <a:extLst>
            <a:ext uri="{FF2B5EF4-FFF2-40B4-BE49-F238E27FC236}">
              <a16:creationId xmlns:a16="http://schemas.microsoft.com/office/drawing/2014/main" id="{684C37F2-94B3-4885-9BA8-13A3103DD97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2" name="Shape 3">
          <a:extLst>
            <a:ext uri="{FF2B5EF4-FFF2-40B4-BE49-F238E27FC236}">
              <a16:creationId xmlns:a16="http://schemas.microsoft.com/office/drawing/2014/main" id="{48DCE150-89F4-4A27-BC44-2536480A6F5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3" name="Shape 3">
          <a:extLst>
            <a:ext uri="{FF2B5EF4-FFF2-40B4-BE49-F238E27FC236}">
              <a16:creationId xmlns:a16="http://schemas.microsoft.com/office/drawing/2014/main" id="{688EB7E7-8294-45F8-8F88-CB99A8125810}"/>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4" name="Shape 3">
          <a:extLst>
            <a:ext uri="{FF2B5EF4-FFF2-40B4-BE49-F238E27FC236}">
              <a16:creationId xmlns:a16="http://schemas.microsoft.com/office/drawing/2014/main" id="{010A8B8F-253D-4351-A40D-0073EB1718F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5" name="Shape 3">
          <a:extLst>
            <a:ext uri="{FF2B5EF4-FFF2-40B4-BE49-F238E27FC236}">
              <a16:creationId xmlns:a16="http://schemas.microsoft.com/office/drawing/2014/main" id="{48002736-88FB-4214-918B-04166F0FE28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6" name="Shape 3">
          <a:extLst>
            <a:ext uri="{FF2B5EF4-FFF2-40B4-BE49-F238E27FC236}">
              <a16:creationId xmlns:a16="http://schemas.microsoft.com/office/drawing/2014/main" id="{58B5A1A2-59EF-4C77-829B-3D2690203645}"/>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7" name="Shape 3">
          <a:extLst>
            <a:ext uri="{FF2B5EF4-FFF2-40B4-BE49-F238E27FC236}">
              <a16:creationId xmlns:a16="http://schemas.microsoft.com/office/drawing/2014/main" id="{373A8228-9100-4924-BC7F-0F95F9C828F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8" name="Shape 3">
          <a:extLst>
            <a:ext uri="{FF2B5EF4-FFF2-40B4-BE49-F238E27FC236}">
              <a16:creationId xmlns:a16="http://schemas.microsoft.com/office/drawing/2014/main" id="{705895B8-CCB1-4921-A552-1D7FAA0BA17B}"/>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59" name="Shape 3">
          <a:extLst>
            <a:ext uri="{FF2B5EF4-FFF2-40B4-BE49-F238E27FC236}">
              <a16:creationId xmlns:a16="http://schemas.microsoft.com/office/drawing/2014/main" id="{7FCF59DB-F53C-4E90-8D6A-EFCB81A8DFC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0" name="Shape 3">
          <a:extLst>
            <a:ext uri="{FF2B5EF4-FFF2-40B4-BE49-F238E27FC236}">
              <a16:creationId xmlns:a16="http://schemas.microsoft.com/office/drawing/2014/main" id="{840C2ADB-DA8E-42A5-BE69-1C010D5360C6}"/>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1" name="Shape 3">
          <a:extLst>
            <a:ext uri="{FF2B5EF4-FFF2-40B4-BE49-F238E27FC236}">
              <a16:creationId xmlns:a16="http://schemas.microsoft.com/office/drawing/2014/main" id="{82FB6272-7E93-4B10-9595-72CF4AE6DDFC}"/>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2" name="Shape 3">
          <a:extLst>
            <a:ext uri="{FF2B5EF4-FFF2-40B4-BE49-F238E27FC236}">
              <a16:creationId xmlns:a16="http://schemas.microsoft.com/office/drawing/2014/main" id="{95E17070-7E43-4E87-8EFE-B8916B3916D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3" name="Shape 3">
          <a:extLst>
            <a:ext uri="{FF2B5EF4-FFF2-40B4-BE49-F238E27FC236}">
              <a16:creationId xmlns:a16="http://schemas.microsoft.com/office/drawing/2014/main" id="{FA004C2E-0D30-4EF0-A6BE-48E990A8CE7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4" name="Shape 3">
          <a:extLst>
            <a:ext uri="{FF2B5EF4-FFF2-40B4-BE49-F238E27FC236}">
              <a16:creationId xmlns:a16="http://schemas.microsoft.com/office/drawing/2014/main" id="{5261A982-5ADF-40E4-BFA1-42212C50A65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5" name="Shape 3">
          <a:extLst>
            <a:ext uri="{FF2B5EF4-FFF2-40B4-BE49-F238E27FC236}">
              <a16:creationId xmlns:a16="http://schemas.microsoft.com/office/drawing/2014/main" id="{9D71C953-7016-4331-9AA6-B4A256A835BD}"/>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6" name="Shape 3">
          <a:extLst>
            <a:ext uri="{FF2B5EF4-FFF2-40B4-BE49-F238E27FC236}">
              <a16:creationId xmlns:a16="http://schemas.microsoft.com/office/drawing/2014/main" id="{88701A25-C164-41E7-898F-ECA5323A92A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7" name="Shape 3">
          <a:extLst>
            <a:ext uri="{FF2B5EF4-FFF2-40B4-BE49-F238E27FC236}">
              <a16:creationId xmlns:a16="http://schemas.microsoft.com/office/drawing/2014/main" id="{33BEB9E8-BB39-4D11-901C-21DDF5D472D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8" name="Shape 3">
          <a:extLst>
            <a:ext uri="{FF2B5EF4-FFF2-40B4-BE49-F238E27FC236}">
              <a16:creationId xmlns:a16="http://schemas.microsoft.com/office/drawing/2014/main" id="{CA3B076B-CB14-4DB2-82CE-837B5DC0DC31}"/>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69" name="Shape 3">
          <a:extLst>
            <a:ext uri="{FF2B5EF4-FFF2-40B4-BE49-F238E27FC236}">
              <a16:creationId xmlns:a16="http://schemas.microsoft.com/office/drawing/2014/main" id="{37D88DD0-EAA5-4F9F-AFAD-4FF436D0147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0" name="Shape 3">
          <a:extLst>
            <a:ext uri="{FF2B5EF4-FFF2-40B4-BE49-F238E27FC236}">
              <a16:creationId xmlns:a16="http://schemas.microsoft.com/office/drawing/2014/main" id="{FBE727D0-0CDA-4011-AAF7-8774A019AFBE}"/>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1" name="Shape 3">
          <a:extLst>
            <a:ext uri="{FF2B5EF4-FFF2-40B4-BE49-F238E27FC236}">
              <a16:creationId xmlns:a16="http://schemas.microsoft.com/office/drawing/2014/main" id="{6429FBB5-543D-4941-AD98-6791E24721FA}"/>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2" name="Shape 3">
          <a:extLst>
            <a:ext uri="{FF2B5EF4-FFF2-40B4-BE49-F238E27FC236}">
              <a16:creationId xmlns:a16="http://schemas.microsoft.com/office/drawing/2014/main" id="{6351D8AD-701C-4D1E-9D95-0868D0DC14E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3" name="Shape 3">
          <a:extLst>
            <a:ext uri="{FF2B5EF4-FFF2-40B4-BE49-F238E27FC236}">
              <a16:creationId xmlns:a16="http://schemas.microsoft.com/office/drawing/2014/main" id="{F66A3799-F542-4EE9-BFC3-BAA7038D972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4" name="Shape 3">
          <a:extLst>
            <a:ext uri="{FF2B5EF4-FFF2-40B4-BE49-F238E27FC236}">
              <a16:creationId xmlns:a16="http://schemas.microsoft.com/office/drawing/2014/main" id="{EEBE988E-1484-40F5-A43E-097DC7CB6A4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5" name="Shape 3">
          <a:extLst>
            <a:ext uri="{FF2B5EF4-FFF2-40B4-BE49-F238E27FC236}">
              <a16:creationId xmlns:a16="http://schemas.microsoft.com/office/drawing/2014/main" id="{3777B5EE-AA96-4507-A28D-4F7F63E705E4}"/>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6" name="Shape 3">
          <a:extLst>
            <a:ext uri="{FF2B5EF4-FFF2-40B4-BE49-F238E27FC236}">
              <a16:creationId xmlns:a16="http://schemas.microsoft.com/office/drawing/2014/main" id="{471E73B8-9F80-4305-A13B-F7C20825410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7" name="Shape 3">
          <a:extLst>
            <a:ext uri="{FF2B5EF4-FFF2-40B4-BE49-F238E27FC236}">
              <a16:creationId xmlns:a16="http://schemas.microsoft.com/office/drawing/2014/main" id="{50227668-8744-4D36-BA76-175750CEEB16}"/>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8" name="Shape 3">
          <a:extLst>
            <a:ext uri="{FF2B5EF4-FFF2-40B4-BE49-F238E27FC236}">
              <a16:creationId xmlns:a16="http://schemas.microsoft.com/office/drawing/2014/main" id="{C6655BA9-3526-43B8-9EAB-1987700968D3}"/>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79" name="Shape 3">
          <a:extLst>
            <a:ext uri="{FF2B5EF4-FFF2-40B4-BE49-F238E27FC236}">
              <a16:creationId xmlns:a16="http://schemas.microsoft.com/office/drawing/2014/main" id="{78734F30-E6D5-41C5-93D5-4B238C59727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80" name="Shape 3">
          <a:extLst>
            <a:ext uri="{FF2B5EF4-FFF2-40B4-BE49-F238E27FC236}">
              <a16:creationId xmlns:a16="http://schemas.microsoft.com/office/drawing/2014/main" id="{FE32FD40-15B4-42EA-A257-32AAA8816C0C}"/>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81" name="Shape 3">
          <a:extLst>
            <a:ext uri="{FF2B5EF4-FFF2-40B4-BE49-F238E27FC236}">
              <a16:creationId xmlns:a16="http://schemas.microsoft.com/office/drawing/2014/main" id="{0119DD92-F4C2-4E2B-9ED1-CB63C5A8D77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82" name="Shape 3">
          <a:extLst>
            <a:ext uri="{FF2B5EF4-FFF2-40B4-BE49-F238E27FC236}">
              <a16:creationId xmlns:a16="http://schemas.microsoft.com/office/drawing/2014/main" id="{6BB12EAD-602F-4538-8977-9141872E1722}"/>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83" name="Shape 3">
          <a:extLst>
            <a:ext uri="{FF2B5EF4-FFF2-40B4-BE49-F238E27FC236}">
              <a16:creationId xmlns:a16="http://schemas.microsoft.com/office/drawing/2014/main" id="{849082C7-2F43-42F4-9C24-BC66EDB79FF9}"/>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84" name="Shape 3">
          <a:extLst>
            <a:ext uri="{FF2B5EF4-FFF2-40B4-BE49-F238E27FC236}">
              <a16:creationId xmlns:a16="http://schemas.microsoft.com/office/drawing/2014/main" id="{5D1184A6-ED38-4717-A894-633E2C916A4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85" name="Shape 3">
          <a:extLst>
            <a:ext uri="{FF2B5EF4-FFF2-40B4-BE49-F238E27FC236}">
              <a16:creationId xmlns:a16="http://schemas.microsoft.com/office/drawing/2014/main" id="{FADDB9A5-D9A6-438A-B250-B781C78042A7}"/>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523</xdr:row>
      <xdr:rowOff>310445</xdr:rowOff>
    </xdr:from>
    <xdr:to>
      <xdr:col>10</xdr:col>
      <xdr:colOff>255411</xdr:colOff>
      <xdr:row>525</xdr:row>
      <xdr:rowOff>443089</xdr:rowOff>
    </xdr:to>
    <xdr:sp macro="" textlink="">
      <xdr:nvSpPr>
        <xdr:cNvPr id="13086" name="Shape 3">
          <a:extLst>
            <a:ext uri="{FF2B5EF4-FFF2-40B4-BE49-F238E27FC236}">
              <a16:creationId xmlns:a16="http://schemas.microsoft.com/office/drawing/2014/main" id="{2FCA10FC-C7BE-4E4D-832D-9B71923A3F98}"/>
            </a:ext>
          </a:extLst>
        </xdr:cNvPr>
        <xdr:cNvSpPr>
          <a:spLocks noChangeArrowheads="1"/>
        </xdr:cNvSpPr>
      </xdr:nvSpPr>
      <xdr:spPr bwMode="auto">
        <a:xfrm>
          <a:off x="16574508" y="602480945"/>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558</xdr:row>
      <xdr:rowOff>310445</xdr:rowOff>
    </xdr:from>
    <xdr:to>
      <xdr:col>7</xdr:col>
      <xdr:colOff>255411</xdr:colOff>
      <xdr:row>560</xdr:row>
      <xdr:rowOff>443089</xdr:rowOff>
    </xdr:to>
    <xdr:sp macro="" textlink="">
      <xdr:nvSpPr>
        <xdr:cNvPr id="13087" name="Shape 3">
          <a:extLst>
            <a:ext uri="{FF2B5EF4-FFF2-40B4-BE49-F238E27FC236}">
              <a16:creationId xmlns:a16="http://schemas.microsoft.com/office/drawing/2014/main" id="{44A80854-E959-4D6C-BD8D-815D0146E0F3}"/>
            </a:ext>
          </a:extLst>
        </xdr:cNvPr>
        <xdr:cNvSpPr>
          <a:spLocks noChangeArrowheads="1"/>
        </xdr:cNvSpPr>
      </xdr:nvSpPr>
      <xdr:spPr bwMode="auto">
        <a:xfrm>
          <a:off x="8627936" y="605869124"/>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558</xdr:row>
      <xdr:rowOff>310445</xdr:rowOff>
    </xdr:from>
    <xdr:to>
      <xdr:col>7</xdr:col>
      <xdr:colOff>255411</xdr:colOff>
      <xdr:row>560</xdr:row>
      <xdr:rowOff>443089</xdr:rowOff>
    </xdr:to>
    <xdr:sp macro="" textlink="">
      <xdr:nvSpPr>
        <xdr:cNvPr id="13088" name="Shape 3">
          <a:extLst>
            <a:ext uri="{FF2B5EF4-FFF2-40B4-BE49-F238E27FC236}">
              <a16:creationId xmlns:a16="http://schemas.microsoft.com/office/drawing/2014/main" id="{A6B3D71D-1733-496E-8DB1-0B1C21419F92}"/>
            </a:ext>
          </a:extLst>
        </xdr:cNvPr>
        <xdr:cNvSpPr>
          <a:spLocks noChangeArrowheads="1"/>
        </xdr:cNvSpPr>
      </xdr:nvSpPr>
      <xdr:spPr bwMode="auto">
        <a:xfrm>
          <a:off x="8627936" y="605869124"/>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558</xdr:row>
      <xdr:rowOff>310445</xdr:rowOff>
    </xdr:from>
    <xdr:to>
      <xdr:col>7</xdr:col>
      <xdr:colOff>255411</xdr:colOff>
      <xdr:row>560</xdr:row>
      <xdr:rowOff>443089</xdr:rowOff>
    </xdr:to>
    <xdr:sp macro="" textlink="">
      <xdr:nvSpPr>
        <xdr:cNvPr id="13089" name="Shape 3">
          <a:extLst>
            <a:ext uri="{FF2B5EF4-FFF2-40B4-BE49-F238E27FC236}">
              <a16:creationId xmlns:a16="http://schemas.microsoft.com/office/drawing/2014/main" id="{F7575F76-0E7B-4306-82BD-ADF3C620EBF6}"/>
            </a:ext>
          </a:extLst>
        </xdr:cNvPr>
        <xdr:cNvSpPr>
          <a:spLocks noChangeArrowheads="1"/>
        </xdr:cNvSpPr>
      </xdr:nvSpPr>
      <xdr:spPr bwMode="auto">
        <a:xfrm>
          <a:off x="8627936" y="605869124"/>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558</xdr:row>
      <xdr:rowOff>310445</xdr:rowOff>
    </xdr:from>
    <xdr:to>
      <xdr:col>7</xdr:col>
      <xdr:colOff>255411</xdr:colOff>
      <xdr:row>560</xdr:row>
      <xdr:rowOff>443089</xdr:rowOff>
    </xdr:to>
    <xdr:sp macro="" textlink="">
      <xdr:nvSpPr>
        <xdr:cNvPr id="13090" name="Shape 3">
          <a:extLst>
            <a:ext uri="{FF2B5EF4-FFF2-40B4-BE49-F238E27FC236}">
              <a16:creationId xmlns:a16="http://schemas.microsoft.com/office/drawing/2014/main" id="{AC0C6A37-D77E-46FD-8029-898EE78CB575}"/>
            </a:ext>
          </a:extLst>
        </xdr:cNvPr>
        <xdr:cNvSpPr>
          <a:spLocks noChangeArrowheads="1"/>
        </xdr:cNvSpPr>
      </xdr:nvSpPr>
      <xdr:spPr bwMode="auto">
        <a:xfrm>
          <a:off x="8627936" y="605869124"/>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558</xdr:row>
      <xdr:rowOff>310445</xdr:rowOff>
    </xdr:from>
    <xdr:to>
      <xdr:col>7</xdr:col>
      <xdr:colOff>255411</xdr:colOff>
      <xdr:row>560</xdr:row>
      <xdr:rowOff>443089</xdr:rowOff>
    </xdr:to>
    <xdr:sp macro="" textlink="">
      <xdr:nvSpPr>
        <xdr:cNvPr id="13091" name="Shape 3">
          <a:extLst>
            <a:ext uri="{FF2B5EF4-FFF2-40B4-BE49-F238E27FC236}">
              <a16:creationId xmlns:a16="http://schemas.microsoft.com/office/drawing/2014/main" id="{4F35F99A-66BC-4107-B093-B2C2EF229612}"/>
            </a:ext>
          </a:extLst>
        </xdr:cNvPr>
        <xdr:cNvSpPr>
          <a:spLocks noChangeArrowheads="1"/>
        </xdr:cNvSpPr>
      </xdr:nvSpPr>
      <xdr:spPr bwMode="auto">
        <a:xfrm>
          <a:off x="8627936" y="605869124"/>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558</xdr:row>
      <xdr:rowOff>310445</xdr:rowOff>
    </xdr:from>
    <xdr:to>
      <xdr:col>7</xdr:col>
      <xdr:colOff>255411</xdr:colOff>
      <xdr:row>560</xdr:row>
      <xdr:rowOff>443089</xdr:rowOff>
    </xdr:to>
    <xdr:sp macro="" textlink="">
      <xdr:nvSpPr>
        <xdr:cNvPr id="13092" name="Shape 3">
          <a:extLst>
            <a:ext uri="{FF2B5EF4-FFF2-40B4-BE49-F238E27FC236}">
              <a16:creationId xmlns:a16="http://schemas.microsoft.com/office/drawing/2014/main" id="{5DE65863-C9A3-4C1C-8F48-F674744BF855}"/>
            </a:ext>
          </a:extLst>
        </xdr:cNvPr>
        <xdr:cNvSpPr>
          <a:spLocks noChangeArrowheads="1"/>
        </xdr:cNvSpPr>
      </xdr:nvSpPr>
      <xdr:spPr bwMode="auto">
        <a:xfrm>
          <a:off x="8627936" y="605869124"/>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6</xdr:col>
      <xdr:colOff>980722</xdr:colOff>
      <xdr:row>558</xdr:row>
      <xdr:rowOff>310445</xdr:rowOff>
    </xdr:from>
    <xdr:to>
      <xdr:col>7</xdr:col>
      <xdr:colOff>255411</xdr:colOff>
      <xdr:row>560</xdr:row>
      <xdr:rowOff>443089</xdr:rowOff>
    </xdr:to>
    <xdr:sp macro="" textlink="">
      <xdr:nvSpPr>
        <xdr:cNvPr id="13093" name="Shape 3">
          <a:extLst>
            <a:ext uri="{FF2B5EF4-FFF2-40B4-BE49-F238E27FC236}">
              <a16:creationId xmlns:a16="http://schemas.microsoft.com/office/drawing/2014/main" id="{C3FCB7EF-3552-4E94-A352-29D1BA78E29A}"/>
            </a:ext>
          </a:extLst>
        </xdr:cNvPr>
        <xdr:cNvSpPr>
          <a:spLocks noChangeArrowheads="1"/>
        </xdr:cNvSpPr>
      </xdr:nvSpPr>
      <xdr:spPr bwMode="auto">
        <a:xfrm>
          <a:off x="8627936" y="605869124"/>
          <a:ext cx="1261332"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094" name="Shape 3">
          <a:extLst>
            <a:ext uri="{FF2B5EF4-FFF2-40B4-BE49-F238E27FC236}">
              <a16:creationId xmlns:a16="http://schemas.microsoft.com/office/drawing/2014/main" id="{C9F2A61D-D732-4446-BC3B-C881C1D6967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095" name="Shape 3">
          <a:extLst>
            <a:ext uri="{FF2B5EF4-FFF2-40B4-BE49-F238E27FC236}">
              <a16:creationId xmlns:a16="http://schemas.microsoft.com/office/drawing/2014/main" id="{AE7FA53A-21CE-4B52-9EAA-8434C43744E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096" name="Shape 3">
          <a:extLst>
            <a:ext uri="{FF2B5EF4-FFF2-40B4-BE49-F238E27FC236}">
              <a16:creationId xmlns:a16="http://schemas.microsoft.com/office/drawing/2014/main" id="{0F7AA523-5BD0-4B0B-9590-1A7D0000D824}"/>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097" name="Shape 3">
          <a:extLst>
            <a:ext uri="{FF2B5EF4-FFF2-40B4-BE49-F238E27FC236}">
              <a16:creationId xmlns:a16="http://schemas.microsoft.com/office/drawing/2014/main" id="{FBBD959C-9659-44D0-B905-C044FDC2DD3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098" name="Shape 3">
          <a:extLst>
            <a:ext uri="{FF2B5EF4-FFF2-40B4-BE49-F238E27FC236}">
              <a16:creationId xmlns:a16="http://schemas.microsoft.com/office/drawing/2014/main" id="{8026F754-7555-471B-A323-47749474A981}"/>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099" name="Shape 3">
          <a:extLst>
            <a:ext uri="{FF2B5EF4-FFF2-40B4-BE49-F238E27FC236}">
              <a16:creationId xmlns:a16="http://schemas.microsoft.com/office/drawing/2014/main" id="{CDB60F09-F1F8-4BA2-849B-30894361D22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0" name="Shape 3">
          <a:extLst>
            <a:ext uri="{FF2B5EF4-FFF2-40B4-BE49-F238E27FC236}">
              <a16:creationId xmlns:a16="http://schemas.microsoft.com/office/drawing/2014/main" id="{FF739D56-0273-459B-8EA5-640B490B663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1" name="Shape 3">
          <a:extLst>
            <a:ext uri="{FF2B5EF4-FFF2-40B4-BE49-F238E27FC236}">
              <a16:creationId xmlns:a16="http://schemas.microsoft.com/office/drawing/2014/main" id="{82A9CAF3-8D04-43C0-84CE-7EF01DC0285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2" name="Shape 3">
          <a:extLst>
            <a:ext uri="{FF2B5EF4-FFF2-40B4-BE49-F238E27FC236}">
              <a16:creationId xmlns:a16="http://schemas.microsoft.com/office/drawing/2014/main" id="{0CC2937A-38A0-4E19-873F-0C591429AB1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3" name="Shape 3">
          <a:extLst>
            <a:ext uri="{FF2B5EF4-FFF2-40B4-BE49-F238E27FC236}">
              <a16:creationId xmlns:a16="http://schemas.microsoft.com/office/drawing/2014/main" id="{656D3180-AD65-49CB-91FE-25CDEBF636C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4" name="Shape 3">
          <a:extLst>
            <a:ext uri="{FF2B5EF4-FFF2-40B4-BE49-F238E27FC236}">
              <a16:creationId xmlns:a16="http://schemas.microsoft.com/office/drawing/2014/main" id="{C651FE61-2964-42E5-8315-0125846E8E73}"/>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5" name="Shape 3">
          <a:extLst>
            <a:ext uri="{FF2B5EF4-FFF2-40B4-BE49-F238E27FC236}">
              <a16:creationId xmlns:a16="http://schemas.microsoft.com/office/drawing/2014/main" id="{53EA2298-4DCB-4A28-B7C4-344B9867026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6" name="Shape 3">
          <a:extLst>
            <a:ext uri="{FF2B5EF4-FFF2-40B4-BE49-F238E27FC236}">
              <a16:creationId xmlns:a16="http://schemas.microsoft.com/office/drawing/2014/main" id="{9497D052-0BC0-4425-9591-7CFE9836BD2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7" name="Shape 3">
          <a:extLst>
            <a:ext uri="{FF2B5EF4-FFF2-40B4-BE49-F238E27FC236}">
              <a16:creationId xmlns:a16="http://schemas.microsoft.com/office/drawing/2014/main" id="{6EBD0CAC-876A-45F8-84AA-453DDCF1A2E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8" name="Shape 3">
          <a:extLst>
            <a:ext uri="{FF2B5EF4-FFF2-40B4-BE49-F238E27FC236}">
              <a16:creationId xmlns:a16="http://schemas.microsoft.com/office/drawing/2014/main" id="{7A46844F-1238-49C4-94E2-C4ADD0B65E0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09" name="Shape 3">
          <a:extLst>
            <a:ext uri="{FF2B5EF4-FFF2-40B4-BE49-F238E27FC236}">
              <a16:creationId xmlns:a16="http://schemas.microsoft.com/office/drawing/2014/main" id="{131DC893-ADBF-4813-AB46-26562D963463}"/>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0" name="Shape 3">
          <a:extLst>
            <a:ext uri="{FF2B5EF4-FFF2-40B4-BE49-F238E27FC236}">
              <a16:creationId xmlns:a16="http://schemas.microsoft.com/office/drawing/2014/main" id="{74AC375C-1663-4180-B6BE-CFC6130B085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1" name="Shape 3">
          <a:extLst>
            <a:ext uri="{FF2B5EF4-FFF2-40B4-BE49-F238E27FC236}">
              <a16:creationId xmlns:a16="http://schemas.microsoft.com/office/drawing/2014/main" id="{C561CDAD-A8F5-473D-9960-E0DC535642B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2" name="Shape 3">
          <a:extLst>
            <a:ext uri="{FF2B5EF4-FFF2-40B4-BE49-F238E27FC236}">
              <a16:creationId xmlns:a16="http://schemas.microsoft.com/office/drawing/2014/main" id="{825A8614-6F7F-422B-ADCE-82406231B79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3" name="Shape 3">
          <a:extLst>
            <a:ext uri="{FF2B5EF4-FFF2-40B4-BE49-F238E27FC236}">
              <a16:creationId xmlns:a16="http://schemas.microsoft.com/office/drawing/2014/main" id="{F92B9EBD-D2AD-4726-A1E9-047AEDDFA2DD}"/>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4" name="Shape 3">
          <a:extLst>
            <a:ext uri="{FF2B5EF4-FFF2-40B4-BE49-F238E27FC236}">
              <a16:creationId xmlns:a16="http://schemas.microsoft.com/office/drawing/2014/main" id="{DE01EB48-9016-4955-B56F-6E043996FBE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5" name="Shape 3">
          <a:extLst>
            <a:ext uri="{FF2B5EF4-FFF2-40B4-BE49-F238E27FC236}">
              <a16:creationId xmlns:a16="http://schemas.microsoft.com/office/drawing/2014/main" id="{04242D74-EED7-4E25-919E-5DEFB255ADF1}"/>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6" name="Shape 3">
          <a:extLst>
            <a:ext uri="{FF2B5EF4-FFF2-40B4-BE49-F238E27FC236}">
              <a16:creationId xmlns:a16="http://schemas.microsoft.com/office/drawing/2014/main" id="{184FE254-B7DE-4B59-8928-557A90CA9B3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7" name="Shape 3">
          <a:extLst>
            <a:ext uri="{FF2B5EF4-FFF2-40B4-BE49-F238E27FC236}">
              <a16:creationId xmlns:a16="http://schemas.microsoft.com/office/drawing/2014/main" id="{79FE3399-FC87-4429-9632-8FAC6B61FBB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8" name="Shape 3">
          <a:extLst>
            <a:ext uri="{FF2B5EF4-FFF2-40B4-BE49-F238E27FC236}">
              <a16:creationId xmlns:a16="http://schemas.microsoft.com/office/drawing/2014/main" id="{F46B5A88-5AF9-4F04-8147-95F7A103DFE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19" name="Shape 3">
          <a:extLst>
            <a:ext uri="{FF2B5EF4-FFF2-40B4-BE49-F238E27FC236}">
              <a16:creationId xmlns:a16="http://schemas.microsoft.com/office/drawing/2014/main" id="{0D996803-D2DE-484A-8428-B0916C9F220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0" name="Shape 3">
          <a:extLst>
            <a:ext uri="{FF2B5EF4-FFF2-40B4-BE49-F238E27FC236}">
              <a16:creationId xmlns:a16="http://schemas.microsoft.com/office/drawing/2014/main" id="{8FD29C1A-24AA-4387-804D-8DF5346C35E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1" name="Shape 3">
          <a:extLst>
            <a:ext uri="{FF2B5EF4-FFF2-40B4-BE49-F238E27FC236}">
              <a16:creationId xmlns:a16="http://schemas.microsoft.com/office/drawing/2014/main" id="{F8DC2E10-BD14-45F7-AE15-2B54B92AD4A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2" name="Shape 3">
          <a:extLst>
            <a:ext uri="{FF2B5EF4-FFF2-40B4-BE49-F238E27FC236}">
              <a16:creationId xmlns:a16="http://schemas.microsoft.com/office/drawing/2014/main" id="{F8D89879-DBC8-4F68-908B-C87AE2AD30E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3" name="Shape 3">
          <a:extLst>
            <a:ext uri="{FF2B5EF4-FFF2-40B4-BE49-F238E27FC236}">
              <a16:creationId xmlns:a16="http://schemas.microsoft.com/office/drawing/2014/main" id="{02C595FE-1327-463A-A9A2-70DDDD2E991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4" name="Shape 3">
          <a:extLst>
            <a:ext uri="{FF2B5EF4-FFF2-40B4-BE49-F238E27FC236}">
              <a16:creationId xmlns:a16="http://schemas.microsoft.com/office/drawing/2014/main" id="{6F2C716F-3523-4DDC-9A04-30CA6FB08B2F}"/>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5" name="Shape 3">
          <a:extLst>
            <a:ext uri="{FF2B5EF4-FFF2-40B4-BE49-F238E27FC236}">
              <a16:creationId xmlns:a16="http://schemas.microsoft.com/office/drawing/2014/main" id="{8C270E15-EF68-4478-9E4C-E90BDDF589C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6" name="Shape 3">
          <a:extLst>
            <a:ext uri="{FF2B5EF4-FFF2-40B4-BE49-F238E27FC236}">
              <a16:creationId xmlns:a16="http://schemas.microsoft.com/office/drawing/2014/main" id="{5572227B-CED1-4A59-AE71-B34B03EE922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7" name="Shape 3">
          <a:extLst>
            <a:ext uri="{FF2B5EF4-FFF2-40B4-BE49-F238E27FC236}">
              <a16:creationId xmlns:a16="http://schemas.microsoft.com/office/drawing/2014/main" id="{D6BCBC0A-CE77-4CB5-9710-A330043A805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8" name="Shape 3">
          <a:extLst>
            <a:ext uri="{FF2B5EF4-FFF2-40B4-BE49-F238E27FC236}">
              <a16:creationId xmlns:a16="http://schemas.microsoft.com/office/drawing/2014/main" id="{D492582D-6A59-45CC-9FEA-BA25E9AFE9D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29" name="Shape 3">
          <a:extLst>
            <a:ext uri="{FF2B5EF4-FFF2-40B4-BE49-F238E27FC236}">
              <a16:creationId xmlns:a16="http://schemas.microsoft.com/office/drawing/2014/main" id="{14337E0A-7DDC-4F5D-9B9B-1D9B6B190CE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0" name="Shape 3">
          <a:extLst>
            <a:ext uri="{FF2B5EF4-FFF2-40B4-BE49-F238E27FC236}">
              <a16:creationId xmlns:a16="http://schemas.microsoft.com/office/drawing/2014/main" id="{AFEF14D7-16F1-451E-B601-640125279B7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1" name="Shape 3">
          <a:extLst>
            <a:ext uri="{FF2B5EF4-FFF2-40B4-BE49-F238E27FC236}">
              <a16:creationId xmlns:a16="http://schemas.microsoft.com/office/drawing/2014/main" id="{0263896C-F121-44DC-A4B5-33452EF916F3}"/>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2" name="Shape 3">
          <a:extLst>
            <a:ext uri="{FF2B5EF4-FFF2-40B4-BE49-F238E27FC236}">
              <a16:creationId xmlns:a16="http://schemas.microsoft.com/office/drawing/2014/main" id="{C3847718-6415-4979-8286-411992B677BB}"/>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3" name="Shape 3">
          <a:extLst>
            <a:ext uri="{FF2B5EF4-FFF2-40B4-BE49-F238E27FC236}">
              <a16:creationId xmlns:a16="http://schemas.microsoft.com/office/drawing/2014/main" id="{23D571B3-150D-4F8D-94BF-6CF104FE99EB}"/>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4" name="Shape 3">
          <a:extLst>
            <a:ext uri="{FF2B5EF4-FFF2-40B4-BE49-F238E27FC236}">
              <a16:creationId xmlns:a16="http://schemas.microsoft.com/office/drawing/2014/main" id="{4B94306C-2A34-48F2-ABA9-E02AE628ADB3}"/>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5" name="Shape 3">
          <a:extLst>
            <a:ext uri="{FF2B5EF4-FFF2-40B4-BE49-F238E27FC236}">
              <a16:creationId xmlns:a16="http://schemas.microsoft.com/office/drawing/2014/main" id="{A4253E41-082B-4849-BEF4-5C956745B56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6" name="Shape 3">
          <a:extLst>
            <a:ext uri="{FF2B5EF4-FFF2-40B4-BE49-F238E27FC236}">
              <a16:creationId xmlns:a16="http://schemas.microsoft.com/office/drawing/2014/main" id="{1D779C9C-D1C6-4C92-A158-8128F29571F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7" name="Shape 3">
          <a:extLst>
            <a:ext uri="{FF2B5EF4-FFF2-40B4-BE49-F238E27FC236}">
              <a16:creationId xmlns:a16="http://schemas.microsoft.com/office/drawing/2014/main" id="{C633F350-8881-461D-9E8A-6792A0558C3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8" name="Shape 3">
          <a:extLst>
            <a:ext uri="{FF2B5EF4-FFF2-40B4-BE49-F238E27FC236}">
              <a16:creationId xmlns:a16="http://schemas.microsoft.com/office/drawing/2014/main" id="{BD76B649-A4D1-4101-B59E-8D0D5A66D034}"/>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39" name="Shape 3">
          <a:extLst>
            <a:ext uri="{FF2B5EF4-FFF2-40B4-BE49-F238E27FC236}">
              <a16:creationId xmlns:a16="http://schemas.microsoft.com/office/drawing/2014/main" id="{30B2A11C-6D2E-40D1-AF4A-BF1085310E3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0" name="Shape 3">
          <a:extLst>
            <a:ext uri="{FF2B5EF4-FFF2-40B4-BE49-F238E27FC236}">
              <a16:creationId xmlns:a16="http://schemas.microsoft.com/office/drawing/2014/main" id="{83E4E331-15C6-4E3D-8503-E7350BB1BAA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1" name="Shape 3">
          <a:extLst>
            <a:ext uri="{FF2B5EF4-FFF2-40B4-BE49-F238E27FC236}">
              <a16:creationId xmlns:a16="http://schemas.microsoft.com/office/drawing/2014/main" id="{992F2BE6-CFD0-4D47-9A7D-149B26AF1A6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2" name="Shape 3">
          <a:extLst>
            <a:ext uri="{FF2B5EF4-FFF2-40B4-BE49-F238E27FC236}">
              <a16:creationId xmlns:a16="http://schemas.microsoft.com/office/drawing/2014/main" id="{1A3A2FF2-41CB-473F-A0D0-7DC8380D3CDF}"/>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3" name="Shape 3">
          <a:extLst>
            <a:ext uri="{FF2B5EF4-FFF2-40B4-BE49-F238E27FC236}">
              <a16:creationId xmlns:a16="http://schemas.microsoft.com/office/drawing/2014/main" id="{103CD1C7-DCAD-43D0-9AD6-4BDE5905C9B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4" name="Shape 3">
          <a:extLst>
            <a:ext uri="{FF2B5EF4-FFF2-40B4-BE49-F238E27FC236}">
              <a16:creationId xmlns:a16="http://schemas.microsoft.com/office/drawing/2014/main" id="{5C315967-4C4C-4616-BB88-12F5FF54F13B}"/>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5" name="Shape 3">
          <a:extLst>
            <a:ext uri="{FF2B5EF4-FFF2-40B4-BE49-F238E27FC236}">
              <a16:creationId xmlns:a16="http://schemas.microsoft.com/office/drawing/2014/main" id="{FB674266-A35F-4484-9714-0EFB3FE5414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6" name="Shape 3">
          <a:extLst>
            <a:ext uri="{FF2B5EF4-FFF2-40B4-BE49-F238E27FC236}">
              <a16:creationId xmlns:a16="http://schemas.microsoft.com/office/drawing/2014/main" id="{AE4E38DA-7262-4B58-818B-32619C9DC8EF}"/>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7" name="Shape 3">
          <a:extLst>
            <a:ext uri="{FF2B5EF4-FFF2-40B4-BE49-F238E27FC236}">
              <a16:creationId xmlns:a16="http://schemas.microsoft.com/office/drawing/2014/main" id="{AA56EB3B-47DD-4DA5-A903-DCA6CB0D80E3}"/>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8" name="Shape 3">
          <a:extLst>
            <a:ext uri="{FF2B5EF4-FFF2-40B4-BE49-F238E27FC236}">
              <a16:creationId xmlns:a16="http://schemas.microsoft.com/office/drawing/2014/main" id="{6E8FD655-1044-4E1E-8856-E48F5E6F8A3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49" name="Shape 3">
          <a:extLst>
            <a:ext uri="{FF2B5EF4-FFF2-40B4-BE49-F238E27FC236}">
              <a16:creationId xmlns:a16="http://schemas.microsoft.com/office/drawing/2014/main" id="{AFA85B34-B783-4EE2-B408-56BB97490CE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0" name="Shape 3">
          <a:extLst>
            <a:ext uri="{FF2B5EF4-FFF2-40B4-BE49-F238E27FC236}">
              <a16:creationId xmlns:a16="http://schemas.microsoft.com/office/drawing/2014/main" id="{18E1BE8C-9ADC-4C7E-99AA-D7D4AED2829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1" name="Shape 3">
          <a:extLst>
            <a:ext uri="{FF2B5EF4-FFF2-40B4-BE49-F238E27FC236}">
              <a16:creationId xmlns:a16="http://schemas.microsoft.com/office/drawing/2014/main" id="{605C477C-889B-46D7-9752-CAD108C4698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2" name="Shape 3">
          <a:extLst>
            <a:ext uri="{FF2B5EF4-FFF2-40B4-BE49-F238E27FC236}">
              <a16:creationId xmlns:a16="http://schemas.microsoft.com/office/drawing/2014/main" id="{503EB65E-08F0-404B-BB1C-E9FC68116C0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3" name="Shape 3">
          <a:extLst>
            <a:ext uri="{FF2B5EF4-FFF2-40B4-BE49-F238E27FC236}">
              <a16:creationId xmlns:a16="http://schemas.microsoft.com/office/drawing/2014/main" id="{3AA00453-B1A2-4671-AB1C-878081454821}"/>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4" name="Shape 3">
          <a:extLst>
            <a:ext uri="{FF2B5EF4-FFF2-40B4-BE49-F238E27FC236}">
              <a16:creationId xmlns:a16="http://schemas.microsoft.com/office/drawing/2014/main" id="{83140FC3-D33E-4EA5-B9D3-5B92929DE09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5" name="Shape 3">
          <a:extLst>
            <a:ext uri="{FF2B5EF4-FFF2-40B4-BE49-F238E27FC236}">
              <a16:creationId xmlns:a16="http://schemas.microsoft.com/office/drawing/2014/main" id="{139B4039-3A84-441B-BA35-15CCEF5B2F8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6" name="Shape 3">
          <a:extLst>
            <a:ext uri="{FF2B5EF4-FFF2-40B4-BE49-F238E27FC236}">
              <a16:creationId xmlns:a16="http://schemas.microsoft.com/office/drawing/2014/main" id="{A81275E3-F558-4BE4-AEDF-1886B1C9835B}"/>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7" name="Shape 3">
          <a:extLst>
            <a:ext uri="{FF2B5EF4-FFF2-40B4-BE49-F238E27FC236}">
              <a16:creationId xmlns:a16="http://schemas.microsoft.com/office/drawing/2014/main" id="{2A190F2A-0583-4C61-BCD0-81D1DEC3CB2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8" name="Shape 3">
          <a:extLst>
            <a:ext uri="{FF2B5EF4-FFF2-40B4-BE49-F238E27FC236}">
              <a16:creationId xmlns:a16="http://schemas.microsoft.com/office/drawing/2014/main" id="{80240E5C-4D88-4392-B870-D1D030F3667B}"/>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59" name="Shape 3">
          <a:extLst>
            <a:ext uri="{FF2B5EF4-FFF2-40B4-BE49-F238E27FC236}">
              <a16:creationId xmlns:a16="http://schemas.microsoft.com/office/drawing/2014/main" id="{20F0C66C-06AC-4086-8B86-91DCCAF983E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0" name="Shape 3">
          <a:extLst>
            <a:ext uri="{FF2B5EF4-FFF2-40B4-BE49-F238E27FC236}">
              <a16:creationId xmlns:a16="http://schemas.microsoft.com/office/drawing/2014/main" id="{33F9AA87-D58E-46C1-AFE9-42BAB9D4A6B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1" name="Shape 3">
          <a:extLst>
            <a:ext uri="{FF2B5EF4-FFF2-40B4-BE49-F238E27FC236}">
              <a16:creationId xmlns:a16="http://schemas.microsoft.com/office/drawing/2014/main" id="{E593E5EF-E780-4BEA-836D-D164C80A6EBB}"/>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2" name="Shape 3">
          <a:extLst>
            <a:ext uri="{FF2B5EF4-FFF2-40B4-BE49-F238E27FC236}">
              <a16:creationId xmlns:a16="http://schemas.microsoft.com/office/drawing/2014/main" id="{E7A41214-CFAA-4872-BB2E-92A2F51A2EA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3" name="Shape 3">
          <a:extLst>
            <a:ext uri="{FF2B5EF4-FFF2-40B4-BE49-F238E27FC236}">
              <a16:creationId xmlns:a16="http://schemas.microsoft.com/office/drawing/2014/main" id="{9BB50586-A2E7-43D8-8D12-323B5E950A0B}"/>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4" name="Shape 3">
          <a:extLst>
            <a:ext uri="{FF2B5EF4-FFF2-40B4-BE49-F238E27FC236}">
              <a16:creationId xmlns:a16="http://schemas.microsoft.com/office/drawing/2014/main" id="{37079A16-049C-482D-82AF-2ECFCAD0212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5" name="Shape 3">
          <a:extLst>
            <a:ext uri="{FF2B5EF4-FFF2-40B4-BE49-F238E27FC236}">
              <a16:creationId xmlns:a16="http://schemas.microsoft.com/office/drawing/2014/main" id="{BE64327C-56E7-4DD2-AD0A-F2A401191364}"/>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6" name="Shape 3">
          <a:extLst>
            <a:ext uri="{FF2B5EF4-FFF2-40B4-BE49-F238E27FC236}">
              <a16:creationId xmlns:a16="http://schemas.microsoft.com/office/drawing/2014/main" id="{F0D1C072-9DD2-4518-828F-236211588B8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7" name="Shape 3">
          <a:extLst>
            <a:ext uri="{FF2B5EF4-FFF2-40B4-BE49-F238E27FC236}">
              <a16:creationId xmlns:a16="http://schemas.microsoft.com/office/drawing/2014/main" id="{BED36585-60AE-4DDA-8965-7550ACC3195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8" name="Shape 3">
          <a:extLst>
            <a:ext uri="{FF2B5EF4-FFF2-40B4-BE49-F238E27FC236}">
              <a16:creationId xmlns:a16="http://schemas.microsoft.com/office/drawing/2014/main" id="{947C9593-4BB5-424C-9424-D58A8D69290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69" name="Shape 3">
          <a:extLst>
            <a:ext uri="{FF2B5EF4-FFF2-40B4-BE49-F238E27FC236}">
              <a16:creationId xmlns:a16="http://schemas.microsoft.com/office/drawing/2014/main" id="{3E73E531-8E52-4B14-BEDC-BDB94052A84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0" name="Shape 3">
          <a:extLst>
            <a:ext uri="{FF2B5EF4-FFF2-40B4-BE49-F238E27FC236}">
              <a16:creationId xmlns:a16="http://schemas.microsoft.com/office/drawing/2014/main" id="{C4E42C9F-0566-43B2-9630-59EC0D8B9DF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1" name="Shape 3">
          <a:extLst>
            <a:ext uri="{FF2B5EF4-FFF2-40B4-BE49-F238E27FC236}">
              <a16:creationId xmlns:a16="http://schemas.microsoft.com/office/drawing/2014/main" id="{BEFDF26E-8279-4329-B2CF-F49E5A4AFC5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2" name="Shape 3">
          <a:extLst>
            <a:ext uri="{FF2B5EF4-FFF2-40B4-BE49-F238E27FC236}">
              <a16:creationId xmlns:a16="http://schemas.microsoft.com/office/drawing/2014/main" id="{FAA57F17-BD87-4E87-9010-61C9448C9E5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3" name="Shape 3">
          <a:extLst>
            <a:ext uri="{FF2B5EF4-FFF2-40B4-BE49-F238E27FC236}">
              <a16:creationId xmlns:a16="http://schemas.microsoft.com/office/drawing/2014/main" id="{B76C2C9B-966E-4F9B-9041-77F81B80C31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4" name="Shape 3">
          <a:extLst>
            <a:ext uri="{FF2B5EF4-FFF2-40B4-BE49-F238E27FC236}">
              <a16:creationId xmlns:a16="http://schemas.microsoft.com/office/drawing/2014/main" id="{107F6190-6D1B-4579-BE3F-7F43D7A6BD94}"/>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5" name="Shape 3">
          <a:extLst>
            <a:ext uri="{FF2B5EF4-FFF2-40B4-BE49-F238E27FC236}">
              <a16:creationId xmlns:a16="http://schemas.microsoft.com/office/drawing/2014/main" id="{9F8F0A14-DFD3-4CF8-89EA-333FF2017EE3}"/>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6" name="Shape 3">
          <a:extLst>
            <a:ext uri="{FF2B5EF4-FFF2-40B4-BE49-F238E27FC236}">
              <a16:creationId xmlns:a16="http://schemas.microsoft.com/office/drawing/2014/main" id="{52F6D809-680B-4D86-B7DB-8F8132234C0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7" name="Shape 3">
          <a:extLst>
            <a:ext uri="{FF2B5EF4-FFF2-40B4-BE49-F238E27FC236}">
              <a16:creationId xmlns:a16="http://schemas.microsoft.com/office/drawing/2014/main" id="{5FB25B30-FE43-47A8-9684-FCACF0BB7AC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8" name="Shape 3">
          <a:extLst>
            <a:ext uri="{FF2B5EF4-FFF2-40B4-BE49-F238E27FC236}">
              <a16:creationId xmlns:a16="http://schemas.microsoft.com/office/drawing/2014/main" id="{911390D8-7611-48C6-ADEF-BE65637C119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79" name="Shape 3">
          <a:extLst>
            <a:ext uri="{FF2B5EF4-FFF2-40B4-BE49-F238E27FC236}">
              <a16:creationId xmlns:a16="http://schemas.microsoft.com/office/drawing/2014/main" id="{DBE935F0-1D09-49AE-80A7-EC754A7A34F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0" name="Shape 3">
          <a:extLst>
            <a:ext uri="{FF2B5EF4-FFF2-40B4-BE49-F238E27FC236}">
              <a16:creationId xmlns:a16="http://schemas.microsoft.com/office/drawing/2014/main" id="{2327D7DA-E053-4607-BD10-D842B153FF84}"/>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1" name="Shape 3">
          <a:extLst>
            <a:ext uri="{FF2B5EF4-FFF2-40B4-BE49-F238E27FC236}">
              <a16:creationId xmlns:a16="http://schemas.microsoft.com/office/drawing/2014/main" id="{4744EBF8-6AD9-4B5D-8674-1F49F0691D8F}"/>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2" name="Shape 3">
          <a:extLst>
            <a:ext uri="{FF2B5EF4-FFF2-40B4-BE49-F238E27FC236}">
              <a16:creationId xmlns:a16="http://schemas.microsoft.com/office/drawing/2014/main" id="{5109FF24-0713-4C64-919C-D3BC82C1C5E1}"/>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3" name="Shape 3">
          <a:extLst>
            <a:ext uri="{FF2B5EF4-FFF2-40B4-BE49-F238E27FC236}">
              <a16:creationId xmlns:a16="http://schemas.microsoft.com/office/drawing/2014/main" id="{1D003F8F-7207-4B5C-AF8B-D1B5B54E1B1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4" name="Shape 3">
          <a:extLst>
            <a:ext uri="{FF2B5EF4-FFF2-40B4-BE49-F238E27FC236}">
              <a16:creationId xmlns:a16="http://schemas.microsoft.com/office/drawing/2014/main" id="{56FE560D-8EA1-4761-8C63-11AAB04DF2CF}"/>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5" name="Shape 3">
          <a:extLst>
            <a:ext uri="{FF2B5EF4-FFF2-40B4-BE49-F238E27FC236}">
              <a16:creationId xmlns:a16="http://schemas.microsoft.com/office/drawing/2014/main" id="{5FB9CC73-D55E-43FF-A209-7BF8B8A910A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6" name="Shape 3">
          <a:extLst>
            <a:ext uri="{FF2B5EF4-FFF2-40B4-BE49-F238E27FC236}">
              <a16:creationId xmlns:a16="http://schemas.microsoft.com/office/drawing/2014/main" id="{B67057C9-A78C-4F70-9B23-986FD36F82DD}"/>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7" name="Shape 3">
          <a:extLst>
            <a:ext uri="{FF2B5EF4-FFF2-40B4-BE49-F238E27FC236}">
              <a16:creationId xmlns:a16="http://schemas.microsoft.com/office/drawing/2014/main" id="{6917FB7C-8B44-4971-8711-EBDD99CD77D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8" name="Shape 3">
          <a:extLst>
            <a:ext uri="{FF2B5EF4-FFF2-40B4-BE49-F238E27FC236}">
              <a16:creationId xmlns:a16="http://schemas.microsoft.com/office/drawing/2014/main" id="{395D2C64-679A-42A5-9221-953944CD1E8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89" name="Shape 3">
          <a:extLst>
            <a:ext uri="{FF2B5EF4-FFF2-40B4-BE49-F238E27FC236}">
              <a16:creationId xmlns:a16="http://schemas.microsoft.com/office/drawing/2014/main" id="{B15067D4-3759-4679-8357-5EE7DC99852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0" name="Shape 3">
          <a:extLst>
            <a:ext uri="{FF2B5EF4-FFF2-40B4-BE49-F238E27FC236}">
              <a16:creationId xmlns:a16="http://schemas.microsoft.com/office/drawing/2014/main" id="{2E6CB37C-4875-4309-919E-B3E95FBCF61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1" name="Shape 3">
          <a:extLst>
            <a:ext uri="{FF2B5EF4-FFF2-40B4-BE49-F238E27FC236}">
              <a16:creationId xmlns:a16="http://schemas.microsoft.com/office/drawing/2014/main" id="{74B9D831-813D-4B10-9D22-BA951995608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2" name="Shape 3">
          <a:extLst>
            <a:ext uri="{FF2B5EF4-FFF2-40B4-BE49-F238E27FC236}">
              <a16:creationId xmlns:a16="http://schemas.microsoft.com/office/drawing/2014/main" id="{82F1A0EB-18F7-4F15-A1A1-29DBC44C9C7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3" name="Shape 3">
          <a:extLst>
            <a:ext uri="{FF2B5EF4-FFF2-40B4-BE49-F238E27FC236}">
              <a16:creationId xmlns:a16="http://schemas.microsoft.com/office/drawing/2014/main" id="{80108D06-0E86-47AD-8BF6-B290909E195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4" name="Shape 3">
          <a:extLst>
            <a:ext uri="{FF2B5EF4-FFF2-40B4-BE49-F238E27FC236}">
              <a16:creationId xmlns:a16="http://schemas.microsoft.com/office/drawing/2014/main" id="{467D61AB-8A8E-4D84-A8E4-40BD1376BD1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5" name="Shape 3">
          <a:extLst>
            <a:ext uri="{FF2B5EF4-FFF2-40B4-BE49-F238E27FC236}">
              <a16:creationId xmlns:a16="http://schemas.microsoft.com/office/drawing/2014/main" id="{5A099426-54A7-443C-9F2C-26B1B54E54B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6" name="Shape 3">
          <a:extLst>
            <a:ext uri="{FF2B5EF4-FFF2-40B4-BE49-F238E27FC236}">
              <a16:creationId xmlns:a16="http://schemas.microsoft.com/office/drawing/2014/main" id="{62DB77D2-961E-4368-8068-44CCB492995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7" name="Shape 3">
          <a:extLst>
            <a:ext uri="{FF2B5EF4-FFF2-40B4-BE49-F238E27FC236}">
              <a16:creationId xmlns:a16="http://schemas.microsoft.com/office/drawing/2014/main" id="{9CC4C6A6-6959-4849-B863-16B4B76A22B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8" name="Shape 3">
          <a:extLst>
            <a:ext uri="{FF2B5EF4-FFF2-40B4-BE49-F238E27FC236}">
              <a16:creationId xmlns:a16="http://schemas.microsoft.com/office/drawing/2014/main" id="{E86FAAEC-CA9A-415C-AD26-68940CFBB046}"/>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199" name="Shape 3">
          <a:extLst>
            <a:ext uri="{FF2B5EF4-FFF2-40B4-BE49-F238E27FC236}">
              <a16:creationId xmlns:a16="http://schemas.microsoft.com/office/drawing/2014/main" id="{9C4F38FE-285F-40FB-A272-9CE3B2E5A0C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0" name="Shape 3">
          <a:extLst>
            <a:ext uri="{FF2B5EF4-FFF2-40B4-BE49-F238E27FC236}">
              <a16:creationId xmlns:a16="http://schemas.microsoft.com/office/drawing/2014/main" id="{7C5E3346-8369-4C3B-9110-257EA8243BA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1" name="Shape 3">
          <a:extLst>
            <a:ext uri="{FF2B5EF4-FFF2-40B4-BE49-F238E27FC236}">
              <a16:creationId xmlns:a16="http://schemas.microsoft.com/office/drawing/2014/main" id="{920781BC-24C7-459D-848A-3D7CBED1522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2" name="Shape 3">
          <a:extLst>
            <a:ext uri="{FF2B5EF4-FFF2-40B4-BE49-F238E27FC236}">
              <a16:creationId xmlns:a16="http://schemas.microsoft.com/office/drawing/2014/main" id="{341915C9-73C5-4125-A809-E018DBEAD04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3" name="Shape 3">
          <a:extLst>
            <a:ext uri="{FF2B5EF4-FFF2-40B4-BE49-F238E27FC236}">
              <a16:creationId xmlns:a16="http://schemas.microsoft.com/office/drawing/2014/main" id="{70ACE21B-008C-4D78-AABE-2835D87D78A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4" name="Shape 3">
          <a:extLst>
            <a:ext uri="{FF2B5EF4-FFF2-40B4-BE49-F238E27FC236}">
              <a16:creationId xmlns:a16="http://schemas.microsoft.com/office/drawing/2014/main" id="{27CFDED3-9B13-4DCD-A7EB-438427F66C64}"/>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5" name="Shape 3">
          <a:extLst>
            <a:ext uri="{FF2B5EF4-FFF2-40B4-BE49-F238E27FC236}">
              <a16:creationId xmlns:a16="http://schemas.microsoft.com/office/drawing/2014/main" id="{BE8592FE-B9C2-4B4D-A526-E0BE44B2964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6" name="Shape 3">
          <a:extLst>
            <a:ext uri="{FF2B5EF4-FFF2-40B4-BE49-F238E27FC236}">
              <a16:creationId xmlns:a16="http://schemas.microsoft.com/office/drawing/2014/main" id="{42629E8B-E3AC-4789-A139-D51DDAC8F7B3}"/>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7" name="Shape 3">
          <a:extLst>
            <a:ext uri="{FF2B5EF4-FFF2-40B4-BE49-F238E27FC236}">
              <a16:creationId xmlns:a16="http://schemas.microsoft.com/office/drawing/2014/main" id="{1FD22E80-E328-40BC-B2B5-D169027D9049}"/>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8" name="Shape 3">
          <a:extLst>
            <a:ext uri="{FF2B5EF4-FFF2-40B4-BE49-F238E27FC236}">
              <a16:creationId xmlns:a16="http://schemas.microsoft.com/office/drawing/2014/main" id="{38262580-D0E6-4D20-BA0B-6AED5DEFC12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09" name="Shape 3">
          <a:extLst>
            <a:ext uri="{FF2B5EF4-FFF2-40B4-BE49-F238E27FC236}">
              <a16:creationId xmlns:a16="http://schemas.microsoft.com/office/drawing/2014/main" id="{926FFF95-C2B2-4B61-9C5B-59E3EDE02CB4}"/>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0" name="Shape 3">
          <a:extLst>
            <a:ext uri="{FF2B5EF4-FFF2-40B4-BE49-F238E27FC236}">
              <a16:creationId xmlns:a16="http://schemas.microsoft.com/office/drawing/2014/main" id="{E7979043-53BB-4EB1-A3E2-DDD51331427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1" name="Shape 3">
          <a:extLst>
            <a:ext uri="{FF2B5EF4-FFF2-40B4-BE49-F238E27FC236}">
              <a16:creationId xmlns:a16="http://schemas.microsoft.com/office/drawing/2014/main" id="{57E1D7DA-73F8-43DE-B3C3-CEC326C206D1}"/>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2" name="Shape 3">
          <a:extLst>
            <a:ext uri="{FF2B5EF4-FFF2-40B4-BE49-F238E27FC236}">
              <a16:creationId xmlns:a16="http://schemas.microsoft.com/office/drawing/2014/main" id="{99020522-B46F-4CB4-83E6-198A5A59916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3" name="Shape 3">
          <a:extLst>
            <a:ext uri="{FF2B5EF4-FFF2-40B4-BE49-F238E27FC236}">
              <a16:creationId xmlns:a16="http://schemas.microsoft.com/office/drawing/2014/main" id="{E3CA586A-7644-4C79-BA58-FAD6932CC94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4" name="Shape 3">
          <a:extLst>
            <a:ext uri="{FF2B5EF4-FFF2-40B4-BE49-F238E27FC236}">
              <a16:creationId xmlns:a16="http://schemas.microsoft.com/office/drawing/2014/main" id="{2F421F73-C412-4F16-9B74-58DAF372E7E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5" name="Shape 3">
          <a:extLst>
            <a:ext uri="{FF2B5EF4-FFF2-40B4-BE49-F238E27FC236}">
              <a16:creationId xmlns:a16="http://schemas.microsoft.com/office/drawing/2014/main" id="{C4D5DD38-1801-4C06-B782-141EA6971E77}"/>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6" name="Shape 3">
          <a:extLst>
            <a:ext uri="{FF2B5EF4-FFF2-40B4-BE49-F238E27FC236}">
              <a16:creationId xmlns:a16="http://schemas.microsoft.com/office/drawing/2014/main" id="{7E854BDB-AFCA-4DDE-8B4B-FCC3B84CEA81}"/>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7" name="Shape 3">
          <a:extLst>
            <a:ext uri="{FF2B5EF4-FFF2-40B4-BE49-F238E27FC236}">
              <a16:creationId xmlns:a16="http://schemas.microsoft.com/office/drawing/2014/main" id="{BDCC8F0D-BD70-40AF-BFBB-1BDD6AA7BD65}"/>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8" name="Shape 3">
          <a:extLst>
            <a:ext uri="{FF2B5EF4-FFF2-40B4-BE49-F238E27FC236}">
              <a16:creationId xmlns:a16="http://schemas.microsoft.com/office/drawing/2014/main" id="{F9964130-1CA1-4EC6-BB92-BA7BC482A4C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19" name="Shape 3">
          <a:extLst>
            <a:ext uri="{FF2B5EF4-FFF2-40B4-BE49-F238E27FC236}">
              <a16:creationId xmlns:a16="http://schemas.microsoft.com/office/drawing/2014/main" id="{3C3A3A9D-9185-448D-99C9-476A7B2D787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0" name="Shape 3">
          <a:extLst>
            <a:ext uri="{FF2B5EF4-FFF2-40B4-BE49-F238E27FC236}">
              <a16:creationId xmlns:a16="http://schemas.microsoft.com/office/drawing/2014/main" id="{B5D030F4-6A1B-4082-80CB-67EB0B14A980}"/>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1" name="Shape 3">
          <a:extLst>
            <a:ext uri="{FF2B5EF4-FFF2-40B4-BE49-F238E27FC236}">
              <a16:creationId xmlns:a16="http://schemas.microsoft.com/office/drawing/2014/main" id="{9CB5243E-A447-4045-AC7F-4ED3D0EF014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2" name="Shape 3">
          <a:extLst>
            <a:ext uri="{FF2B5EF4-FFF2-40B4-BE49-F238E27FC236}">
              <a16:creationId xmlns:a16="http://schemas.microsoft.com/office/drawing/2014/main" id="{60EA7A4D-AE19-4523-AF82-E6C81C471DF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3" name="Shape 3">
          <a:extLst>
            <a:ext uri="{FF2B5EF4-FFF2-40B4-BE49-F238E27FC236}">
              <a16:creationId xmlns:a16="http://schemas.microsoft.com/office/drawing/2014/main" id="{73FBF63E-02F0-400E-8448-4A54235245EE}"/>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4" name="Shape 3">
          <a:extLst>
            <a:ext uri="{FF2B5EF4-FFF2-40B4-BE49-F238E27FC236}">
              <a16:creationId xmlns:a16="http://schemas.microsoft.com/office/drawing/2014/main" id="{99582161-C4E3-42CC-822A-FE442241403C}"/>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5" name="Shape 3">
          <a:extLst>
            <a:ext uri="{FF2B5EF4-FFF2-40B4-BE49-F238E27FC236}">
              <a16:creationId xmlns:a16="http://schemas.microsoft.com/office/drawing/2014/main" id="{7828CFD3-B465-476A-AC3D-5A929457B2C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6" name="Shape 3">
          <a:extLst>
            <a:ext uri="{FF2B5EF4-FFF2-40B4-BE49-F238E27FC236}">
              <a16:creationId xmlns:a16="http://schemas.microsoft.com/office/drawing/2014/main" id="{470AE01C-1220-46E0-B3DF-8685A6172CD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7" name="Shape 3">
          <a:extLst>
            <a:ext uri="{FF2B5EF4-FFF2-40B4-BE49-F238E27FC236}">
              <a16:creationId xmlns:a16="http://schemas.microsoft.com/office/drawing/2014/main" id="{086CED34-0BB8-4163-B9AB-A6D73A8BC5CD}"/>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8" name="Shape 3">
          <a:extLst>
            <a:ext uri="{FF2B5EF4-FFF2-40B4-BE49-F238E27FC236}">
              <a16:creationId xmlns:a16="http://schemas.microsoft.com/office/drawing/2014/main" id="{7BF36F39-E2A7-4CB6-912E-454F4F83BC48}"/>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29" name="Shape 3">
          <a:extLst>
            <a:ext uri="{FF2B5EF4-FFF2-40B4-BE49-F238E27FC236}">
              <a16:creationId xmlns:a16="http://schemas.microsoft.com/office/drawing/2014/main" id="{94A1DD62-FCD4-4260-B2B0-D8367E2296C2}"/>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7</xdr:col>
      <xdr:colOff>980722</xdr:colOff>
      <xdr:row>558</xdr:row>
      <xdr:rowOff>310445</xdr:rowOff>
    </xdr:from>
    <xdr:to>
      <xdr:col>8</xdr:col>
      <xdr:colOff>255411</xdr:colOff>
      <xdr:row>560</xdr:row>
      <xdr:rowOff>443089</xdr:rowOff>
    </xdr:to>
    <xdr:sp macro="" textlink="">
      <xdr:nvSpPr>
        <xdr:cNvPr id="13230" name="Shape 3">
          <a:extLst>
            <a:ext uri="{FF2B5EF4-FFF2-40B4-BE49-F238E27FC236}">
              <a16:creationId xmlns:a16="http://schemas.microsoft.com/office/drawing/2014/main" id="{7EE9CCEF-4CFB-40CA-B089-7FEC0BB7FAFA}"/>
            </a:ext>
          </a:extLst>
        </xdr:cNvPr>
        <xdr:cNvSpPr>
          <a:spLocks noChangeArrowheads="1"/>
        </xdr:cNvSpPr>
      </xdr:nvSpPr>
      <xdr:spPr bwMode="auto">
        <a:xfrm>
          <a:off x="10614579" y="605869124"/>
          <a:ext cx="4173261"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1" name="Shape 3">
          <a:extLst>
            <a:ext uri="{FF2B5EF4-FFF2-40B4-BE49-F238E27FC236}">
              <a16:creationId xmlns:a16="http://schemas.microsoft.com/office/drawing/2014/main" id="{8CFBD5A5-D1CD-4476-B3E2-B13F357B892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2" name="Shape 3">
          <a:extLst>
            <a:ext uri="{FF2B5EF4-FFF2-40B4-BE49-F238E27FC236}">
              <a16:creationId xmlns:a16="http://schemas.microsoft.com/office/drawing/2014/main" id="{9D15F2B9-C1ED-47BD-A145-0D2CAAE8689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3" name="Shape 3">
          <a:extLst>
            <a:ext uri="{FF2B5EF4-FFF2-40B4-BE49-F238E27FC236}">
              <a16:creationId xmlns:a16="http://schemas.microsoft.com/office/drawing/2014/main" id="{F4BD675D-9AA3-4689-B72A-92110229978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4" name="Shape 3">
          <a:extLst>
            <a:ext uri="{FF2B5EF4-FFF2-40B4-BE49-F238E27FC236}">
              <a16:creationId xmlns:a16="http://schemas.microsoft.com/office/drawing/2014/main" id="{43AA27C0-31D7-43C8-BFE2-A9F96F561B5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5" name="Shape 3">
          <a:extLst>
            <a:ext uri="{FF2B5EF4-FFF2-40B4-BE49-F238E27FC236}">
              <a16:creationId xmlns:a16="http://schemas.microsoft.com/office/drawing/2014/main" id="{7FF0828D-C6D0-4F3F-AA56-BFB973BB8A4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6" name="Shape 3">
          <a:extLst>
            <a:ext uri="{FF2B5EF4-FFF2-40B4-BE49-F238E27FC236}">
              <a16:creationId xmlns:a16="http://schemas.microsoft.com/office/drawing/2014/main" id="{AEDCC045-E492-4678-8ED2-230003B2CAB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7" name="Shape 3">
          <a:extLst>
            <a:ext uri="{FF2B5EF4-FFF2-40B4-BE49-F238E27FC236}">
              <a16:creationId xmlns:a16="http://schemas.microsoft.com/office/drawing/2014/main" id="{25B55E56-E61C-4D39-BAA8-C986445C7ED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8" name="Shape 3">
          <a:extLst>
            <a:ext uri="{FF2B5EF4-FFF2-40B4-BE49-F238E27FC236}">
              <a16:creationId xmlns:a16="http://schemas.microsoft.com/office/drawing/2014/main" id="{44F44F47-E4DC-48DF-BDBF-37A6D1BF39F4}"/>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39" name="Shape 3">
          <a:extLst>
            <a:ext uri="{FF2B5EF4-FFF2-40B4-BE49-F238E27FC236}">
              <a16:creationId xmlns:a16="http://schemas.microsoft.com/office/drawing/2014/main" id="{36DDDF59-BF61-4A99-8120-5797BF72B34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0" name="Shape 3">
          <a:extLst>
            <a:ext uri="{FF2B5EF4-FFF2-40B4-BE49-F238E27FC236}">
              <a16:creationId xmlns:a16="http://schemas.microsoft.com/office/drawing/2014/main" id="{1DD05B77-60AF-40C8-99C0-A929C761CA8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1" name="Shape 3">
          <a:extLst>
            <a:ext uri="{FF2B5EF4-FFF2-40B4-BE49-F238E27FC236}">
              <a16:creationId xmlns:a16="http://schemas.microsoft.com/office/drawing/2014/main" id="{70489F2A-96FD-4406-9B3A-FCAA79C5089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2" name="Shape 3">
          <a:extLst>
            <a:ext uri="{FF2B5EF4-FFF2-40B4-BE49-F238E27FC236}">
              <a16:creationId xmlns:a16="http://schemas.microsoft.com/office/drawing/2014/main" id="{9ED56DCA-3AFD-4C7E-B622-C8EC0EAD7C9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3" name="Shape 3">
          <a:extLst>
            <a:ext uri="{FF2B5EF4-FFF2-40B4-BE49-F238E27FC236}">
              <a16:creationId xmlns:a16="http://schemas.microsoft.com/office/drawing/2014/main" id="{42BC0E8F-B7E9-4963-B9F4-536AD612049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4" name="Shape 3">
          <a:extLst>
            <a:ext uri="{FF2B5EF4-FFF2-40B4-BE49-F238E27FC236}">
              <a16:creationId xmlns:a16="http://schemas.microsoft.com/office/drawing/2014/main" id="{BC60ECF4-0B58-4C40-90FD-BD6FB6632CE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5" name="Shape 3">
          <a:extLst>
            <a:ext uri="{FF2B5EF4-FFF2-40B4-BE49-F238E27FC236}">
              <a16:creationId xmlns:a16="http://schemas.microsoft.com/office/drawing/2014/main" id="{DA4EF63C-B744-4BB2-BFB6-2D59429D105B}"/>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6" name="Shape 3">
          <a:extLst>
            <a:ext uri="{FF2B5EF4-FFF2-40B4-BE49-F238E27FC236}">
              <a16:creationId xmlns:a16="http://schemas.microsoft.com/office/drawing/2014/main" id="{FAAAE801-4E1F-42CB-AA14-2B74F91DC05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7" name="Shape 3">
          <a:extLst>
            <a:ext uri="{FF2B5EF4-FFF2-40B4-BE49-F238E27FC236}">
              <a16:creationId xmlns:a16="http://schemas.microsoft.com/office/drawing/2014/main" id="{BC8CBCAC-C06C-411A-A852-8C0A5BA2F96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8" name="Shape 3">
          <a:extLst>
            <a:ext uri="{FF2B5EF4-FFF2-40B4-BE49-F238E27FC236}">
              <a16:creationId xmlns:a16="http://schemas.microsoft.com/office/drawing/2014/main" id="{542FAFD9-C491-4EB1-91DB-57860E5033C3}"/>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49" name="Shape 3">
          <a:extLst>
            <a:ext uri="{FF2B5EF4-FFF2-40B4-BE49-F238E27FC236}">
              <a16:creationId xmlns:a16="http://schemas.microsoft.com/office/drawing/2014/main" id="{5EC15DD0-E185-4B85-AAEF-B5485D883A0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0" name="Shape 3">
          <a:extLst>
            <a:ext uri="{FF2B5EF4-FFF2-40B4-BE49-F238E27FC236}">
              <a16:creationId xmlns:a16="http://schemas.microsoft.com/office/drawing/2014/main" id="{C1702FB2-4A9E-42E0-8A63-0DBD17C3A834}"/>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1" name="Shape 3">
          <a:extLst>
            <a:ext uri="{FF2B5EF4-FFF2-40B4-BE49-F238E27FC236}">
              <a16:creationId xmlns:a16="http://schemas.microsoft.com/office/drawing/2014/main" id="{D3E7648A-FA93-4C97-AA78-FB1602908944}"/>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2" name="Shape 3">
          <a:extLst>
            <a:ext uri="{FF2B5EF4-FFF2-40B4-BE49-F238E27FC236}">
              <a16:creationId xmlns:a16="http://schemas.microsoft.com/office/drawing/2014/main" id="{CD3DC8E0-F908-412E-8814-EB5404493F4B}"/>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3" name="Shape 3">
          <a:extLst>
            <a:ext uri="{FF2B5EF4-FFF2-40B4-BE49-F238E27FC236}">
              <a16:creationId xmlns:a16="http://schemas.microsoft.com/office/drawing/2014/main" id="{3D2A1ADD-E9BD-455B-9F97-E6E9A93D3A7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4" name="Shape 3">
          <a:extLst>
            <a:ext uri="{FF2B5EF4-FFF2-40B4-BE49-F238E27FC236}">
              <a16:creationId xmlns:a16="http://schemas.microsoft.com/office/drawing/2014/main" id="{A8991A3C-7171-4EF4-9EC4-0E5E85651B44}"/>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5" name="Shape 3">
          <a:extLst>
            <a:ext uri="{FF2B5EF4-FFF2-40B4-BE49-F238E27FC236}">
              <a16:creationId xmlns:a16="http://schemas.microsoft.com/office/drawing/2014/main" id="{8FA27EA7-F64F-419E-9313-7AF284B83E2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6" name="Shape 3">
          <a:extLst>
            <a:ext uri="{FF2B5EF4-FFF2-40B4-BE49-F238E27FC236}">
              <a16:creationId xmlns:a16="http://schemas.microsoft.com/office/drawing/2014/main" id="{DAF47218-C3AD-4688-A7C5-40B629801CA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7" name="Shape 3">
          <a:extLst>
            <a:ext uri="{FF2B5EF4-FFF2-40B4-BE49-F238E27FC236}">
              <a16:creationId xmlns:a16="http://schemas.microsoft.com/office/drawing/2014/main" id="{6E69D1C2-19D9-47BD-87C8-349FF88FBF6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8" name="Shape 3">
          <a:extLst>
            <a:ext uri="{FF2B5EF4-FFF2-40B4-BE49-F238E27FC236}">
              <a16:creationId xmlns:a16="http://schemas.microsoft.com/office/drawing/2014/main" id="{F90BF0D4-216E-43C4-94D2-63058A9C19D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59" name="Shape 3">
          <a:extLst>
            <a:ext uri="{FF2B5EF4-FFF2-40B4-BE49-F238E27FC236}">
              <a16:creationId xmlns:a16="http://schemas.microsoft.com/office/drawing/2014/main" id="{5F43E998-69CE-4885-857E-533C9230420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0" name="Shape 3">
          <a:extLst>
            <a:ext uri="{FF2B5EF4-FFF2-40B4-BE49-F238E27FC236}">
              <a16:creationId xmlns:a16="http://schemas.microsoft.com/office/drawing/2014/main" id="{BC89A943-CB75-4234-ABA1-6FA41F39FC9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1" name="Shape 3">
          <a:extLst>
            <a:ext uri="{FF2B5EF4-FFF2-40B4-BE49-F238E27FC236}">
              <a16:creationId xmlns:a16="http://schemas.microsoft.com/office/drawing/2014/main" id="{E1CC7D0B-0AA3-415D-AA3E-B2E77C46A56B}"/>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2" name="Shape 3">
          <a:extLst>
            <a:ext uri="{FF2B5EF4-FFF2-40B4-BE49-F238E27FC236}">
              <a16:creationId xmlns:a16="http://schemas.microsoft.com/office/drawing/2014/main" id="{EAC6738D-CBC6-4806-A324-18902DF65EF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3" name="Shape 3">
          <a:extLst>
            <a:ext uri="{FF2B5EF4-FFF2-40B4-BE49-F238E27FC236}">
              <a16:creationId xmlns:a16="http://schemas.microsoft.com/office/drawing/2014/main" id="{C1EECC5F-E60F-4B70-ACA5-1015D3A7322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4" name="Shape 3">
          <a:extLst>
            <a:ext uri="{FF2B5EF4-FFF2-40B4-BE49-F238E27FC236}">
              <a16:creationId xmlns:a16="http://schemas.microsoft.com/office/drawing/2014/main" id="{DC77612E-3094-4B33-91AB-C73E874AF57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5" name="Shape 3">
          <a:extLst>
            <a:ext uri="{FF2B5EF4-FFF2-40B4-BE49-F238E27FC236}">
              <a16:creationId xmlns:a16="http://schemas.microsoft.com/office/drawing/2014/main" id="{6EDB4958-759E-421C-B023-37CAD7E271B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6" name="Shape 3">
          <a:extLst>
            <a:ext uri="{FF2B5EF4-FFF2-40B4-BE49-F238E27FC236}">
              <a16:creationId xmlns:a16="http://schemas.microsoft.com/office/drawing/2014/main" id="{782518C5-F259-4DC3-903A-66CFB5315AF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7" name="Shape 3">
          <a:extLst>
            <a:ext uri="{FF2B5EF4-FFF2-40B4-BE49-F238E27FC236}">
              <a16:creationId xmlns:a16="http://schemas.microsoft.com/office/drawing/2014/main" id="{C221AAA1-1153-4EFA-9FF5-C074366E88B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8" name="Shape 3">
          <a:extLst>
            <a:ext uri="{FF2B5EF4-FFF2-40B4-BE49-F238E27FC236}">
              <a16:creationId xmlns:a16="http://schemas.microsoft.com/office/drawing/2014/main" id="{C7B0AD9D-9F45-4820-85D7-076C8D8E189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69" name="Shape 3">
          <a:extLst>
            <a:ext uri="{FF2B5EF4-FFF2-40B4-BE49-F238E27FC236}">
              <a16:creationId xmlns:a16="http://schemas.microsoft.com/office/drawing/2014/main" id="{F6924227-AB55-43DB-BBF5-DC455B57A38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0" name="Shape 3">
          <a:extLst>
            <a:ext uri="{FF2B5EF4-FFF2-40B4-BE49-F238E27FC236}">
              <a16:creationId xmlns:a16="http://schemas.microsoft.com/office/drawing/2014/main" id="{77E7674B-BDFA-4984-8673-79DE5E292CD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1" name="Shape 3">
          <a:extLst>
            <a:ext uri="{FF2B5EF4-FFF2-40B4-BE49-F238E27FC236}">
              <a16:creationId xmlns:a16="http://schemas.microsoft.com/office/drawing/2014/main" id="{200D1986-C52E-406D-8568-430FF5C2E4E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2" name="Shape 3">
          <a:extLst>
            <a:ext uri="{FF2B5EF4-FFF2-40B4-BE49-F238E27FC236}">
              <a16:creationId xmlns:a16="http://schemas.microsoft.com/office/drawing/2014/main" id="{62DACE67-7631-41F1-B317-1546CEC1CDE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3" name="Shape 3">
          <a:extLst>
            <a:ext uri="{FF2B5EF4-FFF2-40B4-BE49-F238E27FC236}">
              <a16:creationId xmlns:a16="http://schemas.microsoft.com/office/drawing/2014/main" id="{FF73C5E5-036D-4373-9C06-F4813A7621A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4" name="Shape 3">
          <a:extLst>
            <a:ext uri="{FF2B5EF4-FFF2-40B4-BE49-F238E27FC236}">
              <a16:creationId xmlns:a16="http://schemas.microsoft.com/office/drawing/2014/main" id="{FC6A4F9A-91C9-4C78-8B86-AB793AE7688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5" name="Shape 3">
          <a:extLst>
            <a:ext uri="{FF2B5EF4-FFF2-40B4-BE49-F238E27FC236}">
              <a16:creationId xmlns:a16="http://schemas.microsoft.com/office/drawing/2014/main" id="{5CE7158A-6836-4617-B06F-5D59BB3B3C1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6" name="Shape 3">
          <a:extLst>
            <a:ext uri="{FF2B5EF4-FFF2-40B4-BE49-F238E27FC236}">
              <a16:creationId xmlns:a16="http://schemas.microsoft.com/office/drawing/2014/main" id="{DE9515D4-794C-4A6D-BDDB-A378B05070F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7" name="Shape 3">
          <a:extLst>
            <a:ext uri="{FF2B5EF4-FFF2-40B4-BE49-F238E27FC236}">
              <a16:creationId xmlns:a16="http://schemas.microsoft.com/office/drawing/2014/main" id="{D60A71E1-2186-406A-BF9E-68C29065EADB}"/>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8" name="Shape 3">
          <a:extLst>
            <a:ext uri="{FF2B5EF4-FFF2-40B4-BE49-F238E27FC236}">
              <a16:creationId xmlns:a16="http://schemas.microsoft.com/office/drawing/2014/main" id="{787E1150-505E-4E21-9D13-2A3A4EF2E05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79" name="Shape 3">
          <a:extLst>
            <a:ext uri="{FF2B5EF4-FFF2-40B4-BE49-F238E27FC236}">
              <a16:creationId xmlns:a16="http://schemas.microsoft.com/office/drawing/2014/main" id="{9AA780B5-2E8D-402B-B84B-B9E813028E4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0" name="Shape 3">
          <a:extLst>
            <a:ext uri="{FF2B5EF4-FFF2-40B4-BE49-F238E27FC236}">
              <a16:creationId xmlns:a16="http://schemas.microsoft.com/office/drawing/2014/main" id="{ECCFC9CC-8F59-416C-BC83-61E75AAFCD5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1" name="Shape 3">
          <a:extLst>
            <a:ext uri="{FF2B5EF4-FFF2-40B4-BE49-F238E27FC236}">
              <a16:creationId xmlns:a16="http://schemas.microsoft.com/office/drawing/2014/main" id="{E3C1723A-70C3-4D4F-A290-7DD0EF54789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2" name="Shape 3">
          <a:extLst>
            <a:ext uri="{FF2B5EF4-FFF2-40B4-BE49-F238E27FC236}">
              <a16:creationId xmlns:a16="http://schemas.microsoft.com/office/drawing/2014/main" id="{13BF1FC5-C62F-4A91-B4E4-0F66FA122E8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3" name="Shape 3">
          <a:extLst>
            <a:ext uri="{FF2B5EF4-FFF2-40B4-BE49-F238E27FC236}">
              <a16:creationId xmlns:a16="http://schemas.microsoft.com/office/drawing/2014/main" id="{BFE3D7E7-497F-4390-936A-AB2B6F929A3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4" name="Shape 3">
          <a:extLst>
            <a:ext uri="{FF2B5EF4-FFF2-40B4-BE49-F238E27FC236}">
              <a16:creationId xmlns:a16="http://schemas.microsoft.com/office/drawing/2014/main" id="{95C9503A-FD0A-4311-8B3F-279FB63CB03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5" name="Shape 3">
          <a:extLst>
            <a:ext uri="{FF2B5EF4-FFF2-40B4-BE49-F238E27FC236}">
              <a16:creationId xmlns:a16="http://schemas.microsoft.com/office/drawing/2014/main" id="{9563E13E-E16E-474B-891A-313DBC559E2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6" name="Shape 3">
          <a:extLst>
            <a:ext uri="{FF2B5EF4-FFF2-40B4-BE49-F238E27FC236}">
              <a16:creationId xmlns:a16="http://schemas.microsoft.com/office/drawing/2014/main" id="{FF6749D4-36A3-48C5-BB6E-DFC76D34370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7" name="Shape 3">
          <a:extLst>
            <a:ext uri="{FF2B5EF4-FFF2-40B4-BE49-F238E27FC236}">
              <a16:creationId xmlns:a16="http://schemas.microsoft.com/office/drawing/2014/main" id="{64EBD075-BE0C-4CEC-8A9E-D123CBEE7474}"/>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8" name="Shape 3">
          <a:extLst>
            <a:ext uri="{FF2B5EF4-FFF2-40B4-BE49-F238E27FC236}">
              <a16:creationId xmlns:a16="http://schemas.microsoft.com/office/drawing/2014/main" id="{633C7A9C-1EF8-4B47-9C62-9F91260FF9F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89" name="Shape 3">
          <a:extLst>
            <a:ext uri="{FF2B5EF4-FFF2-40B4-BE49-F238E27FC236}">
              <a16:creationId xmlns:a16="http://schemas.microsoft.com/office/drawing/2014/main" id="{30A5704A-3C33-466A-8CEC-DAB3C6B04E6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0" name="Shape 3">
          <a:extLst>
            <a:ext uri="{FF2B5EF4-FFF2-40B4-BE49-F238E27FC236}">
              <a16:creationId xmlns:a16="http://schemas.microsoft.com/office/drawing/2014/main" id="{112E029C-34C7-4164-8C91-0CC1D8C2AC23}"/>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1" name="Shape 3">
          <a:extLst>
            <a:ext uri="{FF2B5EF4-FFF2-40B4-BE49-F238E27FC236}">
              <a16:creationId xmlns:a16="http://schemas.microsoft.com/office/drawing/2014/main" id="{77F6F0BF-E197-4503-8A38-E3965DE7D5C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2" name="Shape 3">
          <a:extLst>
            <a:ext uri="{FF2B5EF4-FFF2-40B4-BE49-F238E27FC236}">
              <a16:creationId xmlns:a16="http://schemas.microsoft.com/office/drawing/2014/main" id="{8B0866AD-8BAE-46E1-97FE-BE797776063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3" name="Shape 3">
          <a:extLst>
            <a:ext uri="{FF2B5EF4-FFF2-40B4-BE49-F238E27FC236}">
              <a16:creationId xmlns:a16="http://schemas.microsoft.com/office/drawing/2014/main" id="{D50259D2-2E36-4328-9AFD-7E53D87EDDB6}"/>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4" name="Shape 3">
          <a:extLst>
            <a:ext uri="{FF2B5EF4-FFF2-40B4-BE49-F238E27FC236}">
              <a16:creationId xmlns:a16="http://schemas.microsoft.com/office/drawing/2014/main" id="{0AF2FBFC-8DD7-4CDA-AB4F-847CF8DF59C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5" name="Shape 3">
          <a:extLst>
            <a:ext uri="{FF2B5EF4-FFF2-40B4-BE49-F238E27FC236}">
              <a16:creationId xmlns:a16="http://schemas.microsoft.com/office/drawing/2014/main" id="{9B667098-3F9E-4D56-A475-6804FC03DDC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6" name="Shape 3">
          <a:extLst>
            <a:ext uri="{FF2B5EF4-FFF2-40B4-BE49-F238E27FC236}">
              <a16:creationId xmlns:a16="http://schemas.microsoft.com/office/drawing/2014/main" id="{99CCA31D-D1BB-488A-B979-6790588A8A2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7" name="Shape 3">
          <a:extLst>
            <a:ext uri="{FF2B5EF4-FFF2-40B4-BE49-F238E27FC236}">
              <a16:creationId xmlns:a16="http://schemas.microsoft.com/office/drawing/2014/main" id="{259007F3-ACB4-4878-A4BD-E429DB465F1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8" name="Shape 3">
          <a:extLst>
            <a:ext uri="{FF2B5EF4-FFF2-40B4-BE49-F238E27FC236}">
              <a16:creationId xmlns:a16="http://schemas.microsoft.com/office/drawing/2014/main" id="{D75F0B77-7253-44B4-8E15-9F1120A0C42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299" name="Shape 3">
          <a:extLst>
            <a:ext uri="{FF2B5EF4-FFF2-40B4-BE49-F238E27FC236}">
              <a16:creationId xmlns:a16="http://schemas.microsoft.com/office/drawing/2014/main" id="{B00FD0AA-DD13-45A6-AE54-E13250D7B9A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0" name="Shape 3">
          <a:extLst>
            <a:ext uri="{FF2B5EF4-FFF2-40B4-BE49-F238E27FC236}">
              <a16:creationId xmlns:a16="http://schemas.microsoft.com/office/drawing/2014/main" id="{F85C5529-4EBB-4AB5-B863-DC61C9B5743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1" name="Shape 3">
          <a:extLst>
            <a:ext uri="{FF2B5EF4-FFF2-40B4-BE49-F238E27FC236}">
              <a16:creationId xmlns:a16="http://schemas.microsoft.com/office/drawing/2014/main" id="{40FD9B1B-E82B-4C36-BFBE-92E6BE85F193}"/>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2" name="Shape 3">
          <a:extLst>
            <a:ext uri="{FF2B5EF4-FFF2-40B4-BE49-F238E27FC236}">
              <a16:creationId xmlns:a16="http://schemas.microsoft.com/office/drawing/2014/main" id="{C04167A2-4A31-4F05-A78C-3BCA6BA62D8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3" name="Shape 3">
          <a:extLst>
            <a:ext uri="{FF2B5EF4-FFF2-40B4-BE49-F238E27FC236}">
              <a16:creationId xmlns:a16="http://schemas.microsoft.com/office/drawing/2014/main" id="{4F350A4C-9FF1-4F07-83A9-51B031C09BF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4" name="Shape 3">
          <a:extLst>
            <a:ext uri="{FF2B5EF4-FFF2-40B4-BE49-F238E27FC236}">
              <a16:creationId xmlns:a16="http://schemas.microsoft.com/office/drawing/2014/main" id="{3F3E1211-A77E-4824-BD68-C88CDB8C950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5" name="Shape 3">
          <a:extLst>
            <a:ext uri="{FF2B5EF4-FFF2-40B4-BE49-F238E27FC236}">
              <a16:creationId xmlns:a16="http://schemas.microsoft.com/office/drawing/2014/main" id="{EC7E9064-94BE-449F-9BA2-12B96D68562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6" name="Shape 3">
          <a:extLst>
            <a:ext uri="{FF2B5EF4-FFF2-40B4-BE49-F238E27FC236}">
              <a16:creationId xmlns:a16="http://schemas.microsoft.com/office/drawing/2014/main" id="{809A7701-3699-45AC-9EE1-4A56FDC5A2D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7" name="Shape 3">
          <a:extLst>
            <a:ext uri="{FF2B5EF4-FFF2-40B4-BE49-F238E27FC236}">
              <a16:creationId xmlns:a16="http://schemas.microsoft.com/office/drawing/2014/main" id="{54C2C449-74A7-4D6C-BC64-AFB0F5CFCEC3}"/>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8" name="Shape 3">
          <a:extLst>
            <a:ext uri="{FF2B5EF4-FFF2-40B4-BE49-F238E27FC236}">
              <a16:creationId xmlns:a16="http://schemas.microsoft.com/office/drawing/2014/main" id="{40892259-9ABB-4E50-B590-2A0C4A0CAF8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09" name="Shape 3">
          <a:extLst>
            <a:ext uri="{FF2B5EF4-FFF2-40B4-BE49-F238E27FC236}">
              <a16:creationId xmlns:a16="http://schemas.microsoft.com/office/drawing/2014/main" id="{1BCF05C2-B83E-481C-B75F-85D7E749485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0" name="Shape 3">
          <a:extLst>
            <a:ext uri="{FF2B5EF4-FFF2-40B4-BE49-F238E27FC236}">
              <a16:creationId xmlns:a16="http://schemas.microsoft.com/office/drawing/2014/main" id="{243B211B-4C8E-4F95-A84F-F3845C663D4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1" name="Shape 3">
          <a:extLst>
            <a:ext uri="{FF2B5EF4-FFF2-40B4-BE49-F238E27FC236}">
              <a16:creationId xmlns:a16="http://schemas.microsoft.com/office/drawing/2014/main" id="{A06DE7F2-AB80-4D69-98DA-520A37119A6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2" name="Shape 3">
          <a:extLst>
            <a:ext uri="{FF2B5EF4-FFF2-40B4-BE49-F238E27FC236}">
              <a16:creationId xmlns:a16="http://schemas.microsoft.com/office/drawing/2014/main" id="{460AAEAF-BEA4-4D3B-AEAF-3AA9FDBE1E7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3" name="Shape 3">
          <a:extLst>
            <a:ext uri="{FF2B5EF4-FFF2-40B4-BE49-F238E27FC236}">
              <a16:creationId xmlns:a16="http://schemas.microsoft.com/office/drawing/2014/main" id="{F3BBF9F6-CFA6-43AC-A254-C4AB0B246256}"/>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4" name="Shape 3">
          <a:extLst>
            <a:ext uri="{FF2B5EF4-FFF2-40B4-BE49-F238E27FC236}">
              <a16:creationId xmlns:a16="http://schemas.microsoft.com/office/drawing/2014/main" id="{86888677-CAD7-44E2-9646-BA94438F6AF4}"/>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5" name="Shape 3">
          <a:extLst>
            <a:ext uri="{FF2B5EF4-FFF2-40B4-BE49-F238E27FC236}">
              <a16:creationId xmlns:a16="http://schemas.microsoft.com/office/drawing/2014/main" id="{C86240FE-2A9E-4112-89E0-1986881741A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6" name="Shape 3">
          <a:extLst>
            <a:ext uri="{FF2B5EF4-FFF2-40B4-BE49-F238E27FC236}">
              <a16:creationId xmlns:a16="http://schemas.microsoft.com/office/drawing/2014/main" id="{0AD088B5-546D-4347-BF04-F00BCF65D72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7" name="Shape 3">
          <a:extLst>
            <a:ext uri="{FF2B5EF4-FFF2-40B4-BE49-F238E27FC236}">
              <a16:creationId xmlns:a16="http://schemas.microsoft.com/office/drawing/2014/main" id="{46956AD4-CF63-497A-B769-71E2FAB72C2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8" name="Shape 3">
          <a:extLst>
            <a:ext uri="{FF2B5EF4-FFF2-40B4-BE49-F238E27FC236}">
              <a16:creationId xmlns:a16="http://schemas.microsoft.com/office/drawing/2014/main" id="{F1E67B86-0854-4E31-A0DF-491108501AE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19" name="Shape 3">
          <a:extLst>
            <a:ext uri="{FF2B5EF4-FFF2-40B4-BE49-F238E27FC236}">
              <a16:creationId xmlns:a16="http://schemas.microsoft.com/office/drawing/2014/main" id="{1070075B-5FBE-49E7-A76B-333FC56438DB}"/>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0" name="Shape 3">
          <a:extLst>
            <a:ext uri="{FF2B5EF4-FFF2-40B4-BE49-F238E27FC236}">
              <a16:creationId xmlns:a16="http://schemas.microsoft.com/office/drawing/2014/main" id="{31910210-EDB4-46F9-9BA8-3D1DDD0E256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1" name="Shape 3">
          <a:extLst>
            <a:ext uri="{FF2B5EF4-FFF2-40B4-BE49-F238E27FC236}">
              <a16:creationId xmlns:a16="http://schemas.microsoft.com/office/drawing/2014/main" id="{D92CE7DC-9BA3-43D4-978C-322019978B8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2" name="Shape 3">
          <a:extLst>
            <a:ext uri="{FF2B5EF4-FFF2-40B4-BE49-F238E27FC236}">
              <a16:creationId xmlns:a16="http://schemas.microsoft.com/office/drawing/2014/main" id="{BD4A408D-EA5C-4856-A4D2-84925697A87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3" name="Shape 3">
          <a:extLst>
            <a:ext uri="{FF2B5EF4-FFF2-40B4-BE49-F238E27FC236}">
              <a16:creationId xmlns:a16="http://schemas.microsoft.com/office/drawing/2014/main" id="{F33871BE-E0BE-42B8-BF00-118A144471B3}"/>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4" name="Shape 3">
          <a:extLst>
            <a:ext uri="{FF2B5EF4-FFF2-40B4-BE49-F238E27FC236}">
              <a16:creationId xmlns:a16="http://schemas.microsoft.com/office/drawing/2014/main" id="{5AAF35F3-03A9-4088-B646-D24CE557CA6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5" name="Shape 3">
          <a:extLst>
            <a:ext uri="{FF2B5EF4-FFF2-40B4-BE49-F238E27FC236}">
              <a16:creationId xmlns:a16="http://schemas.microsoft.com/office/drawing/2014/main" id="{2E89F49F-B706-4C64-A493-CD9CCB037D9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6" name="Shape 3">
          <a:extLst>
            <a:ext uri="{FF2B5EF4-FFF2-40B4-BE49-F238E27FC236}">
              <a16:creationId xmlns:a16="http://schemas.microsoft.com/office/drawing/2014/main" id="{AD4A81CD-2AE0-4BE8-A4DF-5AA212C9D5D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7" name="Shape 3">
          <a:extLst>
            <a:ext uri="{FF2B5EF4-FFF2-40B4-BE49-F238E27FC236}">
              <a16:creationId xmlns:a16="http://schemas.microsoft.com/office/drawing/2014/main" id="{B78D707B-C92C-4CA4-94A8-B90EEC95FAB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8" name="Shape 3">
          <a:extLst>
            <a:ext uri="{FF2B5EF4-FFF2-40B4-BE49-F238E27FC236}">
              <a16:creationId xmlns:a16="http://schemas.microsoft.com/office/drawing/2014/main" id="{21136D71-0DE0-43DA-BFAA-02D3DC3C14C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29" name="Shape 3">
          <a:extLst>
            <a:ext uri="{FF2B5EF4-FFF2-40B4-BE49-F238E27FC236}">
              <a16:creationId xmlns:a16="http://schemas.microsoft.com/office/drawing/2014/main" id="{70503D17-1F9C-4DD4-A021-AE0D2425121B}"/>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0" name="Shape 3">
          <a:extLst>
            <a:ext uri="{FF2B5EF4-FFF2-40B4-BE49-F238E27FC236}">
              <a16:creationId xmlns:a16="http://schemas.microsoft.com/office/drawing/2014/main" id="{3979097D-39E0-4C61-B008-2721D38B867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1" name="Shape 3">
          <a:extLst>
            <a:ext uri="{FF2B5EF4-FFF2-40B4-BE49-F238E27FC236}">
              <a16:creationId xmlns:a16="http://schemas.microsoft.com/office/drawing/2014/main" id="{0D109646-633F-4FFC-B5B0-735435C7C2D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2" name="Shape 3">
          <a:extLst>
            <a:ext uri="{FF2B5EF4-FFF2-40B4-BE49-F238E27FC236}">
              <a16:creationId xmlns:a16="http://schemas.microsoft.com/office/drawing/2014/main" id="{E833C825-77BE-43C9-A652-A079B0F330F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3" name="Shape 3">
          <a:extLst>
            <a:ext uri="{FF2B5EF4-FFF2-40B4-BE49-F238E27FC236}">
              <a16:creationId xmlns:a16="http://schemas.microsoft.com/office/drawing/2014/main" id="{7522319C-54AC-4C97-952E-AF6EB246E81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4" name="Shape 3">
          <a:extLst>
            <a:ext uri="{FF2B5EF4-FFF2-40B4-BE49-F238E27FC236}">
              <a16:creationId xmlns:a16="http://schemas.microsoft.com/office/drawing/2014/main" id="{001EFC77-3719-4190-9941-ECBF7A427331}"/>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5" name="Shape 3">
          <a:extLst>
            <a:ext uri="{FF2B5EF4-FFF2-40B4-BE49-F238E27FC236}">
              <a16:creationId xmlns:a16="http://schemas.microsoft.com/office/drawing/2014/main" id="{28AD60E8-3F13-4B5F-96B9-E5EDF0FAC99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6" name="Shape 3">
          <a:extLst>
            <a:ext uri="{FF2B5EF4-FFF2-40B4-BE49-F238E27FC236}">
              <a16:creationId xmlns:a16="http://schemas.microsoft.com/office/drawing/2014/main" id="{FE4F828C-4C6E-43E1-8964-29F67192985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7" name="Shape 3">
          <a:extLst>
            <a:ext uri="{FF2B5EF4-FFF2-40B4-BE49-F238E27FC236}">
              <a16:creationId xmlns:a16="http://schemas.microsoft.com/office/drawing/2014/main" id="{F0628979-EAB3-4E13-B309-9BDE26BBA5A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8" name="Shape 3">
          <a:extLst>
            <a:ext uri="{FF2B5EF4-FFF2-40B4-BE49-F238E27FC236}">
              <a16:creationId xmlns:a16="http://schemas.microsoft.com/office/drawing/2014/main" id="{5E84A0D0-239E-44DD-8E5E-9B4294D47A07}"/>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39" name="Shape 3">
          <a:extLst>
            <a:ext uri="{FF2B5EF4-FFF2-40B4-BE49-F238E27FC236}">
              <a16:creationId xmlns:a16="http://schemas.microsoft.com/office/drawing/2014/main" id="{B40918A1-9743-499D-AA58-2DA1D63C27D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0" name="Shape 3">
          <a:extLst>
            <a:ext uri="{FF2B5EF4-FFF2-40B4-BE49-F238E27FC236}">
              <a16:creationId xmlns:a16="http://schemas.microsoft.com/office/drawing/2014/main" id="{8265DE7F-B11D-4245-B8BE-AB9A6716BB83}"/>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1" name="Shape 3">
          <a:extLst>
            <a:ext uri="{FF2B5EF4-FFF2-40B4-BE49-F238E27FC236}">
              <a16:creationId xmlns:a16="http://schemas.microsoft.com/office/drawing/2014/main" id="{B52B8688-7ADD-4263-99A9-9B367EA542A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2" name="Shape 3">
          <a:extLst>
            <a:ext uri="{FF2B5EF4-FFF2-40B4-BE49-F238E27FC236}">
              <a16:creationId xmlns:a16="http://schemas.microsoft.com/office/drawing/2014/main" id="{F9A0088F-3BB6-4764-A714-4635C6244B9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3" name="Shape 3">
          <a:extLst>
            <a:ext uri="{FF2B5EF4-FFF2-40B4-BE49-F238E27FC236}">
              <a16:creationId xmlns:a16="http://schemas.microsoft.com/office/drawing/2014/main" id="{C41BC5E0-186B-422D-AF09-5A19B11348D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4" name="Shape 3">
          <a:extLst>
            <a:ext uri="{FF2B5EF4-FFF2-40B4-BE49-F238E27FC236}">
              <a16:creationId xmlns:a16="http://schemas.microsoft.com/office/drawing/2014/main" id="{8B5B6B17-0A8E-49CE-876E-859EFF5CFF1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5" name="Shape 3">
          <a:extLst>
            <a:ext uri="{FF2B5EF4-FFF2-40B4-BE49-F238E27FC236}">
              <a16:creationId xmlns:a16="http://schemas.microsoft.com/office/drawing/2014/main" id="{60A30FB4-3359-44EE-B9D7-17316AB89F16}"/>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6" name="Shape 3">
          <a:extLst>
            <a:ext uri="{FF2B5EF4-FFF2-40B4-BE49-F238E27FC236}">
              <a16:creationId xmlns:a16="http://schemas.microsoft.com/office/drawing/2014/main" id="{CE277F79-D702-48F3-BA75-A9D9B77CB35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7" name="Shape 3">
          <a:extLst>
            <a:ext uri="{FF2B5EF4-FFF2-40B4-BE49-F238E27FC236}">
              <a16:creationId xmlns:a16="http://schemas.microsoft.com/office/drawing/2014/main" id="{7AE4E331-8005-4A65-A93C-1444F27DF09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8" name="Shape 3">
          <a:extLst>
            <a:ext uri="{FF2B5EF4-FFF2-40B4-BE49-F238E27FC236}">
              <a16:creationId xmlns:a16="http://schemas.microsoft.com/office/drawing/2014/main" id="{91F5DCFA-739A-4A53-9660-D68A2CAB7D7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49" name="Shape 3">
          <a:extLst>
            <a:ext uri="{FF2B5EF4-FFF2-40B4-BE49-F238E27FC236}">
              <a16:creationId xmlns:a16="http://schemas.microsoft.com/office/drawing/2014/main" id="{25043938-2500-432F-B5A8-ADD6B5EF0EE0}"/>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0" name="Shape 3">
          <a:extLst>
            <a:ext uri="{FF2B5EF4-FFF2-40B4-BE49-F238E27FC236}">
              <a16:creationId xmlns:a16="http://schemas.microsoft.com/office/drawing/2014/main" id="{43246A01-6F73-489F-924B-28A7412750A6}"/>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1" name="Shape 3">
          <a:extLst>
            <a:ext uri="{FF2B5EF4-FFF2-40B4-BE49-F238E27FC236}">
              <a16:creationId xmlns:a16="http://schemas.microsoft.com/office/drawing/2014/main" id="{38AC0C8B-A8A0-4337-AF60-C60D85F7990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2" name="Shape 3">
          <a:extLst>
            <a:ext uri="{FF2B5EF4-FFF2-40B4-BE49-F238E27FC236}">
              <a16:creationId xmlns:a16="http://schemas.microsoft.com/office/drawing/2014/main" id="{8FA7AA17-35F1-4CA6-BF88-1FDC5C5CEE2E}"/>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3" name="Shape 3">
          <a:extLst>
            <a:ext uri="{FF2B5EF4-FFF2-40B4-BE49-F238E27FC236}">
              <a16:creationId xmlns:a16="http://schemas.microsoft.com/office/drawing/2014/main" id="{A1877A37-682A-4CC1-935C-05CFB80EDB5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4" name="Shape 3">
          <a:extLst>
            <a:ext uri="{FF2B5EF4-FFF2-40B4-BE49-F238E27FC236}">
              <a16:creationId xmlns:a16="http://schemas.microsoft.com/office/drawing/2014/main" id="{4EAD3945-DE84-4A21-BE1C-0462418A638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5" name="Shape 3">
          <a:extLst>
            <a:ext uri="{FF2B5EF4-FFF2-40B4-BE49-F238E27FC236}">
              <a16:creationId xmlns:a16="http://schemas.microsoft.com/office/drawing/2014/main" id="{1C33941B-0E39-4CCE-A134-B2ECE734A64C}"/>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6" name="Shape 3">
          <a:extLst>
            <a:ext uri="{FF2B5EF4-FFF2-40B4-BE49-F238E27FC236}">
              <a16:creationId xmlns:a16="http://schemas.microsoft.com/office/drawing/2014/main" id="{0DE74372-D8D7-4C00-B8D3-F4AC9F4003C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7" name="Shape 3">
          <a:extLst>
            <a:ext uri="{FF2B5EF4-FFF2-40B4-BE49-F238E27FC236}">
              <a16:creationId xmlns:a16="http://schemas.microsoft.com/office/drawing/2014/main" id="{E09CD4AB-77E8-42C0-9C33-31B891BFFEF9}"/>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8" name="Shape 3">
          <a:extLst>
            <a:ext uri="{FF2B5EF4-FFF2-40B4-BE49-F238E27FC236}">
              <a16:creationId xmlns:a16="http://schemas.microsoft.com/office/drawing/2014/main" id="{E97DA563-B7D7-4F9B-9830-B7B1252E760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59" name="Shape 3">
          <a:extLst>
            <a:ext uri="{FF2B5EF4-FFF2-40B4-BE49-F238E27FC236}">
              <a16:creationId xmlns:a16="http://schemas.microsoft.com/office/drawing/2014/main" id="{0CD000EF-8745-4FA5-BB34-F5B397866D0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0" name="Shape 3">
          <a:extLst>
            <a:ext uri="{FF2B5EF4-FFF2-40B4-BE49-F238E27FC236}">
              <a16:creationId xmlns:a16="http://schemas.microsoft.com/office/drawing/2014/main" id="{9A6AD1F9-961C-4DD9-B2C7-DFF6609094C5}"/>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1" name="Shape 3">
          <a:extLst>
            <a:ext uri="{FF2B5EF4-FFF2-40B4-BE49-F238E27FC236}">
              <a16:creationId xmlns:a16="http://schemas.microsoft.com/office/drawing/2014/main" id="{F732809A-8B74-4C83-BA49-45C6C2DA9542}"/>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2" name="Shape 3">
          <a:extLst>
            <a:ext uri="{FF2B5EF4-FFF2-40B4-BE49-F238E27FC236}">
              <a16:creationId xmlns:a16="http://schemas.microsoft.com/office/drawing/2014/main" id="{AA084B78-D89B-41A3-B0EF-AC554E1AE718}"/>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3" name="Shape 3">
          <a:extLst>
            <a:ext uri="{FF2B5EF4-FFF2-40B4-BE49-F238E27FC236}">
              <a16:creationId xmlns:a16="http://schemas.microsoft.com/office/drawing/2014/main" id="{65C6D417-0F1B-4AC9-829B-A0362DDA4F3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4" name="Shape 3">
          <a:extLst>
            <a:ext uri="{FF2B5EF4-FFF2-40B4-BE49-F238E27FC236}">
              <a16:creationId xmlns:a16="http://schemas.microsoft.com/office/drawing/2014/main" id="{4A2142ED-FD38-4CFD-96B3-70BC96BC5646}"/>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5" name="Shape 3">
          <a:extLst>
            <a:ext uri="{FF2B5EF4-FFF2-40B4-BE49-F238E27FC236}">
              <a16:creationId xmlns:a16="http://schemas.microsoft.com/office/drawing/2014/main" id="{90B1E778-A58B-4395-B2C8-34548A891A0F}"/>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6" name="Shape 3">
          <a:extLst>
            <a:ext uri="{FF2B5EF4-FFF2-40B4-BE49-F238E27FC236}">
              <a16:creationId xmlns:a16="http://schemas.microsoft.com/office/drawing/2014/main" id="{C9BFA493-5BD2-41FC-B689-1B8F5171A67D}"/>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twoCellAnchor>
    <xdr:from>
      <xdr:col>9</xdr:col>
      <xdr:colOff>980722</xdr:colOff>
      <xdr:row>558</xdr:row>
      <xdr:rowOff>310445</xdr:rowOff>
    </xdr:from>
    <xdr:to>
      <xdr:col>10</xdr:col>
      <xdr:colOff>255411</xdr:colOff>
      <xdr:row>560</xdr:row>
      <xdr:rowOff>443089</xdr:rowOff>
    </xdr:to>
    <xdr:sp macro="" textlink="">
      <xdr:nvSpPr>
        <xdr:cNvPr id="13367" name="Shape 3">
          <a:extLst>
            <a:ext uri="{FF2B5EF4-FFF2-40B4-BE49-F238E27FC236}">
              <a16:creationId xmlns:a16="http://schemas.microsoft.com/office/drawing/2014/main" id="{F0E31D5C-2D47-457C-A8FE-5983CBCB7C4A}"/>
            </a:ext>
          </a:extLst>
        </xdr:cNvPr>
        <xdr:cNvSpPr>
          <a:spLocks noChangeArrowheads="1"/>
        </xdr:cNvSpPr>
      </xdr:nvSpPr>
      <xdr:spPr bwMode="auto">
        <a:xfrm>
          <a:off x="16574508" y="605869124"/>
          <a:ext cx="322439" cy="23506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598"/>
  <sheetViews>
    <sheetView tabSelected="1" view="pageBreakPreview" topLeftCell="B1" zoomScale="55" zoomScaleNormal="70" zoomScaleSheetLayoutView="55" workbookViewId="0">
      <pane xSplit="5" ySplit="3" topLeftCell="G590" activePane="bottomRight" state="frozen"/>
      <selection activeCell="B1" sqref="B1"/>
      <selection pane="topRight" activeCell="F1" sqref="F1"/>
      <selection pane="bottomLeft" activeCell="B5" sqref="B5"/>
      <selection pane="bottomRight" activeCell="J591" sqref="J591"/>
    </sheetView>
  </sheetViews>
  <sheetFormatPr baseColWidth="10" defaultColWidth="9.140625" defaultRowHeight="15" x14ac:dyDescent="0.25"/>
  <cols>
    <col min="1" max="1" width="4.28515625" customWidth="1"/>
    <col min="3" max="3" width="30.5703125" hidden="1" customWidth="1"/>
    <col min="4" max="4" width="16.140625" customWidth="1"/>
    <col min="5" max="5" width="26.85546875" style="8" customWidth="1"/>
    <col min="6" max="6" width="29.7109375" style="9" customWidth="1"/>
    <col min="7" max="7" width="22.5703125" style="9" customWidth="1"/>
    <col min="8" max="8" width="87.42578125" customWidth="1"/>
    <col min="9" max="9" width="15.85546875" style="2" customWidth="1"/>
    <col min="10" max="11" width="15.7109375" style="1" customWidth="1"/>
    <col min="12" max="12" width="18.140625" style="1" customWidth="1"/>
    <col min="13" max="13" width="27.28515625" customWidth="1"/>
    <col min="14" max="14" width="30.85546875" customWidth="1"/>
  </cols>
  <sheetData>
    <row r="1" spans="2:14" ht="18" customHeight="1" x14ac:dyDescent="0.25">
      <c r="B1" s="45" t="s">
        <v>0</v>
      </c>
      <c r="C1" s="46"/>
      <c r="D1" s="46"/>
      <c r="E1" s="47"/>
      <c r="F1" s="47"/>
      <c r="G1" s="47"/>
      <c r="H1" s="47"/>
      <c r="I1" s="47"/>
      <c r="J1" s="47"/>
      <c r="K1" s="47"/>
      <c r="L1" s="47"/>
      <c r="M1" s="51" t="s">
        <v>1</v>
      </c>
      <c r="N1" s="54" t="s">
        <v>2</v>
      </c>
    </row>
    <row r="2" spans="2:14" ht="112.5" customHeight="1" x14ac:dyDescent="0.25">
      <c r="B2" s="48" t="s">
        <v>13</v>
      </c>
      <c r="C2" s="49"/>
      <c r="D2" s="49"/>
      <c r="E2" s="50"/>
      <c r="F2" s="50"/>
      <c r="G2" s="50"/>
      <c r="H2" s="50"/>
      <c r="I2" s="50"/>
      <c r="J2" s="50"/>
      <c r="K2" s="50"/>
      <c r="L2" s="50"/>
      <c r="M2" s="52"/>
      <c r="N2" s="55"/>
    </row>
    <row r="3" spans="2:14" ht="30" customHeight="1" x14ac:dyDescent="0.25">
      <c r="B3" s="3" t="s">
        <v>3</v>
      </c>
      <c r="C3" s="4" t="s">
        <v>4</v>
      </c>
      <c r="D3" s="4" t="s">
        <v>14</v>
      </c>
      <c r="E3" s="5" t="s">
        <v>15</v>
      </c>
      <c r="F3" s="5" t="s">
        <v>5</v>
      </c>
      <c r="G3" s="5" t="s">
        <v>16</v>
      </c>
      <c r="H3" s="5" t="s">
        <v>6</v>
      </c>
      <c r="I3" s="5" t="s">
        <v>7</v>
      </c>
      <c r="J3" s="5" t="s">
        <v>8</v>
      </c>
      <c r="K3" s="6" t="s">
        <v>477</v>
      </c>
      <c r="L3" s="6" t="s">
        <v>17</v>
      </c>
      <c r="M3" s="53"/>
      <c r="N3" s="56"/>
    </row>
    <row r="4" spans="2:14" ht="66" x14ac:dyDescent="0.25">
      <c r="B4" s="11">
        <v>1</v>
      </c>
      <c r="C4" s="12" t="s">
        <v>11</v>
      </c>
      <c r="D4" s="13">
        <v>39293</v>
      </c>
      <c r="E4" s="13" t="s">
        <v>18</v>
      </c>
      <c r="F4" s="13" t="s">
        <v>19</v>
      </c>
      <c r="G4" s="13" t="s">
        <v>20</v>
      </c>
      <c r="H4" s="14" t="s">
        <v>21</v>
      </c>
      <c r="I4" s="13" t="s">
        <v>427</v>
      </c>
      <c r="J4" s="13">
        <v>1</v>
      </c>
      <c r="K4" s="13" t="s">
        <v>478</v>
      </c>
      <c r="L4" s="13">
        <v>4</v>
      </c>
      <c r="M4" s="35">
        <v>7688000</v>
      </c>
      <c r="N4" s="36">
        <f>M4*L4*J4</f>
        <v>30752000</v>
      </c>
    </row>
    <row r="5" spans="2:14" ht="66" x14ac:dyDescent="0.25">
      <c r="B5" s="11">
        <v>2</v>
      </c>
      <c r="C5" s="12" t="s">
        <v>11</v>
      </c>
      <c r="D5" s="13">
        <v>39293</v>
      </c>
      <c r="E5" s="13" t="s">
        <v>18</v>
      </c>
      <c r="F5" s="13" t="s">
        <v>22</v>
      </c>
      <c r="G5" s="13" t="s">
        <v>20</v>
      </c>
      <c r="H5" s="15" t="s">
        <v>23</v>
      </c>
      <c r="I5" s="13" t="s">
        <v>427</v>
      </c>
      <c r="J5" s="13">
        <v>1</v>
      </c>
      <c r="K5" s="13" t="s">
        <v>478</v>
      </c>
      <c r="L5" s="13">
        <v>3</v>
      </c>
      <c r="M5" s="35">
        <v>6661500</v>
      </c>
      <c r="N5" s="36">
        <f t="shared" ref="N5:N70" si="0">M5*L5*J5</f>
        <v>19984500</v>
      </c>
    </row>
    <row r="6" spans="2:14" ht="66" x14ac:dyDescent="0.25">
      <c r="B6" s="11">
        <v>3</v>
      </c>
      <c r="C6" s="12" t="s">
        <v>11</v>
      </c>
      <c r="D6" s="13">
        <v>39293</v>
      </c>
      <c r="E6" s="13" t="s">
        <v>18</v>
      </c>
      <c r="F6" s="13" t="s">
        <v>24</v>
      </c>
      <c r="G6" s="13" t="s">
        <v>20</v>
      </c>
      <c r="H6" s="13" t="s">
        <v>25</v>
      </c>
      <c r="I6" s="13" t="s">
        <v>427</v>
      </c>
      <c r="J6" s="13">
        <v>1</v>
      </c>
      <c r="K6" s="13" t="s">
        <v>478</v>
      </c>
      <c r="L6" s="13">
        <v>3</v>
      </c>
      <c r="M6" s="35">
        <v>6661500</v>
      </c>
      <c r="N6" s="36">
        <f t="shared" si="0"/>
        <v>19984500</v>
      </c>
    </row>
    <row r="7" spans="2:14" ht="66" x14ac:dyDescent="0.25">
      <c r="B7" s="11">
        <v>4</v>
      </c>
      <c r="C7" s="12" t="s">
        <v>11</v>
      </c>
      <c r="D7" s="13">
        <v>39293</v>
      </c>
      <c r="E7" s="13" t="s">
        <v>18</v>
      </c>
      <c r="F7" s="13" t="s">
        <v>26</v>
      </c>
      <c r="G7" s="13" t="s">
        <v>20</v>
      </c>
      <c r="H7" s="13" t="s">
        <v>27</v>
      </c>
      <c r="I7" s="13" t="s">
        <v>427</v>
      </c>
      <c r="J7" s="13">
        <v>1</v>
      </c>
      <c r="K7" s="13" t="s">
        <v>478</v>
      </c>
      <c r="L7" s="13">
        <v>3</v>
      </c>
      <c r="M7" s="35">
        <v>6661500</v>
      </c>
      <c r="N7" s="36">
        <f t="shared" si="0"/>
        <v>19984500</v>
      </c>
    </row>
    <row r="8" spans="2:14" ht="138.75" customHeight="1" x14ac:dyDescent="0.25">
      <c r="B8" s="11">
        <v>5</v>
      </c>
      <c r="C8" s="12" t="s">
        <v>11</v>
      </c>
      <c r="D8" s="13">
        <v>39293</v>
      </c>
      <c r="E8" s="13" t="s">
        <v>18</v>
      </c>
      <c r="F8" s="13" t="s">
        <v>28</v>
      </c>
      <c r="G8" s="13" t="s">
        <v>29</v>
      </c>
      <c r="H8" s="13" t="s">
        <v>30</v>
      </c>
      <c r="I8" s="13" t="s">
        <v>427</v>
      </c>
      <c r="J8" s="13">
        <v>10</v>
      </c>
      <c r="K8" s="13" t="s">
        <v>478</v>
      </c>
      <c r="L8" s="13">
        <v>1</v>
      </c>
      <c r="M8" s="35">
        <v>2900000</v>
      </c>
      <c r="N8" s="36">
        <f t="shared" si="0"/>
        <v>29000000</v>
      </c>
    </row>
    <row r="9" spans="2:14" ht="66" x14ac:dyDescent="0.25">
      <c r="B9" s="11">
        <v>6</v>
      </c>
      <c r="C9" s="12" t="s">
        <v>11</v>
      </c>
      <c r="D9" s="13">
        <v>39293</v>
      </c>
      <c r="E9" s="13" t="s">
        <v>18</v>
      </c>
      <c r="F9" s="16" t="s">
        <v>813</v>
      </c>
      <c r="G9" s="13" t="s">
        <v>814</v>
      </c>
      <c r="H9" s="13" t="s">
        <v>814</v>
      </c>
      <c r="I9" s="13" t="s">
        <v>7</v>
      </c>
      <c r="J9" s="13">
        <v>1</v>
      </c>
      <c r="K9" s="13" t="s">
        <v>7</v>
      </c>
      <c r="L9" s="13">
        <v>1</v>
      </c>
      <c r="M9" s="35">
        <f>N9</f>
        <v>5985275</v>
      </c>
      <c r="N9" s="37">
        <f>ROUND((N4+N5+N6+N7+N8)*0.05,0)</f>
        <v>5985275</v>
      </c>
    </row>
    <row r="10" spans="2:14" ht="66" x14ac:dyDescent="0.25">
      <c r="B10" s="11">
        <v>7</v>
      </c>
      <c r="C10" s="12" t="s">
        <v>11</v>
      </c>
      <c r="D10" s="13">
        <v>39293</v>
      </c>
      <c r="E10" s="13" t="s">
        <v>18</v>
      </c>
      <c r="F10" s="13" t="s">
        <v>31</v>
      </c>
      <c r="G10" s="13" t="s">
        <v>32</v>
      </c>
      <c r="H10" s="13" t="s">
        <v>33</v>
      </c>
      <c r="I10" s="13" t="s">
        <v>427</v>
      </c>
      <c r="J10" s="13">
        <v>120</v>
      </c>
      <c r="K10" s="13" t="s">
        <v>479</v>
      </c>
      <c r="L10" s="13">
        <v>23</v>
      </c>
      <c r="M10" s="35">
        <v>12024</v>
      </c>
      <c r="N10" s="36">
        <f t="shared" si="0"/>
        <v>33186240</v>
      </c>
    </row>
    <row r="11" spans="2:14" ht="66" x14ac:dyDescent="0.25">
      <c r="B11" s="11">
        <v>8</v>
      </c>
      <c r="C11" s="12" t="s">
        <v>11</v>
      </c>
      <c r="D11" s="13">
        <v>39293</v>
      </c>
      <c r="E11" s="13" t="s">
        <v>18</v>
      </c>
      <c r="F11" s="13" t="s">
        <v>34</v>
      </c>
      <c r="G11" s="13" t="s">
        <v>35</v>
      </c>
      <c r="H11" s="13" t="s">
        <v>36</v>
      </c>
      <c r="I11" s="13" t="s">
        <v>428</v>
      </c>
      <c r="J11" s="13">
        <v>4</v>
      </c>
      <c r="K11" s="13" t="s">
        <v>428</v>
      </c>
      <c r="L11" s="13">
        <v>23</v>
      </c>
      <c r="M11" s="35">
        <v>115750</v>
      </c>
      <c r="N11" s="36">
        <f t="shared" si="0"/>
        <v>10649000</v>
      </c>
    </row>
    <row r="12" spans="2:14" ht="409.5" x14ac:dyDescent="0.25">
      <c r="B12" s="11">
        <v>9</v>
      </c>
      <c r="C12" s="12" t="s">
        <v>11</v>
      </c>
      <c r="D12" s="13">
        <v>39293</v>
      </c>
      <c r="E12" s="13" t="s">
        <v>18</v>
      </c>
      <c r="F12" s="13" t="s">
        <v>838</v>
      </c>
      <c r="G12" s="13" t="s">
        <v>32</v>
      </c>
      <c r="H12" s="13" t="s">
        <v>843</v>
      </c>
      <c r="I12" s="13" t="s">
        <v>427</v>
      </c>
      <c r="J12" s="13">
        <v>80</v>
      </c>
      <c r="K12" s="13" t="s">
        <v>480</v>
      </c>
      <c r="L12" s="13">
        <v>1</v>
      </c>
      <c r="M12" s="35">
        <v>209804</v>
      </c>
      <c r="N12" s="36">
        <f t="shared" si="0"/>
        <v>16784320</v>
      </c>
    </row>
    <row r="13" spans="2:14" ht="66" x14ac:dyDescent="0.25">
      <c r="B13" s="11">
        <v>10</v>
      </c>
      <c r="C13" s="12" t="s">
        <v>11</v>
      </c>
      <c r="D13" s="13">
        <v>39293</v>
      </c>
      <c r="E13" s="13" t="s">
        <v>18</v>
      </c>
      <c r="F13" s="13" t="s">
        <v>37</v>
      </c>
      <c r="G13" s="13" t="s">
        <v>32</v>
      </c>
      <c r="H13" s="13" t="s">
        <v>38</v>
      </c>
      <c r="I13" s="13" t="s">
        <v>427</v>
      </c>
      <c r="J13" s="13">
        <v>120</v>
      </c>
      <c r="K13" s="13" t="s">
        <v>480</v>
      </c>
      <c r="L13" s="13">
        <v>1</v>
      </c>
      <c r="M13" s="35">
        <v>4276</v>
      </c>
      <c r="N13" s="36">
        <f t="shared" si="0"/>
        <v>513120</v>
      </c>
    </row>
    <row r="14" spans="2:14" ht="66" x14ac:dyDescent="0.25">
      <c r="B14" s="11">
        <v>11</v>
      </c>
      <c r="C14" s="12" t="s">
        <v>11</v>
      </c>
      <c r="D14" s="13">
        <v>39293</v>
      </c>
      <c r="E14" s="13" t="s">
        <v>18</v>
      </c>
      <c r="F14" s="13" t="s">
        <v>39</v>
      </c>
      <c r="G14" s="13" t="s">
        <v>40</v>
      </c>
      <c r="H14" s="13" t="s">
        <v>41</v>
      </c>
      <c r="I14" s="13" t="s">
        <v>427</v>
      </c>
      <c r="J14" s="13">
        <v>10</v>
      </c>
      <c r="K14" s="13" t="s">
        <v>480</v>
      </c>
      <c r="L14" s="13">
        <v>1</v>
      </c>
      <c r="M14" s="35">
        <v>6074</v>
      </c>
      <c r="N14" s="36">
        <f t="shared" si="0"/>
        <v>60740</v>
      </c>
    </row>
    <row r="15" spans="2:14" ht="115.5" x14ac:dyDescent="0.25">
      <c r="B15" s="11">
        <v>12</v>
      </c>
      <c r="C15" s="12" t="s">
        <v>11</v>
      </c>
      <c r="D15" s="13">
        <v>39019</v>
      </c>
      <c r="E15" s="13" t="s">
        <v>42</v>
      </c>
      <c r="F15" s="13" t="s">
        <v>43</v>
      </c>
      <c r="G15" s="13" t="s">
        <v>20</v>
      </c>
      <c r="H15" s="13" t="s">
        <v>44</v>
      </c>
      <c r="I15" s="13" t="s">
        <v>427</v>
      </c>
      <c r="J15" s="13">
        <v>1</v>
      </c>
      <c r="K15" s="13" t="s">
        <v>478</v>
      </c>
      <c r="L15" s="13">
        <v>4</v>
      </c>
      <c r="M15" s="35">
        <v>7688000</v>
      </c>
      <c r="N15" s="36">
        <f t="shared" si="0"/>
        <v>30752000</v>
      </c>
    </row>
    <row r="16" spans="2:14" ht="99" x14ac:dyDescent="0.25">
      <c r="B16" s="11">
        <v>13</v>
      </c>
      <c r="C16" s="12" t="s">
        <v>11</v>
      </c>
      <c r="D16" s="13">
        <v>39019</v>
      </c>
      <c r="E16" s="13" t="s">
        <v>42</v>
      </c>
      <c r="F16" s="13" t="s">
        <v>45</v>
      </c>
      <c r="G16" s="13" t="s">
        <v>20</v>
      </c>
      <c r="H16" s="13" t="s">
        <v>46</v>
      </c>
      <c r="I16" s="13" t="s">
        <v>427</v>
      </c>
      <c r="J16" s="13">
        <v>1</v>
      </c>
      <c r="K16" s="13" t="s">
        <v>478</v>
      </c>
      <c r="L16" s="13">
        <v>4</v>
      </c>
      <c r="M16" s="35">
        <v>3600000</v>
      </c>
      <c r="N16" s="36">
        <f t="shared" si="0"/>
        <v>14400000</v>
      </c>
    </row>
    <row r="17" spans="2:14" ht="99" x14ac:dyDescent="0.25">
      <c r="B17" s="11">
        <v>14</v>
      </c>
      <c r="C17" s="12" t="s">
        <v>11</v>
      </c>
      <c r="D17" s="13">
        <v>39019</v>
      </c>
      <c r="E17" s="13" t="s">
        <v>42</v>
      </c>
      <c r="F17" s="13" t="s">
        <v>47</v>
      </c>
      <c r="G17" s="13" t="s">
        <v>20</v>
      </c>
      <c r="H17" s="13" t="s">
        <v>48</v>
      </c>
      <c r="I17" s="13" t="s">
        <v>427</v>
      </c>
      <c r="J17" s="13">
        <v>1</v>
      </c>
      <c r="K17" s="13" t="s">
        <v>478</v>
      </c>
      <c r="L17" s="13">
        <v>4</v>
      </c>
      <c r="M17" s="35">
        <v>3600000</v>
      </c>
      <c r="N17" s="36">
        <f t="shared" si="0"/>
        <v>14400000</v>
      </c>
    </row>
    <row r="18" spans="2:14" ht="66" x14ac:dyDescent="0.25">
      <c r="B18" s="11">
        <v>15</v>
      </c>
      <c r="C18" s="12" t="s">
        <v>11</v>
      </c>
      <c r="D18" s="13">
        <v>39019</v>
      </c>
      <c r="E18" s="13" t="s">
        <v>42</v>
      </c>
      <c r="F18" s="13" t="s">
        <v>49</v>
      </c>
      <c r="G18" s="13" t="s">
        <v>20</v>
      </c>
      <c r="H18" s="13" t="s">
        <v>50</v>
      </c>
      <c r="I18" s="13" t="s">
        <v>427</v>
      </c>
      <c r="J18" s="13">
        <v>1</v>
      </c>
      <c r="K18" s="13" t="s">
        <v>478</v>
      </c>
      <c r="L18" s="13">
        <v>4</v>
      </c>
      <c r="M18" s="35">
        <v>3600000</v>
      </c>
      <c r="N18" s="36">
        <f t="shared" si="0"/>
        <v>14400000</v>
      </c>
    </row>
    <row r="19" spans="2:14" ht="66" x14ac:dyDescent="0.25">
      <c r="B19" s="11">
        <v>16</v>
      </c>
      <c r="C19" s="12" t="s">
        <v>11</v>
      </c>
      <c r="D19" s="13">
        <v>39019</v>
      </c>
      <c r="E19" s="13" t="s">
        <v>42</v>
      </c>
      <c r="F19" s="13" t="s">
        <v>51</v>
      </c>
      <c r="G19" s="13" t="s">
        <v>20</v>
      </c>
      <c r="H19" s="13" t="s">
        <v>52</v>
      </c>
      <c r="I19" s="13" t="s">
        <v>427</v>
      </c>
      <c r="J19" s="13">
        <v>1</v>
      </c>
      <c r="K19" s="13" t="s">
        <v>478</v>
      </c>
      <c r="L19" s="13">
        <v>4</v>
      </c>
      <c r="M19" s="35">
        <v>3600000</v>
      </c>
      <c r="N19" s="36">
        <f t="shared" si="0"/>
        <v>14400000</v>
      </c>
    </row>
    <row r="20" spans="2:14" ht="66" x14ac:dyDescent="0.25">
      <c r="B20" s="11">
        <v>17</v>
      </c>
      <c r="C20" s="12" t="s">
        <v>11</v>
      </c>
      <c r="D20" s="13">
        <v>39019</v>
      </c>
      <c r="E20" s="13" t="s">
        <v>42</v>
      </c>
      <c r="F20" s="16" t="s">
        <v>813</v>
      </c>
      <c r="G20" s="13" t="s">
        <v>814</v>
      </c>
      <c r="H20" s="13" t="s">
        <v>814</v>
      </c>
      <c r="I20" s="13" t="s">
        <v>7</v>
      </c>
      <c r="J20" s="13">
        <v>1</v>
      </c>
      <c r="K20" s="13" t="s">
        <v>7</v>
      </c>
      <c r="L20" s="13">
        <v>1</v>
      </c>
      <c r="M20" s="44">
        <f>N20</f>
        <v>4417600</v>
      </c>
      <c r="N20" s="37">
        <f>ROUND((N15+N16+N17+N18+N19)*0.05,0)</f>
        <v>4417600</v>
      </c>
    </row>
    <row r="21" spans="2:14" ht="66" x14ac:dyDescent="0.25">
      <c r="B21" s="11">
        <v>18</v>
      </c>
      <c r="C21" s="12" t="s">
        <v>11</v>
      </c>
      <c r="D21" s="13">
        <v>39019</v>
      </c>
      <c r="E21" s="13" t="s">
        <v>42</v>
      </c>
      <c r="F21" s="13" t="s">
        <v>31</v>
      </c>
      <c r="G21" s="13" t="s">
        <v>32</v>
      </c>
      <c r="H21" s="13" t="s">
        <v>33</v>
      </c>
      <c r="I21" s="13" t="s">
        <v>427</v>
      </c>
      <c r="J21" s="13">
        <v>87</v>
      </c>
      <c r="K21" s="13" t="s">
        <v>479</v>
      </c>
      <c r="L21" s="13">
        <v>13</v>
      </c>
      <c r="M21" s="35">
        <v>12024</v>
      </c>
      <c r="N21" s="36">
        <f t="shared" si="0"/>
        <v>13599144</v>
      </c>
    </row>
    <row r="22" spans="2:14" ht="66" x14ac:dyDescent="0.25">
      <c r="B22" s="11">
        <v>19</v>
      </c>
      <c r="C22" s="12" t="s">
        <v>11</v>
      </c>
      <c r="D22" s="13">
        <v>39019</v>
      </c>
      <c r="E22" s="13" t="s">
        <v>42</v>
      </c>
      <c r="F22" s="13" t="s">
        <v>34</v>
      </c>
      <c r="G22" s="13" t="s">
        <v>35</v>
      </c>
      <c r="H22" s="13" t="s">
        <v>53</v>
      </c>
      <c r="I22" s="13" t="s">
        <v>428</v>
      </c>
      <c r="J22" s="13">
        <v>1</v>
      </c>
      <c r="K22" s="13" t="s">
        <v>480</v>
      </c>
      <c r="L22" s="13">
        <v>13</v>
      </c>
      <c r="M22" s="35">
        <v>115750</v>
      </c>
      <c r="N22" s="36">
        <f t="shared" si="0"/>
        <v>1504750</v>
      </c>
    </row>
    <row r="23" spans="2:14" ht="82.5" x14ac:dyDescent="0.25">
      <c r="B23" s="11">
        <v>20</v>
      </c>
      <c r="C23" s="12" t="s">
        <v>11</v>
      </c>
      <c r="D23" s="13">
        <v>39019</v>
      </c>
      <c r="E23" s="13" t="s">
        <v>42</v>
      </c>
      <c r="F23" s="13" t="s">
        <v>54</v>
      </c>
      <c r="G23" s="13" t="s">
        <v>35</v>
      </c>
      <c r="H23" s="13" t="s">
        <v>55</v>
      </c>
      <c r="I23" s="13" t="s">
        <v>428</v>
      </c>
      <c r="J23" s="13">
        <v>3</v>
      </c>
      <c r="K23" s="13" t="s">
        <v>480</v>
      </c>
      <c r="L23" s="13">
        <v>1</v>
      </c>
      <c r="M23" s="35">
        <v>845150</v>
      </c>
      <c r="N23" s="36">
        <f t="shared" si="0"/>
        <v>2535450</v>
      </c>
    </row>
    <row r="24" spans="2:14" ht="66" x14ac:dyDescent="0.25">
      <c r="B24" s="11">
        <v>21</v>
      </c>
      <c r="C24" s="12" t="s">
        <v>11</v>
      </c>
      <c r="D24" s="13">
        <v>39019</v>
      </c>
      <c r="E24" s="13" t="s">
        <v>42</v>
      </c>
      <c r="F24" s="13" t="s">
        <v>56</v>
      </c>
      <c r="G24" s="13" t="s">
        <v>20</v>
      </c>
      <c r="H24" s="13" t="s">
        <v>57</v>
      </c>
      <c r="I24" s="13" t="s">
        <v>427</v>
      </c>
      <c r="J24" s="13">
        <v>1</v>
      </c>
      <c r="K24" s="13" t="s">
        <v>478</v>
      </c>
      <c r="L24" s="13">
        <v>1</v>
      </c>
      <c r="M24" s="35">
        <v>5635000</v>
      </c>
      <c r="N24" s="36">
        <f t="shared" si="0"/>
        <v>5635000</v>
      </c>
    </row>
    <row r="25" spans="2:14" ht="66" x14ac:dyDescent="0.25">
      <c r="B25" s="11">
        <v>22</v>
      </c>
      <c r="C25" s="12" t="s">
        <v>11</v>
      </c>
      <c r="D25" s="13">
        <v>39019</v>
      </c>
      <c r="E25" s="13" t="s">
        <v>42</v>
      </c>
      <c r="F25" s="13" t="s">
        <v>58</v>
      </c>
      <c r="G25" s="13" t="s">
        <v>59</v>
      </c>
      <c r="H25" s="13" t="s">
        <v>831</v>
      </c>
      <c r="I25" s="13" t="s">
        <v>427</v>
      </c>
      <c r="J25" s="13">
        <v>4</v>
      </c>
      <c r="K25" s="13" t="s">
        <v>29</v>
      </c>
      <c r="L25" s="13">
        <v>13</v>
      </c>
      <c r="M25" s="35">
        <v>22260</v>
      </c>
      <c r="N25" s="36">
        <f t="shared" si="0"/>
        <v>1157520</v>
      </c>
    </row>
    <row r="26" spans="2:14" ht="99" x14ac:dyDescent="0.25">
      <c r="B26" s="11">
        <v>23</v>
      </c>
      <c r="C26" s="12" t="s">
        <v>11</v>
      </c>
      <c r="D26" s="13">
        <v>39019</v>
      </c>
      <c r="E26" s="13" t="s">
        <v>60</v>
      </c>
      <c r="F26" s="13" t="s">
        <v>61</v>
      </c>
      <c r="G26" s="13" t="s">
        <v>32</v>
      </c>
      <c r="H26" s="13" t="s">
        <v>62</v>
      </c>
      <c r="I26" s="13" t="s">
        <v>427</v>
      </c>
      <c r="J26" s="13">
        <v>10</v>
      </c>
      <c r="K26" s="13" t="s">
        <v>480</v>
      </c>
      <c r="L26" s="13">
        <v>1</v>
      </c>
      <c r="M26" s="35">
        <v>20960</v>
      </c>
      <c r="N26" s="36">
        <f t="shared" si="0"/>
        <v>209600</v>
      </c>
    </row>
    <row r="27" spans="2:14" ht="99" x14ac:dyDescent="0.25">
      <c r="B27" s="11">
        <v>24</v>
      </c>
      <c r="C27" s="12" t="s">
        <v>11</v>
      </c>
      <c r="D27" s="13">
        <v>39019</v>
      </c>
      <c r="E27" s="13" t="s">
        <v>60</v>
      </c>
      <c r="F27" s="13" t="s">
        <v>63</v>
      </c>
      <c r="G27" s="13" t="s">
        <v>32</v>
      </c>
      <c r="H27" s="13" t="s">
        <v>62</v>
      </c>
      <c r="I27" s="13" t="s">
        <v>427</v>
      </c>
      <c r="J27" s="13">
        <v>10</v>
      </c>
      <c r="K27" s="13" t="s">
        <v>480</v>
      </c>
      <c r="L27" s="13">
        <v>1</v>
      </c>
      <c r="M27" s="35">
        <v>20960</v>
      </c>
      <c r="N27" s="36">
        <f t="shared" si="0"/>
        <v>209600</v>
      </c>
    </row>
    <row r="28" spans="2:14" ht="99" x14ac:dyDescent="0.25">
      <c r="B28" s="11">
        <v>25</v>
      </c>
      <c r="C28" s="12" t="s">
        <v>11</v>
      </c>
      <c r="D28" s="13">
        <v>39019</v>
      </c>
      <c r="E28" s="13" t="s">
        <v>60</v>
      </c>
      <c r="F28" s="13" t="s">
        <v>64</v>
      </c>
      <c r="G28" s="13" t="s">
        <v>32</v>
      </c>
      <c r="H28" s="13" t="s">
        <v>62</v>
      </c>
      <c r="I28" s="13" t="s">
        <v>427</v>
      </c>
      <c r="J28" s="13">
        <v>5</v>
      </c>
      <c r="K28" s="13" t="s">
        <v>480</v>
      </c>
      <c r="L28" s="13">
        <v>1</v>
      </c>
      <c r="M28" s="35">
        <v>20960</v>
      </c>
      <c r="N28" s="36">
        <f t="shared" si="0"/>
        <v>104800</v>
      </c>
    </row>
    <row r="29" spans="2:14" ht="99" x14ac:dyDescent="0.25">
      <c r="B29" s="11">
        <v>26</v>
      </c>
      <c r="C29" s="12" t="s">
        <v>11</v>
      </c>
      <c r="D29" s="13">
        <v>39019</v>
      </c>
      <c r="E29" s="13" t="s">
        <v>60</v>
      </c>
      <c r="F29" s="13" t="s">
        <v>65</v>
      </c>
      <c r="G29" s="13" t="s">
        <v>32</v>
      </c>
      <c r="H29" s="13" t="s">
        <v>62</v>
      </c>
      <c r="I29" s="13" t="s">
        <v>427</v>
      </c>
      <c r="J29" s="13">
        <v>5</v>
      </c>
      <c r="K29" s="13" t="s">
        <v>480</v>
      </c>
      <c r="L29" s="13">
        <v>1</v>
      </c>
      <c r="M29" s="35">
        <v>20960</v>
      </c>
      <c r="N29" s="36">
        <f t="shared" si="0"/>
        <v>104800</v>
      </c>
    </row>
    <row r="30" spans="2:14" ht="99" x14ac:dyDescent="0.25">
      <c r="B30" s="11">
        <v>27</v>
      </c>
      <c r="C30" s="12" t="s">
        <v>11</v>
      </c>
      <c r="D30" s="13">
        <v>39019</v>
      </c>
      <c r="E30" s="13" t="s">
        <v>60</v>
      </c>
      <c r="F30" s="13" t="s">
        <v>66</v>
      </c>
      <c r="G30" s="13" t="s">
        <v>32</v>
      </c>
      <c r="H30" s="13" t="s">
        <v>62</v>
      </c>
      <c r="I30" s="13" t="s">
        <v>427</v>
      </c>
      <c r="J30" s="13">
        <v>5</v>
      </c>
      <c r="K30" s="13" t="s">
        <v>480</v>
      </c>
      <c r="L30" s="13">
        <v>1</v>
      </c>
      <c r="M30" s="35">
        <v>20960</v>
      </c>
      <c r="N30" s="36">
        <f t="shared" si="0"/>
        <v>104800</v>
      </c>
    </row>
    <row r="31" spans="2:14" ht="99" x14ac:dyDescent="0.25">
      <c r="B31" s="11">
        <v>28</v>
      </c>
      <c r="C31" s="12" t="s">
        <v>11</v>
      </c>
      <c r="D31" s="13">
        <v>39019</v>
      </c>
      <c r="E31" s="13" t="s">
        <v>60</v>
      </c>
      <c r="F31" s="13" t="s">
        <v>67</v>
      </c>
      <c r="G31" s="13" t="s">
        <v>32</v>
      </c>
      <c r="H31" s="13" t="s">
        <v>62</v>
      </c>
      <c r="I31" s="13" t="s">
        <v>427</v>
      </c>
      <c r="J31" s="13">
        <v>5</v>
      </c>
      <c r="K31" s="13" t="s">
        <v>480</v>
      </c>
      <c r="L31" s="13">
        <v>1</v>
      </c>
      <c r="M31" s="35">
        <v>20960</v>
      </c>
      <c r="N31" s="36">
        <f t="shared" si="0"/>
        <v>104800</v>
      </c>
    </row>
    <row r="32" spans="2:14" ht="99" x14ac:dyDescent="0.25">
      <c r="B32" s="11">
        <v>29</v>
      </c>
      <c r="C32" s="12" t="s">
        <v>11</v>
      </c>
      <c r="D32" s="13">
        <v>39019</v>
      </c>
      <c r="E32" s="13" t="s">
        <v>60</v>
      </c>
      <c r="F32" s="13" t="s">
        <v>68</v>
      </c>
      <c r="G32" s="13" t="s">
        <v>32</v>
      </c>
      <c r="H32" s="13" t="s">
        <v>62</v>
      </c>
      <c r="I32" s="13" t="s">
        <v>427</v>
      </c>
      <c r="J32" s="13">
        <v>5</v>
      </c>
      <c r="K32" s="13" t="s">
        <v>480</v>
      </c>
      <c r="L32" s="13">
        <v>1</v>
      </c>
      <c r="M32" s="35">
        <v>20960</v>
      </c>
      <c r="N32" s="36">
        <f t="shared" si="0"/>
        <v>104800</v>
      </c>
    </row>
    <row r="33" spans="2:14" ht="99" x14ac:dyDescent="0.25">
      <c r="B33" s="11">
        <v>30</v>
      </c>
      <c r="C33" s="12" t="s">
        <v>11</v>
      </c>
      <c r="D33" s="13">
        <v>39019</v>
      </c>
      <c r="E33" s="13" t="s">
        <v>60</v>
      </c>
      <c r="F33" s="13" t="s">
        <v>69</v>
      </c>
      <c r="G33" s="13" t="s">
        <v>32</v>
      </c>
      <c r="H33" s="13" t="s">
        <v>70</v>
      </c>
      <c r="I33" s="13" t="s">
        <v>429</v>
      </c>
      <c r="J33" s="13">
        <v>3</v>
      </c>
      <c r="K33" s="13" t="s">
        <v>480</v>
      </c>
      <c r="L33" s="13">
        <v>1</v>
      </c>
      <c r="M33" s="35">
        <v>28300</v>
      </c>
      <c r="N33" s="36">
        <f t="shared" si="0"/>
        <v>84900</v>
      </c>
    </row>
    <row r="34" spans="2:14" ht="99" x14ac:dyDescent="0.25">
      <c r="B34" s="11">
        <v>31</v>
      </c>
      <c r="C34" s="12" t="s">
        <v>11</v>
      </c>
      <c r="D34" s="13">
        <v>39019</v>
      </c>
      <c r="E34" s="13" t="s">
        <v>60</v>
      </c>
      <c r="F34" s="13" t="s">
        <v>71</v>
      </c>
      <c r="G34" s="13" t="s">
        <v>32</v>
      </c>
      <c r="H34" s="13" t="s">
        <v>71</v>
      </c>
      <c r="I34" s="13" t="s">
        <v>7</v>
      </c>
      <c r="J34" s="13">
        <v>10</v>
      </c>
      <c r="K34" s="13" t="s">
        <v>480</v>
      </c>
      <c r="L34" s="13">
        <v>1</v>
      </c>
      <c r="M34" s="35">
        <v>18750</v>
      </c>
      <c r="N34" s="36">
        <f t="shared" si="0"/>
        <v>187500</v>
      </c>
    </row>
    <row r="35" spans="2:14" ht="99" x14ac:dyDescent="0.25">
      <c r="B35" s="11">
        <v>32</v>
      </c>
      <c r="C35" s="12" t="s">
        <v>11</v>
      </c>
      <c r="D35" s="13">
        <v>39019</v>
      </c>
      <c r="E35" s="13" t="s">
        <v>60</v>
      </c>
      <c r="F35" s="13" t="s">
        <v>72</v>
      </c>
      <c r="G35" s="13" t="s">
        <v>32</v>
      </c>
      <c r="H35" s="13" t="s">
        <v>72</v>
      </c>
      <c r="I35" s="13" t="s">
        <v>7</v>
      </c>
      <c r="J35" s="13">
        <v>5</v>
      </c>
      <c r="K35" s="13" t="s">
        <v>480</v>
      </c>
      <c r="L35" s="13">
        <v>1</v>
      </c>
      <c r="M35" s="35">
        <v>14040</v>
      </c>
      <c r="N35" s="36">
        <f t="shared" si="0"/>
        <v>70200</v>
      </c>
    </row>
    <row r="36" spans="2:14" ht="99" x14ac:dyDescent="0.25">
      <c r="B36" s="11">
        <v>33</v>
      </c>
      <c r="C36" s="12" t="s">
        <v>11</v>
      </c>
      <c r="D36" s="13">
        <v>39019</v>
      </c>
      <c r="E36" s="13" t="s">
        <v>60</v>
      </c>
      <c r="F36" s="13" t="s">
        <v>73</v>
      </c>
      <c r="G36" s="13" t="s">
        <v>32</v>
      </c>
      <c r="H36" s="13" t="s">
        <v>73</v>
      </c>
      <c r="I36" s="13" t="s">
        <v>7</v>
      </c>
      <c r="J36" s="13">
        <v>5</v>
      </c>
      <c r="K36" s="13" t="s">
        <v>480</v>
      </c>
      <c r="L36" s="13">
        <v>1</v>
      </c>
      <c r="M36" s="35">
        <v>16600</v>
      </c>
      <c r="N36" s="36">
        <f t="shared" si="0"/>
        <v>83000</v>
      </c>
    </row>
    <row r="37" spans="2:14" ht="99" x14ac:dyDescent="0.25">
      <c r="B37" s="11">
        <v>34</v>
      </c>
      <c r="C37" s="12" t="s">
        <v>11</v>
      </c>
      <c r="D37" s="13">
        <v>39019</v>
      </c>
      <c r="E37" s="13" t="s">
        <v>60</v>
      </c>
      <c r="F37" s="13" t="s">
        <v>74</v>
      </c>
      <c r="G37" s="13" t="s">
        <v>32</v>
      </c>
      <c r="H37" s="13" t="s">
        <v>74</v>
      </c>
      <c r="I37" s="13" t="s">
        <v>7</v>
      </c>
      <c r="J37" s="13">
        <v>5</v>
      </c>
      <c r="K37" s="13" t="s">
        <v>480</v>
      </c>
      <c r="L37" s="13">
        <v>1</v>
      </c>
      <c r="M37" s="35">
        <v>105180</v>
      </c>
      <c r="N37" s="36">
        <f t="shared" si="0"/>
        <v>525900</v>
      </c>
    </row>
    <row r="38" spans="2:14" ht="99" x14ac:dyDescent="0.25">
      <c r="B38" s="11">
        <v>35</v>
      </c>
      <c r="C38" s="12" t="s">
        <v>11</v>
      </c>
      <c r="D38" s="13">
        <v>39019</v>
      </c>
      <c r="E38" s="13" t="s">
        <v>60</v>
      </c>
      <c r="F38" s="13" t="s">
        <v>75</v>
      </c>
      <c r="G38" s="13" t="s">
        <v>32</v>
      </c>
      <c r="H38" s="13" t="s">
        <v>75</v>
      </c>
      <c r="I38" s="13" t="s">
        <v>430</v>
      </c>
      <c r="J38" s="13">
        <v>5</v>
      </c>
      <c r="K38" s="13" t="s">
        <v>480</v>
      </c>
      <c r="L38" s="13">
        <v>1</v>
      </c>
      <c r="M38" s="35">
        <v>12400</v>
      </c>
      <c r="N38" s="36">
        <f t="shared" si="0"/>
        <v>62000</v>
      </c>
    </row>
    <row r="39" spans="2:14" ht="99" x14ac:dyDescent="0.25">
      <c r="B39" s="11">
        <v>36</v>
      </c>
      <c r="C39" s="12" t="s">
        <v>11</v>
      </c>
      <c r="D39" s="13">
        <v>39019</v>
      </c>
      <c r="E39" s="13" t="s">
        <v>60</v>
      </c>
      <c r="F39" s="13" t="s">
        <v>76</v>
      </c>
      <c r="G39" s="13" t="s">
        <v>32</v>
      </c>
      <c r="H39" s="13" t="s">
        <v>76</v>
      </c>
      <c r="I39" s="13" t="s">
        <v>431</v>
      </c>
      <c r="J39" s="13">
        <v>2</v>
      </c>
      <c r="K39" s="13" t="s">
        <v>480</v>
      </c>
      <c r="L39" s="13">
        <v>1</v>
      </c>
      <c r="M39" s="35">
        <v>5100</v>
      </c>
      <c r="N39" s="36">
        <f t="shared" si="0"/>
        <v>10200</v>
      </c>
    </row>
    <row r="40" spans="2:14" ht="99" x14ac:dyDescent="0.25">
      <c r="B40" s="11">
        <v>37</v>
      </c>
      <c r="C40" s="12" t="s">
        <v>11</v>
      </c>
      <c r="D40" s="13">
        <v>39019</v>
      </c>
      <c r="E40" s="13" t="s">
        <v>60</v>
      </c>
      <c r="F40" s="13" t="s">
        <v>77</v>
      </c>
      <c r="G40" s="13" t="s">
        <v>32</v>
      </c>
      <c r="H40" s="13" t="s">
        <v>77</v>
      </c>
      <c r="I40" s="13" t="s">
        <v>7</v>
      </c>
      <c r="J40" s="13">
        <v>3</v>
      </c>
      <c r="K40" s="13" t="s">
        <v>480</v>
      </c>
      <c r="L40" s="13">
        <v>1</v>
      </c>
      <c r="M40" s="35">
        <v>20730</v>
      </c>
      <c r="N40" s="36">
        <f t="shared" si="0"/>
        <v>62190</v>
      </c>
    </row>
    <row r="41" spans="2:14" ht="99" x14ac:dyDescent="0.25">
      <c r="B41" s="11">
        <v>38</v>
      </c>
      <c r="C41" s="12" t="s">
        <v>11</v>
      </c>
      <c r="D41" s="13">
        <v>39019</v>
      </c>
      <c r="E41" s="13" t="s">
        <v>60</v>
      </c>
      <c r="F41" s="13" t="s">
        <v>78</v>
      </c>
      <c r="G41" s="13" t="s">
        <v>32</v>
      </c>
      <c r="H41" s="13" t="s">
        <v>78</v>
      </c>
      <c r="I41" s="13" t="s">
        <v>7</v>
      </c>
      <c r="J41" s="13">
        <v>3</v>
      </c>
      <c r="K41" s="13" t="s">
        <v>480</v>
      </c>
      <c r="L41" s="13">
        <v>1</v>
      </c>
      <c r="M41" s="35">
        <v>14400</v>
      </c>
      <c r="N41" s="36">
        <f t="shared" si="0"/>
        <v>43200</v>
      </c>
    </row>
    <row r="42" spans="2:14" ht="99" x14ac:dyDescent="0.25">
      <c r="B42" s="11">
        <v>39</v>
      </c>
      <c r="C42" s="12" t="s">
        <v>11</v>
      </c>
      <c r="D42" s="13">
        <v>39019</v>
      </c>
      <c r="E42" s="13" t="s">
        <v>60</v>
      </c>
      <c r="F42" s="13" t="s">
        <v>79</v>
      </c>
      <c r="G42" s="13" t="s">
        <v>32</v>
      </c>
      <c r="H42" s="13" t="s">
        <v>79</v>
      </c>
      <c r="I42" s="13" t="s">
        <v>7</v>
      </c>
      <c r="J42" s="13">
        <v>3</v>
      </c>
      <c r="K42" s="13" t="s">
        <v>480</v>
      </c>
      <c r="L42" s="13">
        <v>1</v>
      </c>
      <c r="M42" s="35">
        <v>28990</v>
      </c>
      <c r="N42" s="36">
        <f t="shared" si="0"/>
        <v>86970</v>
      </c>
    </row>
    <row r="43" spans="2:14" ht="99" x14ac:dyDescent="0.25">
      <c r="B43" s="11">
        <v>40</v>
      </c>
      <c r="C43" s="12" t="s">
        <v>11</v>
      </c>
      <c r="D43" s="13">
        <v>39019</v>
      </c>
      <c r="E43" s="13" t="s">
        <v>60</v>
      </c>
      <c r="F43" s="13" t="s">
        <v>80</v>
      </c>
      <c r="G43" s="13" t="s">
        <v>32</v>
      </c>
      <c r="H43" s="13" t="s">
        <v>81</v>
      </c>
      <c r="I43" s="13" t="s">
        <v>432</v>
      </c>
      <c r="J43" s="13">
        <v>3</v>
      </c>
      <c r="K43" s="13" t="s">
        <v>480</v>
      </c>
      <c r="L43" s="13">
        <v>1</v>
      </c>
      <c r="M43" s="35">
        <v>39900</v>
      </c>
      <c r="N43" s="36">
        <f t="shared" si="0"/>
        <v>119700</v>
      </c>
    </row>
    <row r="44" spans="2:14" ht="99" x14ac:dyDescent="0.25">
      <c r="B44" s="11">
        <v>41</v>
      </c>
      <c r="C44" s="12" t="s">
        <v>11</v>
      </c>
      <c r="D44" s="13">
        <v>39019</v>
      </c>
      <c r="E44" s="13" t="s">
        <v>60</v>
      </c>
      <c r="F44" s="13" t="s">
        <v>82</v>
      </c>
      <c r="G44" s="13" t="s">
        <v>32</v>
      </c>
      <c r="H44" s="13" t="s">
        <v>83</v>
      </c>
      <c r="I44" s="13" t="s">
        <v>433</v>
      </c>
      <c r="J44" s="13">
        <v>3</v>
      </c>
      <c r="K44" s="13" t="s">
        <v>480</v>
      </c>
      <c r="L44" s="13">
        <v>1</v>
      </c>
      <c r="M44" s="35">
        <v>16490</v>
      </c>
      <c r="N44" s="36">
        <f t="shared" si="0"/>
        <v>49470</v>
      </c>
    </row>
    <row r="45" spans="2:14" ht="99" x14ac:dyDescent="0.25">
      <c r="B45" s="11">
        <v>42</v>
      </c>
      <c r="C45" s="12" t="s">
        <v>11</v>
      </c>
      <c r="D45" s="13">
        <v>39019</v>
      </c>
      <c r="E45" s="13" t="s">
        <v>60</v>
      </c>
      <c r="F45" s="13" t="s">
        <v>84</v>
      </c>
      <c r="G45" s="13" t="s">
        <v>32</v>
      </c>
      <c r="H45" s="13" t="s">
        <v>84</v>
      </c>
      <c r="I45" s="13" t="s">
        <v>7</v>
      </c>
      <c r="J45" s="13">
        <v>10</v>
      </c>
      <c r="K45" s="13" t="s">
        <v>480</v>
      </c>
      <c r="L45" s="13">
        <v>1</v>
      </c>
      <c r="M45" s="35">
        <v>9270</v>
      </c>
      <c r="N45" s="36">
        <f t="shared" si="0"/>
        <v>92700</v>
      </c>
    </row>
    <row r="46" spans="2:14" ht="99" x14ac:dyDescent="0.25">
      <c r="B46" s="11">
        <v>43</v>
      </c>
      <c r="C46" s="12" t="s">
        <v>11</v>
      </c>
      <c r="D46" s="13">
        <v>39019</v>
      </c>
      <c r="E46" s="13" t="s">
        <v>60</v>
      </c>
      <c r="F46" s="13" t="s">
        <v>85</v>
      </c>
      <c r="G46" s="13" t="s">
        <v>32</v>
      </c>
      <c r="H46" s="13" t="s">
        <v>85</v>
      </c>
      <c r="I46" s="13" t="s">
        <v>7</v>
      </c>
      <c r="J46" s="13">
        <v>1</v>
      </c>
      <c r="K46" s="13" t="s">
        <v>480</v>
      </c>
      <c r="L46" s="13">
        <v>1</v>
      </c>
      <c r="M46" s="35">
        <v>34680</v>
      </c>
      <c r="N46" s="36">
        <f t="shared" si="0"/>
        <v>34680</v>
      </c>
    </row>
    <row r="47" spans="2:14" ht="99" x14ac:dyDescent="0.25">
      <c r="B47" s="11">
        <v>44</v>
      </c>
      <c r="C47" s="12" t="s">
        <v>11</v>
      </c>
      <c r="D47" s="13">
        <v>39019</v>
      </c>
      <c r="E47" s="13" t="s">
        <v>60</v>
      </c>
      <c r="F47" s="13" t="s">
        <v>86</v>
      </c>
      <c r="G47" s="13" t="s">
        <v>32</v>
      </c>
      <c r="H47" s="13" t="s">
        <v>86</v>
      </c>
      <c r="I47" s="13" t="s">
        <v>7</v>
      </c>
      <c r="J47" s="13">
        <v>5</v>
      </c>
      <c r="K47" s="13" t="s">
        <v>480</v>
      </c>
      <c r="L47" s="13">
        <v>1</v>
      </c>
      <c r="M47" s="35">
        <v>15020</v>
      </c>
      <c r="N47" s="36">
        <f t="shared" si="0"/>
        <v>75100</v>
      </c>
    </row>
    <row r="48" spans="2:14" ht="99" x14ac:dyDescent="0.25">
      <c r="B48" s="11">
        <v>45</v>
      </c>
      <c r="C48" s="12" t="s">
        <v>11</v>
      </c>
      <c r="D48" s="13">
        <v>39019</v>
      </c>
      <c r="E48" s="13" t="s">
        <v>60</v>
      </c>
      <c r="F48" s="13" t="s">
        <v>87</v>
      </c>
      <c r="G48" s="13" t="s">
        <v>32</v>
      </c>
      <c r="H48" s="13" t="s">
        <v>87</v>
      </c>
      <c r="I48" s="13" t="s">
        <v>7</v>
      </c>
      <c r="J48" s="13">
        <v>5</v>
      </c>
      <c r="K48" s="13" t="s">
        <v>480</v>
      </c>
      <c r="L48" s="13">
        <v>1</v>
      </c>
      <c r="M48" s="35">
        <v>9920</v>
      </c>
      <c r="N48" s="36">
        <f t="shared" si="0"/>
        <v>49600</v>
      </c>
    </row>
    <row r="49" spans="2:14" ht="99" x14ac:dyDescent="0.25">
      <c r="B49" s="11">
        <v>46</v>
      </c>
      <c r="C49" s="12" t="s">
        <v>11</v>
      </c>
      <c r="D49" s="13">
        <v>39019</v>
      </c>
      <c r="E49" s="13" t="s">
        <v>60</v>
      </c>
      <c r="F49" s="13" t="s">
        <v>88</v>
      </c>
      <c r="G49" s="13" t="s">
        <v>32</v>
      </c>
      <c r="H49" s="13" t="s">
        <v>88</v>
      </c>
      <c r="I49" s="13" t="s">
        <v>7</v>
      </c>
      <c r="J49" s="13">
        <v>15</v>
      </c>
      <c r="K49" s="13" t="s">
        <v>480</v>
      </c>
      <c r="L49" s="13">
        <v>1</v>
      </c>
      <c r="M49" s="35">
        <v>140920</v>
      </c>
      <c r="N49" s="36">
        <f t="shared" si="0"/>
        <v>2113800</v>
      </c>
    </row>
    <row r="50" spans="2:14" ht="99" x14ac:dyDescent="0.25">
      <c r="B50" s="11">
        <v>47</v>
      </c>
      <c r="C50" s="12" t="s">
        <v>11</v>
      </c>
      <c r="D50" s="13">
        <v>39019</v>
      </c>
      <c r="E50" s="13" t="s">
        <v>60</v>
      </c>
      <c r="F50" s="13" t="s">
        <v>89</v>
      </c>
      <c r="G50" s="13" t="s">
        <v>32</v>
      </c>
      <c r="H50" s="13" t="s">
        <v>89</v>
      </c>
      <c r="I50" s="13" t="s">
        <v>7</v>
      </c>
      <c r="J50" s="13">
        <v>25</v>
      </c>
      <c r="K50" s="13" t="s">
        <v>480</v>
      </c>
      <c r="L50" s="13">
        <v>1</v>
      </c>
      <c r="M50" s="35">
        <v>22250</v>
      </c>
      <c r="N50" s="36">
        <f t="shared" si="0"/>
        <v>556250</v>
      </c>
    </row>
    <row r="51" spans="2:14" ht="99" x14ac:dyDescent="0.25">
      <c r="B51" s="11">
        <v>48</v>
      </c>
      <c r="C51" s="12" t="s">
        <v>11</v>
      </c>
      <c r="D51" s="13">
        <v>39019</v>
      </c>
      <c r="E51" s="13" t="s">
        <v>60</v>
      </c>
      <c r="F51" s="13" t="s">
        <v>90</v>
      </c>
      <c r="G51" s="13" t="s">
        <v>32</v>
      </c>
      <c r="H51" s="13" t="s">
        <v>90</v>
      </c>
      <c r="I51" s="13" t="s">
        <v>7</v>
      </c>
      <c r="J51" s="13">
        <v>1</v>
      </c>
      <c r="K51" s="13" t="s">
        <v>480</v>
      </c>
      <c r="L51" s="13">
        <v>1</v>
      </c>
      <c r="M51" s="35">
        <v>64450</v>
      </c>
      <c r="N51" s="36">
        <f t="shared" si="0"/>
        <v>64450</v>
      </c>
    </row>
    <row r="52" spans="2:14" ht="99" x14ac:dyDescent="0.25">
      <c r="B52" s="11">
        <v>49</v>
      </c>
      <c r="C52" s="12" t="s">
        <v>11</v>
      </c>
      <c r="D52" s="13">
        <v>39019</v>
      </c>
      <c r="E52" s="13" t="s">
        <v>60</v>
      </c>
      <c r="F52" s="13" t="s">
        <v>91</v>
      </c>
      <c r="G52" s="13" t="s">
        <v>32</v>
      </c>
      <c r="H52" s="13" t="s">
        <v>92</v>
      </c>
      <c r="I52" s="13" t="s">
        <v>7</v>
      </c>
      <c r="J52" s="13">
        <v>1</v>
      </c>
      <c r="K52" s="13" t="s">
        <v>480</v>
      </c>
      <c r="L52" s="13">
        <v>1</v>
      </c>
      <c r="M52" s="35">
        <v>649900</v>
      </c>
      <c r="N52" s="36">
        <f t="shared" si="0"/>
        <v>649900</v>
      </c>
    </row>
    <row r="53" spans="2:14" ht="99" x14ac:dyDescent="0.25">
      <c r="B53" s="11">
        <v>50</v>
      </c>
      <c r="C53" s="12" t="s">
        <v>11</v>
      </c>
      <c r="D53" s="13">
        <v>39019</v>
      </c>
      <c r="E53" s="13" t="s">
        <v>60</v>
      </c>
      <c r="F53" s="13" t="s">
        <v>93</v>
      </c>
      <c r="G53" s="13" t="s">
        <v>32</v>
      </c>
      <c r="H53" s="13" t="s">
        <v>93</v>
      </c>
      <c r="I53" s="13" t="s">
        <v>7</v>
      </c>
      <c r="J53" s="13">
        <v>1</v>
      </c>
      <c r="K53" s="13" t="s">
        <v>480</v>
      </c>
      <c r="L53" s="13">
        <v>1</v>
      </c>
      <c r="M53" s="35">
        <v>11308000</v>
      </c>
      <c r="N53" s="36">
        <f t="shared" si="0"/>
        <v>11308000</v>
      </c>
    </row>
    <row r="54" spans="2:14" ht="99" x14ac:dyDescent="0.25">
      <c r="B54" s="11">
        <v>51</v>
      </c>
      <c r="C54" s="12" t="s">
        <v>11</v>
      </c>
      <c r="D54" s="13">
        <v>39019</v>
      </c>
      <c r="E54" s="13" t="s">
        <v>60</v>
      </c>
      <c r="F54" s="13" t="s">
        <v>94</v>
      </c>
      <c r="G54" s="13" t="s">
        <v>35</v>
      </c>
      <c r="H54" s="13" t="s">
        <v>95</v>
      </c>
      <c r="I54" s="13" t="s">
        <v>7</v>
      </c>
      <c r="J54" s="13">
        <v>1</v>
      </c>
      <c r="K54" s="13" t="s">
        <v>480</v>
      </c>
      <c r="L54" s="13">
        <v>1</v>
      </c>
      <c r="M54" s="35">
        <v>81500</v>
      </c>
      <c r="N54" s="36">
        <f t="shared" si="0"/>
        <v>81500</v>
      </c>
    </row>
    <row r="55" spans="2:14" ht="99" x14ac:dyDescent="0.25">
      <c r="B55" s="11">
        <v>52</v>
      </c>
      <c r="C55" s="12" t="s">
        <v>11</v>
      </c>
      <c r="D55" s="13">
        <v>39019</v>
      </c>
      <c r="E55" s="13" t="s">
        <v>60</v>
      </c>
      <c r="F55" s="13" t="s">
        <v>96</v>
      </c>
      <c r="G55" s="13" t="s">
        <v>35</v>
      </c>
      <c r="H55" s="13" t="s">
        <v>97</v>
      </c>
      <c r="I55" s="13" t="s">
        <v>434</v>
      </c>
      <c r="J55" s="13">
        <v>1</v>
      </c>
      <c r="K55" s="13" t="s">
        <v>480</v>
      </c>
      <c r="L55" s="13">
        <v>1</v>
      </c>
      <c r="M55" s="35">
        <v>61530</v>
      </c>
      <c r="N55" s="36">
        <f t="shared" si="0"/>
        <v>61530</v>
      </c>
    </row>
    <row r="56" spans="2:14" ht="99" x14ac:dyDescent="0.25">
      <c r="B56" s="11">
        <v>53</v>
      </c>
      <c r="C56" s="12" t="s">
        <v>11</v>
      </c>
      <c r="D56" s="13">
        <v>39019</v>
      </c>
      <c r="E56" s="13" t="s">
        <v>98</v>
      </c>
      <c r="F56" s="13" t="s">
        <v>99</v>
      </c>
      <c r="G56" s="13" t="s">
        <v>32</v>
      </c>
      <c r="H56" s="13" t="s">
        <v>99</v>
      </c>
      <c r="I56" s="13" t="s">
        <v>435</v>
      </c>
      <c r="J56" s="13">
        <v>12</v>
      </c>
      <c r="K56" s="13" t="s">
        <v>480</v>
      </c>
      <c r="L56" s="13">
        <v>1</v>
      </c>
      <c r="M56" s="35">
        <v>40750</v>
      </c>
      <c r="N56" s="36">
        <f t="shared" si="0"/>
        <v>489000</v>
      </c>
    </row>
    <row r="57" spans="2:14" ht="99" x14ac:dyDescent="0.25">
      <c r="B57" s="11">
        <v>54</v>
      </c>
      <c r="C57" s="12" t="s">
        <v>11</v>
      </c>
      <c r="D57" s="13">
        <v>39019</v>
      </c>
      <c r="E57" s="13" t="s">
        <v>98</v>
      </c>
      <c r="F57" s="13" t="s">
        <v>100</v>
      </c>
      <c r="G57" s="13" t="s">
        <v>32</v>
      </c>
      <c r="H57" s="13" t="s">
        <v>100</v>
      </c>
      <c r="I57" s="13" t="s">
        <v>427</v>
      </c>
      <c r="J57" s="13">
        <v>25</v>
      </c>
      <c r="K57" s="13" t="s">
        <v>480</v>
      </c>
      <c r="L57" s="13">
        <v>1</v>
      </c>
      <c r="M57" s="35">
        <v>6510</v>
      </c>
      <c r="N57" s="36">
        <f t="shared" si="0"/>
        <v>162750</v>
      </c>
    </row>
    <row r="58" spans="2:14" ht="99" x14ac:dyDescent="0.25">
      <c r="B58" s="11">
        <v>55</v>
      </c>
      <c r="C58" s="12" t="s">
        <v>11</v>
      </c>
      <c r="D58" s="13">
        <v>39019</v>
      </c>
      <c r="E58" s="13" t="s">
        <v>98</v>
      </c>
      <c r="F58" s="13" t="s">
        <v>101</v>
      </c>
      <c r="G58" s="13" t="s">
        <v>32</v>
      </c>
      <c r="H58" s="13" t="s">
        <v>102</v>
      </c>
      <c r="I58" s="13" t="s">
        <v>436</v>
      </c>
      <c r="J58" s="13">
        <v>4</v>
      </c>
      <c r="K58" s="13" t="s">
        <v>480</v>
      </c>
      <c r="L58" s="13">
        <v>1</v>
      </c>
      <c r="M58" s="35">
        <v>68970</v>
      </c>
      <c r="N58" s="36">
        <f t="shared" si="0"/>
        <v>275880</v>
      </c>
    </row>
    <row r="59" spans="2:14" ht="99" x14ac:dyDescent="0.25">
      <c r="B59" s="11">
        <v>56</v>
      </c>
      <c r="C59" s="12" t="s">
        <v>11</v>
      </c>
      <c r="D59" s="13">
        <v>39019</v>
      </c>
      <c r="E59" s="13" t="s">
        <v>98</v>
      </c>
      <c r="F59" s="13" t="s">
        <v>103</v>
      </c>
      <c r="G59" s="13" t="s">
        <v>32</v>
      </c>
      <c r="H59" s="13" t="s">
        <v>104</v>
      </c>
      <c r="I59" s="13" t="s">
        <v>427</v>
      </c>
      <c r="J59" s="13">
        <v>15</v>
      </c>
      <c r="K59" s="13" t="s">
        <v>480</v>
      </c>
      <c r="L59" s="13">
        <v>1</v>
      </c>
      <c r="M59" s="35">
        <v>11784</v>
      </c>
      <c r="N59" s="36">
        <f t="shared" si="0"/>
        <v>176760</v>
      </c>
    </row>
    <row r="60" spans="2:14" ht="99" x14ac:dyDescent="0.25">
      <c r="B60" s="11">
        <v>57</v>
      </c>
      <c r="C60" s="12" t="s">
        <v>11</v>
      </c>
      <c r="D60" s="13">
        <v>39019</v>
      </c>
      <c r="E60" s="13" t="s">
        <v>98</v>
      </c>
      <c r="F60" s="13" t="s">
        <v>105</v>
      </c>
      <c r="G60" s="13" t="s">
        <v>32</v>
      </c>
      <c r="H60" s="13" t="s">
        <v>105</v>
      </c>
      <c r="I60" s="13" t="s">
        <v>427</v>
      </c>
      <c r="J60" s="13">
        <v>5</v>
      </c>
      <c r="K60" s="13" t="s">
        <v>480</v>
      </c>
      <c r="L60" s="13">
        <v>1</v>
      </c>
      <c r="M60" s="35">
        <v>65000</v>
      </c>
      <c r="N60" s="36">
        <f t="shared" si="0"/>
        <v>325000</v>
      </c>
    </row>
    <row r="61" spans="2:14" ht="99" x14ac:dyDescent="0.25">
      <c r="B61" s="11">
        <v>58</v>
      </c>
      <c r="C61" s="12" t="s">
        <v>11</v>
      </c>
      <c r="D61" s="13">
        <v>39019</v>
      </c>
      <c r="E61" s="13" t="s">
        <v>98</v>
      </c>
      <c r="F61" s="13" t="s">
        <v>106</v>
      </c>
      <c r="G61" s="13" t="s">
        <v>32</v>
      </c>
      <c r="H61" s="13" t="s">
        <v>106</v>
      </c>
      <c r="I61" s="13" t="s">
        <v>437</v>
      </c>
      <c r="J61" s="13">
        <v>20</v>
      </c>
      <c r="K61" s="13" t="s">
        <v>480</v>
      </c>
      <c r="L61" s="13">
        <v>1</v>
      </c>
      <c r="M61" s="35">
        <v>42210</v>
      </c>
      <c r="N61" s="36">
        <f t="shared" si="0"/>
        <v>844200</v>
      </c>
    </row>
    <row r="62" spans="2:14" ht="99" x14ac:dyDescent="0.25">
      <c r="B62" s="11">
        <v>59</v>
      </c>
      <c r="C62" s="12" t="s">
        <v>11</v>
      </c>
      <c r="D62" s="13">
        <v>39019</v>
      </c>
      <c r="E62" s="13" t="s">
        <v>98</v>
      </c>
      <c r="F62" s="13" t="s">
        <v>107</v>
      </c>
      <c r="G62" s="13" t="s">
        <v>32</v>
      </c>
      <c r="H62" s="13" t="s">
        <v>107</v>
      </c>
      <c r="I62" s="13" t="s">
        <v>427</v>
      </c>
      <c r="J62" s="13">
        <v>1</v>
      </c>
      <c r="K62" s="13" t="s">
        <v>480</v>
      </c>
      <c r="L62" s="13">
        <v>1</v>
      </c>
      <c r="M62" s="35">
        <v>203580</v>
      </c>
      <c r="N62" s="36">
        <f t="shared" si="0"/>
        <v>203580</v>
      </c>
    </row>
    <row r="63" spans="2:14" ht="99" x14ac:dyDescent="0.25">
      <c r="B63" s="11">
        <v>60</v>
      </c>
      <c r="C63" s="12" t="s">
        <v>11</v>
      </c>
      <c r="D63" s="13">
        <v>39019</v>
      </c>
      <c r="E63" s="13" t="s">
        <v>98</v>
      </c>
      <c r="F63" s="13" t="s">
        <v>108</v>
      </c>
      <c r="G63" s="13" t="s">
        <v>32</v>
      </c>
      <c r="H63" s="13" t="s">
        <v>108</v>
      </c>
      <c r="I63" s="13" t="s">
        <v>438</v>
      </c>
      <c r="J63" s="13">
        <v>1</v>
      </c>
      <c r="K63" s="13" t="s">
        <v>480</v>
      </c>
      <c r="L63" s="13">
        <v>1</v>
      </c>
      <c r="M63" s="35">
        <v>100440</v>
      </c>
      <c r="N63" s="36">
        <f t="shared" si="0"/>
        <v>100440</v>
      </c>
    </row>
    <row r="64" spans="2:14" ht="99" x14ac:dyDescent="0.25">
      <c r="B64" s="11">
        <v>61</v>
      </c>
      <c r="C64" s="12" t="s">
        <v>11</v>
      </c>
      <c r="D64" s="13">
        <v>39019</v>
      </c>
      <c r="E64" s="13" t="s">
        <v>98</v>
      </c>
      <c r="F64" s="13" t="s">
        <v>109</v>
      </c>
      <c r="G64" s="13" t="s">
        <v>32</v>
      </c>
      <c r="H64" s="13" t="s">
        <v>110</v>
      </c>
      <c r="I64" s="13" t="s">
        <v>427</v>
      </c>
      <c r="J64" s="13">
        <v>7</v>
      </c>
      <c r="K64" s="13" t="s">
        <v>480</v>
      </c>
      <c r="L64" s="13">
        <v>1</v>
      </c>
      <c r="M64" s="35">
        <v>18101</v>
      </c>
      <c r="N64" s="36">
        <f t="shared" si="0"/>
        <v>126707</v>
      </c>
    </row>
    <row r="65" spans="2:14" ht="99" x14ac:dyDescent="0.25">
      <c r="B65" s="11">
        <v>62</v>
      </c>
      <c r="C65" s="12" t="s">
        <v>11</v>
      </c>
      <c r="D65" s="13">
        <v>39019</v>
      </c>
      <c r="E65" s="13" t="s">
        <v>98</v>
      </c>
      <c r="F65" s="13" t="s">
        <v>111</v>
      </c>
      <c r="G65" s="13" t="s">
        <v>32</v>
      </c>
      <c r="H65" s="13" t="s">
        <v>112</v>
      </c>
      <c r="I65" s="13" t="s">
        <v>427</v>
      </c>
      <c r="J65" s="13">
        <v>2</v>
      </c>
      <c r="K65" s="13" t="s">
        <v>480</v>
      </c>
      <c r="L65" s="13">
        <v>1</v>
      </c>
      <c r="M65" s="35">
        <v>39300</v>
      </c>
      <c r="N65" s="36">
        <f t="shared" si="0"/>
        <v>78600</v>
      </c>
    </row>
    <row r="66" spans="2:14" ht="99" x14ac:dyDescent="0.25">
      <c r="B66" s="11">
        <v>63</v>
      </c>
      <c r="C66" s="12" t="s">
        <v>11</v>
      </c>
      <c r="D66" s="13">
        <v>39019</v>
      </c>
      <c r="E66" s="13" t="s">
        <v>98</v>
      </c>
      <c r="F66" s="13" t="s">
        <v>113</v>
      </c>
      <c r="G66" s="13" t="s">
        <v>32</v>
      </c>
      <c r="H66" s="13" t="s">
        <v>114</v>
      </c>
      <c r="I66" s="13" t="s">
        <v>427</v>
      </c>
      <c r="J66" s="13">
        <v>7</v>
      </c>
      <c r="K66" s="13" t="s">
        <v>480</v>
      </c>
      <c r="L66" s="13">
        <v>1</v>
      </c>
      <c r="M66" s="35">
        <v>8553</v>
      </c>
      <c r="N66" s="36">
        <f t="shared" si="0"/>
        <v>59871</v>
      </c>
    </row>
    <row r="67" spans="2:14" ht="99" x14ac:dyDescent="0.25">
      <c r="B67" s="11">
        <v>64</v>
      </c>
      <c r="C67" s="12" t="s">
        <v>11</v>
      </c>
      <c r="D67" s="13">
        <v>39019</v>
      </c>
      <c r="E67" s="13" t="s">
        <v>98</v>
      </c>
      <c r="F67" s="13" t="s">
        <v>115</v>
      </c>
      <c r="G67" s="13" t="s">
        <v>32</v>
      </c>
      <c r="H67" s="13" t="s">
        <v>116</v>
      </c>
      <c r="I67" s="13" t="s">
        <v>427</v>
      </c>
      <c r="J67" s="13">
        <v>25</v>
      </c>
      <c r="K67" s="13" t="s">
        <v>480</v>
      </c>
      <c r="L67" s="13">
        <v>1</v>
      </c>
      <c r="M67" s="35">
        <v>17500</v>
      </c>
      <c r="N67" s="36">
        <f t="shared" si="0"/>
        <v>437500</v>
      </c>
    </row>
    <row r="68" spans="2:14" ht="99" x14ac:dyDescent="0.25">
      <c r="B68" s="11">
        <v>65</v>
      </c>
      <c r="C68" s="12" t="s">
        <v>11</v>
      </c>
      <c r="D68" s="13">
        <v>39019</v>
      </c>
      <c r="E68" s="13" t="s">
        <v>98</v>
      </c>
      <c r="F68" s="13" t="s">
        <v>117</v>
      </c>
      <c r="G68" s="13" t="s">
        <v>32</v>
      </c>
      <c r="H68" s="13" t="s">
        <v>117</v>
      </c>
      <c r="I68" s="13" t="s">
        <v>427</v>
      </c>
      <c r="J68" s="13">
        <v>25</v>
      </c>
      <c r="K68" s="13" t="s">
        <v>480</v>
      </c>
      <c r="L68" s="13">
        <v>1</v>
      </c>
      <c r="M68" s="35">
        <v>15710</v>
      </c>
      <c r="N68" s="36">
        <f t="shared" si="0"/>
        <v>392750</v>
      </c>
    </row>
    <row r="69" spans="2:14" ht="99" x14ac:dyDescent="0.25">
      <c r="B69" s="11">
        <v>66</v>
      </c>
      <c r="C69" s="12" t="s">
        <v>11</v>
      </c>
      <c r="D69" s="13">
        <v>39019</v>
      </c>
      <c r="E69" s="13" t="s">
        <v>98</v>
      </c>
      <c r="F69" s="13" t="s">
        <v>118</v>
      </c>
      <c r="G69" s="13" t="s">
        <v>32</v>
      </c>
      <c r="H69" s="13" t="s">
        <v>118</v>
      </c>
      <c r="I69" s="13" t="s">
        <v>427</v>
      </c>
      <c r="J69" s="13">
        <v>2</v>
      </c>
      <c r="K69" s="13" t="s">
        <v>480</v>
      </c>
      <c r="L69" s="13">
        <v>1</v>
      </c>
      <c r="M69" s="35">
        <v>305400</v>
      </c>
      <c r="N69" s="36">
        <f t="shared" si="0"/>
        <v>610800</v>
      </c>
    </row>
    <row r="70" spans="2:14" ht="99" x14ac:dyDescent="0.25">
      <c r="B70" s="11">
        <v>67</v>
      </c>
      <c r="C70" s="12" t="s">
        <v>11</v>
      </c>
      <c r="D70" s="13">
        <v>39019</v>
      </c>
      <c r="E70" s="13" t="s">
        <v>98</v>
      </c>
      <c r="F70" s="13" t="s">
        <v>119</v>
      </c>
      <c r="G70" s="13" t="s">
        <v>32</v>
      </c>
      <c r="H70" s="13" t="s">
        <v>120</v>
      </c>
      <c r="I70" s="13" t="s">
        <v>427</v>
      </c>
      <c r="J70" s="13">
        <v>2</v>
      </c>
      <c r="K70" s="13" t="s">
        <v>480</v>
      </c>
      <c r="L70" s="13">
        <v>1</v>
      </c>
      <c r="M70" s="35">
        <v>9200</v>
      </c>
      <c r="N70" s="36">
        <f t="shared" si="0"/>
        <v>18400</v>
      </c>
    </row>
    <row r="71" spans="2:14" ht="99" x14ac:dyDescent="0.25">
      <c r="B71" s="11">
        <v>68</v>
      </c>
      <c r="C71" s="12" t="s">
        <v>11</v>
      </c>
      <c r="D71" s="13">
        <v>39019</v>
      </c>
      <c r="E71" s="13" t="s">
        <v>98</v>
      </c>
      <c r="F71" s="13" t="s">
        <v>121</v>
      </c>
      <c r="G71" s="13" t="s">
        <v>32</v>
      </c>
      <c r="H71" s="13" t="s">
        <v>120</v>
      </c>
      <c r="I71" s="13" t="s">
        <v>427</v>
      </c>
      <c r="J71" s="13">
        <v>2</v>
      </c>
      <c r="K71" s="13" t="s">
        <v>480</v>
      </c>
      <c r="L71" s="13">
        <v>1</v>
      </c>
      <c r="M71" s="35">
        <v>9200</v>
      </c>
      <c r="N71" s="36">
        <f t="shared" ref="N71:N134" si="1">M71*L71*J71</f>
        <v>18400</v>
      </c>
    </row>
    <row r="72" spans="2:14" ht="99" x14ac:dyDescent="0.25">
      <c r="B72" s="11">
        <v>69</v>
      </c>
      <c r="C72" s="12" t="s">
        <v>11</v>
      </c>
      <c r="D72" s="13">
        <v>39019</v>
      </c>
      <c r="E72" s="13" t="s">
        <v>98</v>
      </c>
      <c r="F72" s="13" t="s">
        <v>122</v>
      </c>
      <c r="G72" s="13" t="s">
        <v>32</v>
      </c>
      <c r="H72" s="13" t="s">
        <v>120</v>
      </c>
      <c r="I72" s="13" t="s">
        <v>427</v>
      </c>
      <c r="J72" s="13">
        <v>2</v>
      </c>
      <c r="K72" s="13" t="s">
        <v>480</v>
      </c>
      <c r="L72" s="13">
        <v>1</v>
      </c>
      <c r="M72" s="35">
        <v>9200</v>
      </c>
      <c r="N72" s="36">
        <f t="shared" si="1"/>
        <v>18400</v>
      </c>
    </row>
    <row r="73" spans="2:14" ht="99" x14ac:dyDescent="0.25">
      <c r="B73" s="11">
        <v>70</v>
      </c>
      <c r="C73" s="12" t="s">
        <v>11</v>
      </c>
      <c r="D73" s="13">
        <v>39019</v>
      </c>
      <c r="E73" s="13" t="s">
        <v>98</v>
      </c>
      <c r="F73" s="13" t="s">
        <v>123</v>
      </c>
      <c r="G73" s="13" t="s">
        <v>32</v>
      </c>
      <c r="H73" s="13" t="s">
        <v>120</v>
      </c>
      <c r="I73" s="13" t="s">
        <v>427</v>
      </c>
      <c r="J73" s="13">
        <v>2</v>
      </c>
      <c r="K73" s="13" t="s">
        <v>480</v>
      </c>
      <c r="L73" s="13">
        <v>1</v>
      </c>
      <c r="M73" s="35">
        <v>9200</v>
      </c>
      <c r="N73" s="36">
        <f t="shared" si="1"/>
        <v>18400</v>
      </c>
    </row>
    <row r="74" spans="2:14" ht="99" x14ac:dyDescent="0.25">
      <c r="B74" s="11">
        <v>71</v>
      </c>
      <c r="C74" s="12" t="s">
        <v>11</v>
      </c>
      <c r="D74" s="13">
        <v>39019</v>
      </c>
      <c r="E74" s="13" t="s">
        <v>98</v>
      </c>
      <c r="F74" s="13" t="s">
        <v>124</v>
      </c>
      <c r="G74" s="13" t="s">
        <v>32</v>
      </c>
      <c r="H74" s="13" t="s">
        <v>124</v>
      </c>
      <c r="I74" s="13" t="s">
        <v>439</v>
      </c>
      <c r="J74" s="13">
        <v>2</v>
      </c>
      <c r="K74" s="13" t="s">
        <v>480</v>
      </c>
      <c r="L74" s="13">
        <v>1</v>
      </c>
      <c r="M74" s="35">
        <v>29600</v>
      </c>
      <c r="N74" s="36">
        <f t="shared" si="1"/>
        <v>59200</v>
      </c>
    </row>
    <row r="75" spans="2:14" ht="99" x14ac:dyDescent="0.25">
      <c r="B75" s="11">
        <v>72</v>
      </c>
      <c r="C75" s="12" t="s">
        <v>11</v>
      </c>
      <c r="D75" s="13">
        <v>39019</v>
      </c>
      <c r="E75" s="13" t="s">
        <v>98</v>
      </c>
      <c r="F75" s="13" t="s">
        <v>125</v>
      </c>
      <c r="G75" s="13" t="s">
        <v>32</v>
      </c>
      <c r="H75" s="13" t="s">
        <v>125</v>
      </c>
      <c r="I75" s="13" t="s">
        <v>427</v>
      </c>
      <c r="J75" s="13">
        <v>15</v>
      </c>
      <c r="K75" s="13" t="s">
        <v>480</v>
      </c>
      <c r="L75" s="13">
        <v>1</v>
      </c>
      <c r="M75" s="35">
        <v>13150</v>
      </c>
      <c r="N75" s="36">
        <f t="shared" si="1"/>
        <v>197250</v>
      </c>
    </row>
    <row r="76" spans="2:14" ht="66" x14ac:dyDescent="0.25">
      <c r="B76" s="11">
        <v>73</v>
      </c>
      <c r="C76" s="12" t="s">
        <v>11</v>
      </c>
      <c r="D76" s="13">
        <v>39019</v>
      </c>
      <c r="E76" s="13" t="s">
        <v>42</v>
      </c>
      <c r="F76" s="13" t="s">
        <v>126</v>
      </c>
      <c r="G76" s="13" t="s">
        <v>32</v>
      </c>
      <c r="H76" s="13" t="s">
        <v>126</v>
      </c>
      <c r="I76" s="17" t="s">
        <v>440</v>
      </c>
      <c r="J76" s="13">
        <v>25</v>
      </c>
      <c r="K76" s="13" t="s">
        <v>480</v>
      </c>
      <c r="L76" s="13">
        <v>1</v>
      </c>
      <c r="M76" s="35">
        <v>27460</v>
      </c>
      <c r="N76" s="36">
        <f t="shared" si="1"/>
        <v>686500</v>
      </c>
    </row>
    <row r="77" spans="2:14" ht="66" x14ac:dyDescent="0.25">
      <c r="B77" s="11">
        <v>74</v>
      </c>
      <c r="C77" s="12" t="s">
        <v>11</v>
      </c>
      <c r="D77" s="13">
        <v>39019</v>
      </c>
      <c r="E77" s="13" t="s">
        <v>42</v>
      </c>
      <c r="F77" s="13" t="s">
        <v>127</v>
      </c>
      <c r="G77" s="13" t="s">
        <v>32</v>
      </c>
      <c r="H77" s="13" t="s">
        <v>127</v>
      </c>
      <c r="I77" s="13" t="s">
        <v>427</v>
      </c>
      <c r="J77" s="13">
        <v>15</v>
      </c>
      <c r="K77" s="13" t="s">
        <v>480</v>
      </c>
      <c r="L77" s="13">
        <v>1</v>
      </c>
      <c r="M77" s="35">
        <v>68620</v>
      </c>
      <c r="N77" s="36">
        <f t="shared" si="1"/>
        <v>1029300</v>
      </c>
    </row>
    <row r="78" spans="2:14" ht="82.5" x14ac:dyDescent="0.25">
      <c r="B78" s="11">
        <v>75</v>
      </c>
      <c r="C78" s="12" t="s">
        <v>11</v>
      </c>
      <c r="D78" s="13">
        <v>39019</v>
      </c>
      <c r="E78" s="13" t="s">
        <v>128</v>
      </c>
      <c r="F78" s="13" t="s">
        <v>129</v>
      </c>
      <c r="G78" s="13" t="s">
        <v>32</v>
      </c>
      <c r="H78" s="13" t="s">
        <v>129</v>
      </c>
      <c r="I78" s="13" t="s">
        <v>427</v>
      </c>
      <c r="J78" s="13">
        <v>1</v>
      </c>
      <c r="K78" s="13" t="s">
        <v>480</v>
      </c>
      <c r="L78" s="13">
        <v>1</v>
      </c>
      <c r="M78" s="35">
        <v>462520</v>
      </c>
      <c r="N78" s="36">
        <f t="shared" si="1"/>
        <v>462520</v>
      </c>
    </row>
    <row r="79" spans="2:14" ht="82.5" x14ac:dyDescent="0.25">
      <c r="B79" s="11">
        <v>76</v>
      </c>
      <c r="C79" s="12" t="s">
        <v>11</v>
      </c>
      <c r="D79" s="13">
        <v>39019</v>
      </c>
      <c r="E79" s="13" t="s">
        <v>128</v>
      </c>
      <c r="F79" s="13" t="s">
        <v>130</v>
      </c>
      <c r="G79" s="13" t="s">
        <v>32</v>
      </c>
      <c r="H79" s="13" t="s">
        <v>130</v>
      </c>
      <c r="I79" s="13" t="s">
        <v>436</v>
      </c>
      <c r="J79" s="13">
        <v>1</v>
      </c>
      <c r="K79" s="13" t="s">
        <v>480</v>
      </c>
      <c r="L79" s="13">
        <v>1</v>
      </c>
      <c r="M79" s="35">
        <v>26070</v>
      </c>
      <c r="N79" s="36">
        <f t="shared" si="1"/>
        <v>26070</v>
      </c>
    </row>
    <row r="80" spans="2:14" ht="82.5" x14ac:dyDescent="0.25">
      <c r="B80" s="11">
        <v>77</v>
      </c>
      <c r="C80" s="12" t="s">
        <v>11</v>
      </c>
      <c r="D80" s="13">
        <v>39019</v>
      </c>
      <c r="E80" s="13" t="s">
        <v>128</v>
      </c>
      <c r="F80" s="13" t="s">
        <v>131</v>
      </c>
      <c r="G80" s="13" t="s">
        <v>32</v>
      </c>
      <c r="H80" s="13" t="s">
        <v>131</v>
      </c>
      <c r="I80" s="13" t="s">
        <v>441</v>
      </c>
      <c r="J80" s="13">
        <v>1</v>
      </c>
      <c r="K80" s="13" t="s">
        <v>480</v>
      </c>
      <c r="L80" s="13">
        <v>1</v>
      </c>
      <c r="M80" s="35">
        <v>6000</v>
      </c>
      <c r="N80" s="36">
        <f t="shared" si="1"/>
        <v>6000</v>
      </c>
    </row>
    <row r="81" spans="2:14" ht="82.5" x14ac:dyDescent="0.25">
      <c r="B81" s="11">
        <v>78</v>
      </c>
      <c r="C81" s="12" t="s">
        <v>11</v>
      </c>
      <c r="D81" s="13">
        <v>39019</v>
      </c>
      <c r="E81" s="13" t="s">
        <v>128</v>
      </c>
      <c r="F81" s="13" t="s">
        <v>132</v>
      </c>
      <c r="G81" s="13" t="s">
        <v>32</v>
      </c>
      <c r="H81" s="13" t="s">
        <v>133</v>
      </c>
      <c r="I81" s="13" t="s">
        <v>7</v>
      </c>
      <c r="J81" s="13">
        <v>5</v>
      </c>
      <c r="K81" s="13" t="s">
        <v>480</v>
      </c>
      <c r="L81" s="13">
        <v>1</v>
      </c>
      <c r="M81" s="35">
        <v>17850</v>
      </c>
      <c r="N81" s="36">
        <f t="shared" si="1"/>
        <v>89250</v>
      </c>
    </row>
    <row r="82" spans="2:14" ht="82.5" x14ac:dyDescent="0.25">
      <c r="B82" s="11">
        <v>79</v>
      </c>
      <c r="C82" s="12" t="s">
        <v>11</v>
      </c>
      <c r="D82" s="13">
        <v>39019</v>
      </c>
      <c r="E82" s="13" t="s">
        <v>128</v>
      </c>
      <c r="F82" s="13" t="s">
        <v>134</v>
      </c>
      <c r="G82" s="13" t="s">
        <v>32</v>
      </c>
      <c r="H82" s="13" t="s">
        <v>135</v>
      </c>
      <c r="I82" s="13" t="s">
        <v>7</v>
      </c>
      <c r="J82" s="13">
        <v>12</v>
      </c>
      <c r="K82" s="13" t="s">
        <v>480</v>
      </c>
      <c r="L82" s="13">
        <v>1</v>
      </c>
      <c r="M82" s="35">
        <v>380</v>
      </c>
      <c r="N82" s="36">
        <f t="shared" si="1"/>
        <v>4560</v>
      </c>
    </row>
    <row r="83" spans="2:14" ht="82.5" x14ac:dyDescent="0.25">
      <c r="B83" s="11">
        <v>80</v>
      </c>
      <c r="C83" s="12" t="s">
        <v>11</v>
      </c>
      <c r="D83" s="13">
        <v>39019</v>
      </c>
      <c r="E83" s="13" t="s">
        <v>128</v>
      </c>
      <c r="F83" s="13" t="s">
        <v>136</v>
      </c>
      <c r="G83" s="13" t="s">
        <v>32</v>
      </c>
      <c r="H83" s="13" t="s">
        <v>136</v>
      </c>
      <c r="I83" s="13" t="s">
        <v>7</v>
      </c>
      <c r="J83" s="13">
        <v>12</v>
      </c>
      <c r="K83" s="13" t="s">
        <v>480</v>
      </c>
      <c r="L83" s="13">
        <v>1</v>
      </c>
      <c r="M83" s="35">
        <v>2810</v>
      </c>
      <c r="N83" s="36">
        <f t="shared" si="1"/>
        <v>33720</v>
      </c>
    </row>
    <row r="84" spans="2:14" ht="82.5" x14ac:dyDescent="0.25">
      <c r="B84" s="11">
        <v>81</v>
      </c>
      <c r="C84" s="12" t="s">
        <v>11</v>
      </c>
      <c r="D84" s="13">
        <v>39019</v>
      </c>
      <c r="E84" s="13" t="s">
        <v>128</v>
      </c>
      <c r="F84" s="13" t="s">
        <v>137</v>
      </c>
      <c r="G84" s="13" t="s">
        <v>32</v>
      </c>
      <c r="H84" s="13" t="s">
        <v>137</v>
      </c>
      <c r="I84" s="13" t="s">
        <v>7</v>
      </c>
      <c r="J84" s="13">
        <v>24</v>
      </c>
      <c r="K84" s="13" t="s">
        <v>480</v>
      </c>
      <c r="L84" s="13">
        <v>1</v>
      </c>
      <c r="M84" s="35">
        <v>1150</v>
      </c>
      <c r="N84" s="36">
        <f t="shared" si="1"/>
        <v>27600</v>
      </c>
    </row>
    <row r="85" spans="2:14" ht="82.5" x14ac:dyDescent="0.25">
      <c r="B85" s="11">
        <v>82</v>
      </c>
      <c r="C85" s="12" t="s">
        <v>11</v>
      </c>
      <c r="D85" s="13">
        <v>39019</v>
      </c>
      <c r="E85" s="13" t="s">
        <v>128</v>
      </c>
      <c r="F85" s="13" t="s">
        <v>138</v>
      </c>
      <c r="G85" s="13" t="s">
        <v>32</v>
      </c>
      <c r="H85" s="13" t="s">
        <v>138</v>
      </c>
      <c r="I85" s="13" t="s">
        <v>7</v>
      </c>
      <c r="J85" s="13">
        <v>24</v>
      </c>
      <c r="K85" s="13" t="s">
        <v>480</v>
      </c>
      <c r="L85" s="13">
        <v>1</v>
      </c>
      <c r="M85" s="35">
        <v>50</v>
      </c>
      <c r="N85" s="36">
        <f t="shared" si="1"/>
        <v>1200</v>
      </c>
    </row>
    <row r="86" spans="2:14" ht="82.5" x14ac:dyDescent="0.25">
      <c r="B86" s="11">
        <v>83</v>
      </c>
      <c r="C86" s="12" t="s">
        <v>11</v>
      </c>
      <c r="D86" s="13">
        <v>39019</v>
      </c>
      <c r="E86" s="13" t="s">
        <v>128</v>
      </c>
      <c r="F86" s="13" t="s">
        <v>139</v>
      </c>
      <c r="G86" s="13" t="s">
        <v>32</v>
      </c>
      <c r="H86" s="13" t="s">
        <v>139</v>
      </c>
      <c r="I86" s="13" t="s">
        <v>7</v>
      </c>
      <c r="J86" s="13">
        <v>24</v>
      </c>
      <c r="K86" s="13" t="s">
        <v>480</v>
      </c>
      <c r="L86" s="13">
        <v>1</v>
      </c>
      <c r="M86" s="35">
        <v>1660</v>
      </c>
      <c r="N86" s="36">
        <f t="shared" si="1"/>
        <v>39840</v>
      </c>
    </row>
    <row r="87" spans="2:14" ht="82.5" x14ac:dyDescent="0.25">
      <c r="B87" s="11">
        <v>84</v>
      </c>
      <c r="C87" s="12" t="s">
        <v>11</v>
      </c>
      <c r="D87" s="13">
        <v>39019</v>
      </c>
      <c r="E87" s="13" t="s">
        <v>128</v>
      </c>
      <c r="F87" s="13" t="s">
        <v>140</v>
      </c>
      <c r="G87" s="13" t="s">
        <v>32</v>
      </c>
      <c r="H87" s="13" t="s">
        <v>141</v>
      </c>
      <c r="I87" s="13" t="s">
        <v>441</v>
      </c>
      <c r="J87" s="13">
        <v>5</v>
      </c>
      <c r="K87" s="13" t="s">
        <v>480</v>
      </c>
      <c r="L87" s="13">
        <v>1</v>
      </c>
      <c r="M87" s="35">
        <v>35200</v>
      </c>
      <c r="N87" s="36">
        <f t="shared" si="1"/>
        <v>176000</v>
      </c>
    </row>
    <row r="88" spans="2:14" ht="82.5" x14ac:dyDescent="0.25">
      <c r="B88" s="11">
        <v>85</v>
      </c>
      <c r="C88" s="12" t="s">
        <v>11</v>
      </c>
      <c r="D88" s="13">
        <v>39019</v>
      </c>
      <c r="E88" s="13" t="s">
        <v>128</v>
      </c>
      <c r="F88" s="13" t="s">
        <v>142</v>
      </c>
      <c r="G88" s="13" t="s">
        <v>32</v>
      </c>
      <c r="H88" s="13" t="s">
        <v>143</v>
      </c>
      <c r="I88" s="13" t="s">
        <v>441</v>
      </c>
      <c r="J88" s="13">
        <v>7</v>
      </c>
      <c r="K88" s="13" t="s">
        <v>480</v>
      </c>
      <c r="L88" s="13">
        <v>1</v>
      </c>
      <c r="M88" s="35">
        <v>23600</v>
      </c>
      <c r="N88" s="36">
        <f t="shared" si="1"/>
        <v>165200</v>
      </c>
    </row>
    <row r="89" spans="2:14" ht="132" x14ac:dyDescent="0.25">
      <c r="B89" s="11">
        <v>86</v>
      </c>
      <c r="C89" s="12" t="s">
        <v>11</v>
      </c>
      <c r="D89" s="13">
        <v>39019</v>
      </c>
      <c r="E89" s="13" t="s">
        <v>128</v>
      </c>
      <c r="F89" s="13" t="s">
        <v>144</v>
      </c>
      <c r="G89" s="13" t="s">
        <v>32</v>
      </c>
      <c r="H89" s="13" t="s">
        <v>145</v>
      </c>
      <c r="I89" s="13" t="s">
        <v>427</v>
      </c>
      <c r="J89" s="13">
        <v>25</v>
      </c>
      <c r="K89" s="13" t="s">
        <v>480</v>
      </c>
      <c r="L89" s="13">
        <v>1</v>
      </c>
      <c r="M89" s="35">
        <v>19070</v>
      </c>
      <c r="N89" s="36">
        <f t="shared" si="1"/>
        <v>476750</v>
      </c>
    </row>
    <row r="90" spans="2:14" ht="82.5" x14ac:dyDescent="0.25">
      <c r="B90" s="11">
        <v>87</v>
      </c>
      <c r="C90" s="12" t="s">
        <v>11</v>
      </c>
      <c r="D90" s="13">
        <v>39019</v>
      </c>
      <c r="E90" s="13" t="s">
        <v>128</v>
      </c>
      <c r="F90" s="13" t="s">
        <v>146</v>
      </c>
      <c r="G90" s="13" t="s">
        <v>32</v>
      </c>
      <c r="H90" s="13" t="s">
        <v>147</v>
      </c>
      <c r="I90" s="13" t="s">
        <v>442</v>
      </c>
      <c r="J90" s="13">
        <v>2</v>
      </c>
      <c r="K90" s="13" t="s">
        <v>480</v>
      </c>
      <c r="L90" s="13">
        <v>1</v>
      </c>
      <c r="M90" s="35">
        <v>10550</v>
      </c>
      <c r="N90" s="36">
        <f t="shared" si="1"/>
        <v>21100</v>
      </c>
    </row>
    <row r="91" spans="2:14" ht="82.5" x14ac:dyDescent="0.25">
      <c r="B91" s="11">
        <v>88</v>
      </c>
      <c r="C91" s="12" t="s">
        <v>11</v>
      </c>
      <c r="D91" s="13">
        <v>39019</v>
      </c>
      <c r="E91" s="13" t="s">
        <v>128</v>
      </c>
      <c r="F91" s="13" t="s">
        <v>148</v>
      </c>
      <c r="G91" s="13" t="s">
        <v>32</v>
      </c>
      <c r="H91" s="13" t="s">
        <v>149</v>
      </c>
      <c r="I91" s="13" t="s">
        <v>427</v>
      </c>
      <c r="J91" s="13">
        <v>25</v>
      </c>
      <c r="K91" s="13" t="s">
        <v>480</v>
      </c>
      <c r="L91" s="13">
        <v>1</v>
      </c>
      <c r="M91" s="35">
        <v>6600</v>
      </c>
      <c r="N91" s="36">
        <f t="shared" si="1"/>
        <v>165000</v>
      </c>
    </row>
    <row r="92" spans="2:14" ht="82.5" x14ac:dyDescent="0.25">
      <c r="B92" s="11">
        <v>89</v>
      </c>
      <c r="C92" s="12" t="s">
        <v>11</v>
      </c>
      <c r="D92" s="13">
        <v>39019</v>
      </c>
      <c r="E92" s="13" t="s">
        <v>128</v>
      </c>
      <c r="F92" s="13" t="s">
        <v>150</v>
      </c>
      <c r="G92" s="13" t="s">
        <v>32</v>
      </c>
      <c r="H92" s="13" t="s">
        <v>150</v>
      </c>
      <c r="I92" s="13" t="s">
        <v>443</v>
      </c>
      <c r="J92" s="13">
        <v>3</v>
      </c>
      <c r="K92" s="13" t="s">
        <v>480</v>
      </c>
      <c r="L92" s="13">
        <v>1</v>
      </c>
      <c r="M92" s="35">
        <v>47200</v>
      </c>
      <c r="N92" s="36">
        <f t="shared" si="1"/>
        <v>141600</v>
      </c>
    </row>
    <row r="93" spans="2:14" ht="82.5" x14ac:dyDescent="0.25">
      <c r="B93" s="11">
        <v>90</v>
      </c>
      <c r="C93" s="12" t="s">
        <v>11</v>
      </c>
      <c r="D93" s="13">
        <v>39019</v>
      </c>
      <c r="E93" s="13" t="s">
        <v>128</v>
      </c>
      <c r="F93" s="13" t="s">
        <v>151</v>
      </c>
      <c r="G93" s="13" t="s">
        <v>32</v>
      </c>
      <c r="H93" s="13" t="s">
        <v>152</v>
      </c>
      <c r="I93" s="13" t="s">
        <v>427</v>
      </c>
      <c r="J93" s="13">
        <v>10</v>
      </c>
      <c r="K93" s="13" t="s">
        <v>480</v>
      </c>
      <c r="L93" s="13">
        <v>1</v>
      </c>
      <c r="M93" s="35">
        <v>4250</v>
      </c>
      <c r="N93" s="36">
        <f t="shared" si="1"/>
        <v>42500</v>
      </c>
    </row>
    <row r="94" spans="2:14" ht="82.5" x14ac:dyDescent="0.25">
      <c r="B94" s="11">
        <v>91</v>
      </c>
      <c r="C94" s="12" t="s">
        <v>11</v>
      </c>
      <c r="D94" s="13">
        <v>39019</v>
      </c>
      <c r="E94" s="13" t="s">
        <v>128</v>
      </c>
      <c r="F94" s="13" t="s">
        <v>153</v>
      </c>
      <c r="G94" s="13" t="s">
        <v>32</v>
      </c>
      <c r="H94" s="13" t="s">
        <v>154</v>
      </c>
      <c r="I94" s="13" t="s">
        <v>444</v>
      </c>
      <c r="J94" s="13">
        <v>20</v>
      </c>
      <c r="K94" s="13" t="s">
        <v>480</v>
      </c>
      <c r="L94" s="13">
        <v>1</v>
      </c>
      <c r="M94" s="35">
        <v>7975</v>
      </c>
      <c r="N94" s="36">
        <f t="shared" si="1"/>
        <v>159500</v>
      </c>
    </row>
    <row r="95" spans="2:14" ht="82.5" x14ac:dyDescent="0.25">
      <c r="B95" s="11">
        <v>92</v>
      </c>
      <c r="C95" s="12" t="s">
        <v>11</v>
      </c>
      <c r="D95" s="13">
        <v>39019</v>
      </c>
      <c r="E95" s="13" t="s">
        <v>128</v>
      </c>
      <c r="F95" s="13" t="s">
        <v>155</v>
      </c>
      <c r="G95" s="13" t="s">
        <v>32</v>
      </c>
      <c r="H95" s="13" t="s">
        <v>156</v>
      </c>
      <c r="I95" s="13" t="s">
        <v>445</v>
      </c>
      <c r="J95" s="13">
        <v>5</v>
      </c>
      <c r="K95" s="13" t="s">
        <v>480</v>
      </c>
      <c r="L95" s="13">
        <v>1</v>
      </c>
      <c r="M95" s="35">
        <v>14250</v>
      </c>
      <c r="N95" s="36">
        <f t="shared" si="1"/>
        <v>71250</v>
      </c>
    </row>
    <row r="96" spans="2:14" ht="82.5" x14ac:dyDescent="0.25">
      <c r="B96" s="11">
        <v>93</v>
      </c>
      <c r="C96" s="12" t="s">
        <v>11</v>
      </c>
      <c r="D96" s="13">
        <v>39019</v>
      </c>
      <c r="E96" s="13" t="s">
        <v>128</v>
      </c>
      <c r="F96" s="13" t="s">
        <v>157</v>
      </c>
      <c r="G96" s="13" t="s">
        <v>32</v>
      </c>
      <c r="H96" s="13" t="s">
        <v>158</v>
      </c>
      <c r="I96" s="13" t="s">
        <v>427</v>
      </c>
      <c r="J96" s="13">
        <v>10</v>
      </c>
      <c r="K96" s="13" t="s">
        <v>480</v>
      </c>
      <c r="L96" s="13">
        <v>1</v>
      </c>
      <c r="M96" s="35">
        <v>3674</v>
      </c>
      <c r="N96" s="36">
        <f t="shared" si="1"/>
        <v>36740</v>
      </c>
    </row>
    <row r="97" spans="2:14" ht="82.5" x14ac:dyDescent="0.25">
      <c r="B97" s="11">
        <v>94</v>
      </c>
      <c r="C97" s="12" t="s">
        <v>11</v>
      </c>
      <c r="D97" s="13">
        <v>39019</v>
      </c>
      <c r="E97" s="13" t="s">
        <v>128</v>
      </c>
      <c r="F97" s="13" t="s">
        <v>159</v>
      </c>
      <c r="G97" s="13" t="s">
        <v>32</v>
      </c>
      <c r="H97" s="13" t="s">
        <v>160</v>
      </c>
      <c r="I97" s="13" t="s">
        <v>446</v>
      </c>
      <c r="J97" s="13">
        <v>4</v>
      </c>
      <c r="K97" s="13" t="s">
        <v>480</v>
      </c>
      <c r="L97" s="13">
        <v>1</v>
      </c>
      <c r="M97" s="35">
        <v>9250</v>
      </c>
      <c r="N97" s="36">
        <f t="shared" si="1"/>
        <v>37000</v>
      </c>
    </row>
    <row r="98" spans="2:14" ht="82.5" x14ac:dyDescent="0.25">
      <c r="B98" s="11">
        <v>95</v>
      </c>
      <c r="C98" s="12" t="s">
        <v>11</v>
      </c>
      <c r="D98" s="13">
        <v>39019</v>
      </c>
      <c r="E98" s="13" t="s">
        <v>128</v>
      </c>
      <c r="F98" s="13" t="s">
        <v>161</v>
      </c>
      <c r="G98" s="13" t="s">
        <v>32</v>
      </c>
      <c r="H98" s="13" t="s">
        <v>162</v>
      </c>
      <c r="I98" s="13" t="s">
        <v>447</v>
      </c>
      <c r="J98" s="13">
        <v>1</v>
      </c>
      <c r="K98" s="13" t="s">
        <v>480</v>
      </c>
      <c r="L98" s="13">
        <v>1</v>
      </c>
      <c r="M98" s="35">
        <v>137500</v>
      </c>
      <c r="N98" s="36">
        <f t="shared" si="1"/>
        <v>137500</v>
      </c>
    </row>
    <row r="99" spans="2:14" ht="82.5" x14ac:dyDescent="0.25">
      <c r="B99" s="11">
        <v>96</v>
      </c>
      <c r="C99" s="12" t="s">
        <v>11</v>
      </c>
      <c r="D99" s="13">
        <v>39019</v>
      </c>
      <c r="E99" s="13" t="s">
        <v>128</v>
      </c>
      <c r="F99" s="13" t="s">
        <v>163</v>
      </c>
      <c r="G99" s="13" t="s">
        <v>32</v>
      </c>
      <c r="H99" s="13" t="s">
        <v>163</v>
      </c>
      <c r="I99" s="13" t="s">
        <v>427</v>
      </c>
      <c r="J99" s="13">
        <v>30</v>
      </c>
      <c r="K99" s="13" t="s">
        <v>480</v>
      </c>
      <c r="L99" s="13">
        <v>1</v>
      </c>
      <c r="M99" s="35">
        <v>900</v>
      </c>
      <c r="N99" s="36">
        <f t="shared" si="1"/>
        <v>27000</v>
      </c>
    </row>
    <row r="100" spans="2:14" ht="82.5" x14ac:dyDescent="0.25">
      <c r="B100" s="11">
        <v>97</v>
      </c>
      <c r="C100" s="12" t="s">
        <v>11</v>
      </c>
      <c r="D100" s="13">
        <v>39019</v>
      </c>
      <c r="E100" s="13" t="s">
        <v>128</v>
      </c>
      <c r="F100" s="13" t="s">
        <v>164</v>
      </c>
      <c r="G100" s="13" t="s">
        <v>32</v>
      </c>
      <c r="H100" s="13" t="s">
        <v>165</v>
      </c>
      <c r="I100" s="13" t="s">
        <v>448</v>
      </c>
      <c r="J100" s="13">
        <v>1</v>
      </c>
      <c r="K100" s="13" t="s">
        <v>480</v>
      </c>
      <c r="L100" s="13">
        <v>1</v>
      </c>
      <c r="M100" s="35">
        <v>61700</v>
      </c>
      <c r="N100" s="36">
        <f t="shared" si="1"/>
        <v>61700</v>
      </c>
    </row>
    <row r="101" spans="2:14" ht="82.5" x14ac:dyDescent="0.25">
      <c r="B101" s="11">
        <v>98</v>
      </c>
      <c r="C101" s="12" t="s">
        <v>11</v>
      </c>
      <c r="D101" s="13">
        <v>39019</v>
      </c>
      <c r="E101" s="13" t="s">
        <v>128</v>
      </c>
      <c r="F101" s="13" t="s">
        <v>166</v>
      </c>
      <c r="G101" s="13" t="s">
        <v>32</v>
      </c>
      <c r="H101" s="13" t="s">
        <v>167</v>
      </c>
      <c r="I101" s="13" t="s">
        <v>448</v>
      </c>
      <c r="J101" s="13">
        <v>1</v>
      </c>
      <c r="K101" s="13" t="s">
        <v>480</v>
      </c>
      <c r="L101" s="13">
        <v>1</v>
      </c>
      <c r="M101" s="35">
        <v>118190</v>
      </c>
      <c r="N101" s="36">
        <f t="shared" si="1"/>
        <v>118190</v>
      </c>
    </row>
    <row r="102" spans="2:14" ht="82.5" x14ac:dyDescent="0.25">
      <c r="B102" s="11">
        <v>99</v>
      </c>
      <c r="C102" s="12" t="s">
        <v>11</v>
      </c>
      <c r="D102" s="13">
        <v>39019</v>
      </c>
      <c r="E102" s="13" t="s">
        <v>128</v>
      </c>
      <c r="F102" s="13" t="s">
        <v>168</v>
      </c>
      <c r="G102" s="13" t="s">
        <v>32</v>
      </c>
      <c r="H102" s="13" t="s">
        <v>168</v>
      </c>
      <c r="I102" s="13" t="s">
        <v>449</v>
      </c>
      <c r="J102" s="13">
        <v>10</v>
      </c>
      <c r="K102" s="13" t="s">
        <v>480</v>
      </c>
      <c r="L102" s="13">
        <v>1</v>
      </c>
      <c r="M102" s="35">
        <v>4250</v>
      </c>
      <c r="N102" s="36">
        <f t="shared" si="1"/>
        <v>42500</v>
      </c>
    </row>
    <row r="103" spans="2:14" ht="82.5" x14ac:dyDescent="0.25">
      <c r="B103" s="11">
        <v>100</v>
      </c>
      <c r="C103" s="12" t="s">
        <v>11</v>
      </c>
      <c r="D103" s="13">
        <v>39019</v>
      </c>
      <c r="E103" s="13" t="s">
        <v>128</v>
      </c>
      <c r="F103" s="13" t="s">
        <v>169</v>
      </c>
      <c r="G103" s="13" t="s">
        <v>32</v>
      </c>
      <c r="H103" s="13" t="s">
        <v>169</v>
      </c>
      <c r="I103" s="13" t="s">
        <v>449</v>
      </c>
      <c r="J103" s="13">
        <v>10</v>
      </c>
      <c r="K103" s="13" t="s">
        <v>480</v>
      </c>
      <c r="L103" s="13">
        <v>1</v>
      </c>
      <c r="M103" s="35">
        <v>2250</v>
      </c>
      <c r="N103" s="36">
        <f t="shared" si="1"/>
        <v>22500</v>
      </c>
    </row>
    <row r="104" spans="2:14" ht="82.5" x14ac:dyDescent="0.25">
      <c r="B104" s="11">
        <v>101</v>
      </c>
      <c r="C104" s="12" t="s">
        <v>11</v>
      </c>
      <c r="D104" s="13">
        <v>39019</v>
      </c>
      <c r="E104" s="13" t="s">
        <v>128</v>
      </c>
      <c r="F104" s="13" t="s">
        <v>170</v>
      </c>
      <c r="G104" s="13" t="s">
        <v>32</v>
      </c>
      <c r="H104" s="13" t="s">
        <v>171</v>
      </c>
      <c r="I104" s="13" t="s">
        <v>439</v>
      </c>
      <c r="J104" s="13">
        <v>1</v>
      </c>
      <c r="K104" s="13" t="s">
        <v>480</v>
      </c>
      <c r="L104" s="13">
        <v>1</v>
      </c>
      <c r="M104" s="35">
        <v>45749</v>
      </c>
      <c r="N104" s="36">
        <f t="shared" si="1"/>
        <v>45749</v>
      </c>
    </row>
    <row r="105" spans="2:14" ht="82.5" x14ac:dyDescent="0.25">
      <c r="B105" s="11">
        <v>102</v>
      </c>
      <c r="C105" s="12" t="s">
        <v>11</v>
      </c>
      <c r="D105" s="13">
        <v>39019</v>
      </c>
      <c r="E105" s="13" t="s">
        <v>128</v>
      </c>
      <c r="F105" s="13" t="s">
        <v>172</v>
      </c>
      <c r="G105" s="13" t="s">
        <v>32</v>
      </c>
      <c r="H105" s="13" t="s">
        <v>172</v>
      </c>
      <c r="I105" s="13" t="s">
        <v>427</v>
      </c>
      <c r="J105" s="13">
        <v>10</v>
      </c>
      <c r="K105" s="13" t="s">
        <v>480</v>
      </c>
      <c r="L105" s="13">
        <v>1</v>
      </c>
      <c r="M105" s="35">
        <v>22300</v>
      </c>
      <c r="N105" s="36">
        <f t="shared" si="1"/>
        <v>223000</v>
      </c>
    </row>
    <row r="106" spans="2:14" ht="82.5" x14ac:dyDescent="0.25">
      <c r="B106" s="11">
        <v>103</v>
      </c>
      <c r="C106" s="12" t="s">
        <v>11</v>
      </c>
      <c r="D106" s="13">
        <v>39019</v>
      </c>
      <c r="E106" s="13" t="s">
        <v>128</v>
      </c>
      <c r="F106" s="13" t="s">
        <v>173</v>
      </c>
      <c r="G106" s="13" t="s">
        <v>32</v>
      </c>
      <c r="H106" s="13" t="s">
        <v>174</v>
      </c>
      <c r="I106" s="13" t="s">
        <v>450</v>
      </c>
      <c r="J106" s="13">
        <v>25</v>
      </c>
      <c r="K106" s="13" t="s">
        <v>480</v>
      </c>
      <c r="L106" s="13">
        <v>1</v>
      </c>
      <c r="M106" s="35">
        <v>8150</v>
      </c>
      <c r="N106" s="36">
        <f t="shared" si="1"/>
        <v>203750</v>
      </c>
    </row>
    <row r="107" spans="2:14" ht="82.5" x14ac:dyDescent="0.25">
      <c r="B107" s="11">
        <v>104</v>
      </c>
      <c r="C107" s="12" t="s">
        <v>11</v>
      </c>
      <c r="D107" s="13">
        <v>39019</v>
      </c>
      <c r="E107" s="13" t="s">
        <v>128</v>
      </c>
      <c r="F107" s="13" t="s">
        <v>175</v>
      </c>
      <c r="G107" s="13" t="s">
        <v>32</v>
      </c>
      <c r="H107" s="13" t="s">
        <v>176</v>
      </c>
      <c r="I107" s="13" t="s">
        <v>451</v>
      </c>
      <c r="J107" s="13">
        <v>4</v>
      </c>
      <c r="K107" s="13" t="s">
        <v>480</v>
      </c>
      <c r="L107" s="13">
        <v>1</v>
      </c>
      <c r="M107" s="35">
        <v>17000</v>
      </c>
      <c r="N107" s="36">
        <f t="shared" si="1"/>
        <v>68000</v>
      </c>
    </row>
    <row r="108" spans="2:14" ht="82.5" x14ac:dyDescent="0.25">
      <c r="B108" s="11">
        <v>105</v>
      </c>
      <c r="C108" s="12" t="s">
        <v>11</v>
      </c>
      <c r="D108" s="13">
        <v>39019</v>
      </c>
      <c r="E108" s="13" t="s">
        <v>128</v>
      </c>
      <c r="F108" s="13" t="s">
        <v>177</v>
      </c>
      <c r="G108" s="13" t="s">
        <v>32</v>
      </c>
      <c r="H108" s="13" t="s">
        <v>178</v>
      </c>
      <c r="I108" s="13" t="s">
        <v>451</v>
      </c>
      <c r="J108" s="13">
        <v>4</v>
      </c>
      <c r="K108" s="13" t="s">
        <v>480</v>
      </c>
      <c r="L108" s="13">
        <v>1</v>
      </c>
      <c r="M108" s="35">
        <v>16200</v>
      </c>
      <c r="N108" s="36">
        <f t="shared" si="1"/>
        <v>64800</v>
      </c>
    </row>
    <row r="109" spans="2:14" ht="82.5" x14ac:dyDescent="0.25">
      <c r="B109" s="11">
        <v>106</v>
      </c>
      <c r="C109" s="12" t="s">
        <v>11</v>
      </c>
      <c r="D109" s="13">
        <v>39019</v>
      </c>
      <c r="E109" s="13" t="s">
        <v>128</v>
      </c>
      <c r="F109" s="13" t="s">
        <v>179</v>
      </c>
      <c r="G109" s="13" t="s">
        <v>32</v>
      </c>
      <c r="H109" s="13" t="s">
        <v>179</v>
      </c>
      <c r="I109" s="13" t="s">
        <v>452</v>
      </c>
      <c r="J109" s="13">
        <v>5</v>
      </c>
      <c r="K109" s="13" t="s">
        <v>480</v>
      </c>
      <c r="L109" s="13">
        <v>1</v>
      </c>
      <c r="M109" s="35">
        <v>24000</v>
      </c>
      <c r="N109" s="36">
        <f t="shared" si="1"/>
        <v>120000</v>
      </c>
    </row>
    <row r="110" spans="2:14" ht="82.5" x14ac:dyDescent="0.25">
      <c r="B110" s="11">
        <v>107</v>
      </c>
      <c r="C110" s="12" t="s">
        <v>11</v>
      </c>
      <c r="D110" s="13">
        <v>39019</v>
      </c>
      <c r="E110" s="13" t="s">
        <v>128</v>
      </c>
      <c r="F110" s="13" t="s">
        <v>180</v>
      </c>
      <c r="G110" s="13" t="s">
        <v>32</v>
      </c>
      <c r="H110" s="13" t="s">
        <v>181</v>
      </c>
      <c r="I110" s="13" t="s">
        <v>442</v>
      </c>
      <c r="J110" s="13">
        <v>15</v>
      </c>
      <c r="K110" s="13" t="s">
        <v>480</v>
      </c>
      <c r="L110" s="13">
        <v>1</v>
      </c>
      <c r="M110" s="35">
        <v>7833</v>
      </c>
      <c r="N110" s="36">
        <f t="shared" si="1"/>
        <v>117495</v>
      </c>
    </row>
    <row r="111" spans="2:14" ht="82.5" x14ac:dyDescent="0.25">
      <c r="B111" s="11">
        <v>108</v>
      </c>
      <c r="C111" s="12" t="s">
        <v>11</v>
      </c>
      <c r="D111" s="13">
        <v>39019</v>
      </c>
      <c r="E111" s="13" t="s">
        <v>128</v>
      </c>
      <c r="F111" s="13" t="s">
        <v>182</v>
      </c>
      <c r="G111" s="13" t="s">
        <v>32</v>
      </c>
      <c r="H111" s="13" t="s">
        <v>183</v>
      </c>
      <c r="I111" s="13" t="s">
        <v>453</v>
      </c>
      <c r="J111" s="13">
        <v>1</v>
      </c>
      <c r="K111" s="13" t="s">
        <v>480</v>
      </c>
      <c r="L111" s="13">
        <v>1</v>
      </c>
      <c r="M111" s="35">
        <v>21704</v>
      </c>
      <c r="N111" s="36">
        <f t="shared" si="1"/>
        <v>21704</v>
      </c>
    </row>
    <row r="112" spans="2:14" ht="82.5" x14ac:dyDescent="0.25">
      <c r="B112" s="11">
        <v>109</v>
      </c>
      <c r="C112" s="12" t="s">
        <v>11</v>
      </c>
      <c r="D112" s="13">
        <v>39019</v>
      </c>
      <c r="E112" s="13" t="s">
        <v>128</v>
      </c>
      <c r="F112" s="13" t="s">
        <v>184</v>
      </c>
      <c r="G112" s="13" t="s">
        <v>32</v>
      </c>
      <c r="H112" s="13" t="s">
        <v>185</v>
      </c>
      <c r="I112" s="13" t="s">
        <v>454</v>
      </c>
      <c r="J112" s="13">
        <v>5</v>
      </c>
      <c r="K112" s="13" t="s">
        <v>480</v>
      </c>
      <c r="L112" s="13">
        <v>1</v>
      </c>
      <c r="M112" s="35">
        <v>2900</v>
      </c>
      <c r="N112" s="36">
        <f t="shared" si="1"/>
        <v>14500</v>
      </c>
    </row>
    <row r="113" spans="2:14" ht="82.5" x14ac:dyDescent="0.25">
      <c r="B113" s="11">
        <v>110</v>
      </c>
      <c r="C113" s="12" t="s">
        <v>11</v>
      </c>
      <c r="D113" s="13">
        <v>39019</v>
      </c>
      <c r="E113" s="13" t="s">
        <v>128</v>
      </c>
      <c r="F113" s="13" t="s">
        <v>186</v>
      </c>
      <c r="G113" s="13" t="s">
        <v>32</v>
      </c>
      <c r="H113" s="13" t="s">
        <v>187</v>
      </c>
      <c r="I113" s="13" t="s">
        <v>455</v>
      </c>
      <c r="J113" s="13">
        <v>7</v>
      </c>
      <c r="K113" s="13" t="s">
        <v>480</v>
      </c>
      <c r="L113" s="13">
        <v>1</v>
      </c>
      <c r="M113" s="35">
        <v>7325</v>
      </c>
      <c r="N113" s="36">
        <f t="shared" si="1"/>
        <v>51275</v>
      </c>
    </row>
    <row r="114" spans="2:14" ht="82.5" x14ac:dyDescent="0.25">
      <c r="B114" s="11">
        <v>111</v>
      </c>
      <c r="C114" s="12" t="s">
        <v>11</v>
      </c>
      <c r="D114" s="13">
        <v>39019</v>
      </c>
      <c r="E114" s="13" t="s">
        <v>128</v>
      </c>
      <c r="F114" s="13" t="s">
        <v>188</v>
      </c>
      <c r="G114" s="13" t="s">
        <v>32</v>
      </c>
      <c r="H114" s="13" t="s">
        <v>189</v>
      </c>
      <c r="I114" s="13" t="s">
        <v>456</v>
      </c>
      <c r="J114" s="13">
        <v>1</v>
      </c>
      <c r="K114" s="13" t="s">
        <v>480</v>
      </c>
      <c r="L114" s="13">
        <v>1</v>
      </c>
      <c r="M114" s="35">
        <v>71950</v>
      </c>
      <c r="N114" s="36">
        <f t="shared" si="1"/>
        <v>71950</v>
      </c>
    </row>
    <row r="115" spans="2:14" ht="82.5" x14ac:dyDescent="0.25">
      <c r="B115" s="11">
        <v>112</v>
      </c>
      <c r="C115" s="12" t="s">
        <v>11</v>
      </c>
      <c r="D115" s="13">
        <v>39019</v>
      </c>
      <c r="E115" s="13" t="s">
        <v>190</v>
      </c>
      <c r="F115" s="13" t="s">
        <v>191</v>
      </c>
      <c r="G115" s="13" t="s">
        <v>32</v>
      </c>
      <c r="H115" s="13" t="s">
        <v>192</v>
      </c>
      <c r="I115" s="13" t="s">
        <v>457</v>
      </c>
      <c r="J115" s="13">
        <v>15</v>
      </c>
      <c r="K115" s="13" t="s">
        <v>480</v>
      </c>
      <c r="L115" s="13">
        <v>1</v>
      </c>
      <c r="M115" s="35">
        <v>23395</v>
      </c>
      <c r="N115" s="36">
        <f t="shared" si="1"/>
        <v>350925</v>
      </c>
    </row>
    <row r="116" spans="2:14" ht="82.5" x14ac:dyDescent="0.25">
      <c r="B116" s="11">
        <v>113</v>
      </c>
      <c r="C116" s="12" t="s">
        <v>11</v>
      </c>
      <c r="D116" s="13">
        <v>39019</v>
      </c>
      <c r="E116" s="13" t="s">
        <v>190</v>
      </c>
      <c r="F116" s="13" t="s">
        <v>193</v>
      </c>
      <c r="G116" s="13" t="s">
        <v>32</v>
      </c>
      <c r="H116" s="13" t="s">
        <v>193</v>
      </c>
      <c r="I116" s="13" t="s">
        <v>427</v>
      </c>
      <c r="J116" s="13">
        <v>15</v>
      </c>
      <c r="K116" s="13" t="s">
        <v>480</v>
      </c>
      <c r="L116" s="13">
        <v>1</v>
      </c>
      <c r="M116" s="35">
        <v>1900</v>
      </c>
      <c r="N116" s="36">
        <f t="shared" si="1"/>
        <v>28500</v>
      </c>
    </row>
    <row r="117" spans="2:14" ht="82.5" x14ac:dyDescent="0.25">
      <c r="B117" s="11">
        <v>114</v>
      </c>
      <c r="C117" s="12" t="s">
        <v>11</v>
      </c>
      <c r="D117" s="13">
        <v>39019</v>
      </c>
      <c r="E117" s="13" t="s">
        <v>190</v>
      </c>
      <c r="F117" s="13" t="s">
        <v>194</v>
      </c>
      <c r="G117" s="13" t="s">
        <v>32</v>
      </c>
      <c r="H117" s="13" t="s">
        <v>195</v>
      </c>
      <c r="I117" s="13" t="s">
        <v>458</v>
      </c>
      <c r="J117" s="13">
        <v>10</v>
      </c>
      <c r="K117" s="13" t="s">
        <v>480</v>
      </c>
      <c r="L117" s="13">
        <v>1</v>
      </c>
      <c r="M117" s="35">
        <v>13500</v>
      </c>
      <c r="N117" s="36">
        <f t="shared" si="1"/>
        <v>135000</v>
      </c>
    </row>
    <row r="118" spans="2:14" ht="82.5" x14ac:dyDescent="0.25">
      <c r="B118" s="11">
        <v>115</v>
      </c>
      <c r="C118" s="12" t="s">
        <v>11</v>
      </c>
      <c r="D118" s="13">
        <v>39019</v>
      </c>
      <c r="E118" s="13" t="s">
        <v>190</v>
      </c>
      <c r="F118" s="13" t="s">
        <v>196</v>
      </c>
      <c r="G118" s="13" t="s">
        <v>32</v>
      </c>
      <c r="H118" s="13" t="s">
        <v>197</v>
      </c>
      <c r="I118" s="13" t="s">
        <v>459</v>
      </c>
      <c r="J118" s="13">
        <v>10</v>
      </c>
      <c r="K118" s="13" t="s">
        <v>480</v>
      </c>
      <c r="L118" s="13">
        <v>1</v>
      </c>
      <c r="M118" s="35">
        <v>6990</v>
      </c>
      <c r="N118" s="36">
        <f t="shared" si="1"/>
        <v>69900</v>
      </c>
    </row>
    <row r="119" spans="2:14" ht="82.5" x14ac:dyDescent="0.25">
      <c r="B119" s="11">
        <v>116</v>
      </c>
      <c r="C119" s="12" t="s">
        <v>11</v>
      </c>
      <c r="D119" s="13">
        <v>39019</v>
      </c>
      <c r="E119" s="13" t="s">
        <v>190</v>
      </c>
      <c r="F119" s="13" t="s">
        <v>198</v>
      </c>
      <c r="G119" s="13" t="s">
        <v>32</v>
      </c>
      <c r="H119" s="13" t="s">
        <v>198</v>
      </c>
      <c r="I119" s="13" t="s">
        <v>427</v>
      </c>
      <c r="J119" s="13">
        <v>18</v>
      </c>
      <c r="K119" s="13" t="s">
        <v>480</v>
      </c>
      <c r="L119" s="13">
        <v>1</v>
      </c>
      <c r="M119" s="35">
        <v>98000</v>
      </c>
      <c r="N119" s="36">
        <f t="shared" si="1"/>
        <v>1764000</v>
      </c>
    </row>
    <row r="120" spans="2:14" ht="82.5" x14ac:dyDescent="0.25">
      <c r="B120" s="11">
        <v>117</v>
      </c>
      <c r="C120" s="12" t="s">
        <v>11</v>
      </c>
      <c r="D120" s="13">
        <v>39019</v>
      </c>
      <c r="E120" s="13" t="s">
        <v>190</v>
      </c>
      <c r="F120" s="13" t="s">
        <v>199</v>
      </c>
      <c r="G120" s="13" t="s">
        <v>32</v>
      </c>
      <c r="H120" s="13" t="s">
        <v>200</v>
      </c>
      <c r="I120" s="13" t="s">
        <v>427</v>
      </c>
      <c r="J120" s="13">
        <v>18</v>
      </c>
      <c r="K120" s="13" t="s">
        <v>480</v>
      </c>
      <c r="L120" s="13">
        <v>1</v>
      </c>
      <c r="M120" s="35">
        <v>28500</v>
      </c>
      <c r="N120" s="36">
        <f t="shared" si="1"/>
        <v>513000</v>
      </c>
    </row>
    <row r="121" spans="2:14" ht="82.5" x14ac:dyDescent="0.25">
      <c r="B121" s="11">
        <v>118</v>
      </c>
      <c r="C121" s="12" t="s">
        <v>11</v>
      </c>
      <c r="D121" s="13">
        <v>39019</v>
      </c>
      <c r="E121" s="13" t="s">
        <v>190</v>
      </c>
      <c r="F121" s="13" t="s">
        <v>201</v>
      </c>
      <c r="G121" s="13" t="s">
        <v>32</v>
      </c>
      <c r="H121" s="13" t="s">
        <v>202</v>
      </c>
      <c r="I121" s="13" t="s">
        <v>460</v>
      </c>
      <c r="J121" s="13">
        <v>18</v>
      </c>
      <c r="K121" s="13" t="s">
        <v>480</v>
      </c>
      <c r="L121" s="13">
        <v>1</v>
      </c>
      <c r="M121" s="35">
        <v>63450</v>
      </c>
      <c r="N121" s="36">
        <f t="shared" si="1"/>
        <v>1142100</v>
      </c>
    </row>
    <row r="122" spans="2:14" ht="82.5" x14ac:dyDescent="0.25">
      <c r="B122" s="11">
        <v>119</v>
      </c>
      <c r="C122" s="12" t="s">
        <v>11</v>
      </c>
      <c r="D122" s="13">
        <v>39019</v>
      </c>
      <c r="E122" s="13" t="s">
        <v>190</v>
      </c>
      <c r="F122" s="13" t="s">
        <v>203</v>
      </c>
      <c r="G122" s="13" t="s">
        <v>32</v>
      </c>
      <c r="H122" s="13" t="s">
        <v>204</v>
      </c>
      <c r="I122" s="13" t="s">
        <v>427</v>
      </c>
      <c r="J122" s="13">
        <v>1</v>
      </c>
      <c r="K122" s="13" t="s">
        <v>480</v>
      </c>
      <c r="L122" s="13">
        <v>1</v>
      </c>
      <c r="M122" s="35">
        <v>492500</v>
      </c>
      <c r="N122" s="36">
        <f t="shared" si="1"/>
        <v>492500</v>
      </c>
    </row>
    <row r="123" spans="2:14" ht="82.5" x14ac:dyDescent="0.25">
      <c r="B123" s="11">
        <v>120</v>
      </c>
      <c r="C123" s="12" t="s">
        <v>11</v>
      </c>
      <c r="D123" s="13">
        <v>39019</v>
      </c>
      <c r="E123" s="13" t="s">
        <v>190</v>
      </c>
      <c r="F123" s="13" t="s">
        <v>205</v>
      </c>
      <c r="G123" s="13" t="s">
        <v>32</v>
      </c>
      <c r="H123" s="13" t="s">
        <v>206</v>
      </c>
      <c r="I123" s="13" t="s">
        <v>427</v>
      </c>
      <c r="J123" s="13">
        <v>18</v>
      </c>
      <c r="K123" s="13" t="s">
        <v>480</v>
      </c>
      <c r="L123" s="13">
        <v>1</v>
      </c>
      <c r="M123" s="35">
        <v>53000</v>
      </c>
      <c r="N123" s="36">
        <f t="shared" si="1"/>
        <v>954000</v>
      </c>
    </row>
    <row r="124" spans="2:14" ht="82.5" x14ac:dyDescent="0.25">
      <c r="B124" s="11">
        <v>121</v>
      </c>
      <c r="C124" s="12" t="s">
        <v>11</v>
      </c>
      <c r="D124" s="13">
        <v>39019</v>
      </c>
      <c r="E124" s="13" t="s">
        <v>207</v>
      </c>
      <c r="F124" s="13" t="s">
        <v>208</v>
      </c>
      <c r="G124" s="13" t="s">
        <v>32</v>
      </c>
      <c r="H124" s="13" t="s">
        <v>208</v>
      </c>
      <c r="I124" s="13" t="s">
        <v>427</v>
      </c>
      <c r="J124" s="13">
        <v>15</v>
      </c>
      <c r="K124" s="13" t="s">
        <v>480</v>
      </c>
      <c r="L124" s="13">
        <v>1</v>
      </c>
      <c r="M124" s="35">
        <v>10500</v>
      </c>
      <c r="N124" s="36">
        <f t="shared" si="1"/>
        <v>157500</v>
      </c>
    </row>
    <row r="125" spans="2:14" ht="82.5" x14ac:dyDescent="0.25">
      <c r="B125" s="11">
        <v>122</v>
      </c>
      <c r="C125" s="12" t="s">
        <v>11</v>
      </c>
      <c r="D125" s="13">
        <v>39019</v>
      </c>
      <c r="E125" s="13" t="s">
        <v>207</v>
      </c>
      <c r="F125" s="13" t="s">
        <v>209</v>
      </c>
      <c r="G125" s="13" t="s">
        <v>32</v>
      </c>
      <c r="H125" s="13" t="s">
        <v>209</v>
      </c>
      <c r="I125" s="13" t="s">
        <v>427</v>
      </c>
      <c r="J125" s="13">
        <v>15</v>
      </c>
      <c r="K125" s="13" t="s">
        <v>480</v>
      </c>
      <c r="L125" s="13">
        <v>1</v>
      </c>
      <c r="M125" s="35">
        <v>8750</v>
      </c>
      <c r="N125" s="36">
        <f t="shared" si="1"/>
        <v>131250</v>
      </c>
    </row>
    <row r="126" spans="2:14" ht="132" x14ac:dyDescent="0.25">
      <c r="B126" s="11">
        <v>123</v>
      </c>
      <c r="C126" s="12" t="s">
        <v>11</v>
      </c>
      <c r="D126" s="13">
        <v>39019</v>
      </c>
      <c r="E126" s="13" t="s">
        <v>207</v>
      </c>
      <c r="F126" s="13" t="s">
        <v>210</v>
      </c>
      <c r="G126" s="13" t="s">
        <v>32</v>
      </c>
      <c r="H126" s="18" t="s">
        <v>211</v>
      </c>
      <c r="I126" s="13" t="s">
        <v>427</v>
      </c>
      <c r="J126" s="13">
        <v>15</v>
      </c>
      <c r="K126" s="13" t="s">
        <v>480</v>
      </c>
      <c r="L126" s="13">
        <v>1</v>
      </c>
      <c r="M126" s="38">
        <v>4400</v>
      </c>
      <c r="N126" s="36">
        <f t="shared" si="1"/>
        <v>66000</v>
      </c>
    </row>
    <row r="127" spans="2:14" ht="132" x14ac:dyDescent="0.25">
      <c r="B127" s="11">
        <v>124</v>
      </c>
      <c r="C127" s="12" t="s">
        <v>11</v>
      </c>
      <c r="D127" s="13">
        <v>39019</v>
      </c>
      <c r="E127" s="13" t="s">
        <v>207</v>
      </c>
      <c r="F127" s="13" t="s">
        <v>212</v>
      </c>
      <c r="G127" s="13" t="s">
        <v>32</v>
      </c>
      <c r="H127" s="18" t="s">
        <v>211</v>
      </c>
      <c r="I127" s="13" t="s">
        <v>427</v>
      </c>
      <c r="J127" s="13">
        <v>15</v>
      </c>
      <c r="K127" s="13" t="s">
        <v>480</v>
      </c>
      <c r="L127" s="13">
        <v>1</v>
      </c>
      <c r="M127" s="38">
        <v>4400</v>
      </c>
      <c r="N127" s="36">
        <f t="shared" si="1"/>
        <v>66000</v>
      </c>
    </row>
    <row r="128" spans="2:14" ht="132" x14ac:dyDescent="0.25">
      <c r="B128" s="11">
        <v>125</v>
      </c>
      <c r="C128" s="12" t="s">
        <v>11</v>
      </c>
      <c r="D128" s="13">
        <v>39019</v>
      </c>
      <c r="E128" s="13" t="s">
        <v>207</v>
      </c>
      <c r="F128" s="13" t="s">
        <v>213</v>
      </c>
      <c r="G128" s="13" t="s">
        <v>32</v>
      </c>
      <c r="H128" s="18" t="s">
        <v>211</v>
      </c>
      <c r="I128" s="13" t="s">
        <v>427</v>
      </c>
      <c r="J128" s="13">
        <v>15</v>
      </c>
      <c r="K128" s="13" t="s">
        <v>480</v>
      </c>
      <c r="L128" s="13">
        <v>1</v>
      </c>
      <c r="M128" s="38">
        <v>4400</v>
      </c>
      <c r="N128" s="36">
        <f t="shared" si="1"/>
        <v>66000</v>
      </c>
    </row>
    <row r="129" spans="2:14" ht="132" x14ac:dyDescent="0.25">
      <c r="B129" s="11">
        <v>126</v>
      </c>
      <c r="C129" s="12" t="s">
        <v>11</v>
      </c>
      <c r="D129" s="13">
        <v>39019</v>
      </c>
      <c r="E129" s="13" t="s">
        <v>207</v>
      </c>
      <c r="F129" s="13" t="s">
        <v>214</v>
      </c>
      <c r="G129" s="13" t="s">
        <v>32</v>
      </c>
      <c r="H129" s="18" t="s">
        <v>211</v>
      </c>
      <c r="I129" s="13" t="s">
        <v>427</v>
      </c>
      <c r="J129" s="13">
        <v>15</v>
      </c>
      <c r="K129" s="13" t="s">
        <v>480</v>
      </c>
      <c r="L129" s="13">
        <v>1</v>
      </c>
      <c r="M129" s="38">
        <v>4400</v>
      </c>
      <c r="N129" s="36">
        <f t="shared" si="1"/>
        <v>66000</v>
      </c>
    </row>
    <row r="130" spans="2:14" ht="132" x14ac:dyDescent="0.25">
      <c r="B130" s="11">
        <v>127</v>
      </c>
      <c r="C130" s="12" t="s">
        <v>11</v>
      </c>
      <c r="D130" s="13">
        <v>39019</v>
      </c>
      <c r="E130" s="13" t="s">
        <v>207</v>
      </c>
      <c r="F130" s="13" t="s">
        <v>215</v>
      </c>
      <c r="G130" s="13" t="s">
        <v>32</v>
      </c>
      <c r="H130" s="18" t="s">
        <v>211</v>
      </c>
      <c r="I130" s="13" t="s">
        <v>427</v>
      </c>
      <c r="J130" s="13">
        <v>15</v>
      </c>
      <c r="K130" s="13" t="s">
        <v>480</v>
      </c>
      <c r="L130" s="13">
        <v>1</v>
      </c>
      <c r="M130" s="38">
        <v>4400</v>
      </c>
      <c r="N130" s="36">
        <f t="shared" si="1"/>
        <v>66000</v>
      </c>
    </row>
    <row r="131" spans="2:14" ht="132" x14ac:dyDescent="0.25">
      <c r="B131" s="11">
        <v>128</v>
      </c>
      <c r="C131" s="12" t="s">
        <v>11</v>
      </c>
      <c r="D131" s="13">
        <v>39019</v>
      </c>
      <c r="E131" s="13" t="s">
        <v>207</v>
      </c>
      <c r="F131" s="13" t="s">
        <v>216</v>
      </c>
      <c r="G131" s="13" t="s">
        <v>32</v>
      </c>
      <c r="H131" s="18" t="s">
        <v>211</v>
      </c>
      <c r="I131" s="13" t="s">
        <v>427</v>
      </c>
      <c r="J131" s="13">
        <v>15</v>
      </c>
      <c r="K131" s="13" t="s">
        <v>480</v>
      </c>
      <c r="L131" s="13">
        <v>1</v>
      </c>
      <c r="M131" s="38">
        <v>4400</v>
      </c>
      <c r="N131" s="36">
        <f t="shared" si="1"/>
        <v>66000</v>
      </c>
    </row>
    <row r="132" spans="2:14" ht="132" x14ac:dyDescent="0.25">
      <c r="B132" s="11">
        <v>129</v>
      </c>
      <c r="C132" s="12" t="s">
        <v>11</v>
      </c>
      <c r="D132" s="13">
        <v>39019</v>
      </c>
      <c r="E132" s="13" t="s">
        <v>207</v>
      </c>
      <c r="F132" s="13" t="s">
        <v>217</v>
      </c>
      <c r="G132" s="13" t="s">
        <v>32</v>
      </c>
      <c r="H132" s="18" t="s">
        <v>211</v>
      </c>
      <c r="I132" s="13" t="s">
        <v>427</v>
      </c>
      <c r="J132" s="13">
        <v>15</v>
      </c>
      <c r="K132" s="13" t="s">
        <v>480</v>
      </c>
      <c r="L132" s="13">
        <v>1</v>
      </c>
      <c r="M132" s="38">
        <v>4400</v>
      </c>
      <c r="N132" s="36">
        <f t="shared" si="1"/>
        <v>66000</v>
      </c>
    </row>
    <row r="133" spans="2:14" ht="132" x14ac:dyDescent="0.25">
      <c r="B133" s="11">
        <v>130</v>
      </c>
      <c r="C133" s="12" t="s">
        <v>11</v>
      </c>
      <c r="D133" s="13">
        <v>39019</v>
      </c>
      <c r="E133" s="13" t="s">
        <v>207</v>
      </c>
      <c r="F133" s="13" t="s">
        <v>218</v>
      </c>
      <c r="G133" s="13" t="s">
        <v>32</v>
      </c>
      <c r="H133" s="18" t="s">
        <v>211</v>
      </c>
      <c r="I133" s="13" t="s">
        <v>427</v>
      </c>
      <c r="J133" s="13">
        <v>15</v>
      </c>
      <c r="K133" s="13" t="s">
        <v>480</v>
      </c>
      <c r="L133" s="13">
        <v>1</v>
      </c>
      <c r="M133" s="38">
        <v>4400</v>
      </c>
      <c r="N133" s="36">
        <f t="shared" si="1"/>
        <v>66000</v>
      </c>
    </row>
    <row r="134" spans="2:14" ht="132" x14ac:dyDescent="0.25">
      <c r="B134" s="11">
        <v>131</v>
      </c>
      <c r="C134" s="12" t="s">
        <v>11</v>
      </c>
      <c r="D134" s="13">
        <v>39019</v>
      </c>
      <c r="E134" s="13" t="s">
        <v>207</v>
      </c>
      <c r="F134" s="13" t="s">
        <v>219</v>
      </c>
      <c r="G134" s="13" t="s">
        <v>32</v>
      </c>
      <c r="H134" s="18" t="s">
        <v>211</v>
      </c>
      <c r="I134" s="13" t="s">
        <v>427</v>
      </c>
      <c r="J134" s="13">
        <v>15</v>
      </c>
      <c r="K134" s="13" t="s">
        <v>480</v>
      </c>
      <c r="L134" s="13">
        <v>1</v>
      </c>
      <c r="M134" s="38">
        <v>4400</v>
      </c>
      <c r="N134" s="36">
        <f t="shared" si="1"/>
        <v>66000</v>
      </c>
    </row>
    <row r="135" spans="2:14" ht="132" x14ac:dyDescent="0.25">
      <c r="B135" s="11">
        <v>132</v>
      </c>
      <c r="C135" s="12" t="s">
        <v>11</v>
      </c>
      <c r="D135" s="13">
        <v>39019</v>
      </c>
      <c r="E135" s="13" t="s">
        <v>207</v>
      </c>
      <c r="F135" s="13" t="s">
        <v>220</v>
      </c>
      <c r="G135" s="13" t="s">
        <v>32</v>
      </c>
      <c r="H135" s="18" t="s">
        <v>211</v>
      </c>
      <c r="I135" s="13" t="s">
        <v>427</v>
      </c>
      <c r="J135" s="13">
        <v>15</v>
      </c>
      <c r="K135" s="13" t="s">
        <v>480</v>
      </c>
      <c r="L135" s="13">
        <v>1</v>
      </c>
      <c r="M135" s="38">
        <v>4400</v>
      </c>
      <c r="N135" s="36">
        <f t="shared" ref="N135:N199" si="2">M135*L135*J135</f>
        <v>66000</v>
      </c>
    </row>
    <row r="136" spans="2:14" ht="132" x14ac:dyDescent="0.25">
      <c r="B136" s="11">
        <v>133</v>
      </c>
      <c r="C136" s="12" t="s">
        <v>11</v>
      </c>
      <c r="D136" s="13">
        <v>39019</v>
      </c>
      <c r="E136" s="13" t="s">
        <v>207</v>
      </c>
      <c r="F136" s="13" t="s">
        <v>221</v>
      </c>
      <c r="G136" s="13" t="s">
        <v>32</v>
      </c>
      <c r="H136" s="18" t="s">
        <v>211</v>
      </c>
      <c r="I136" s="13" t="s">
        <v>427</v>
      </c>
      <c r="J136" s="13">
        <v>15</v>
      </c>
      <c r="K136" s="13" t="s">
        <v>480</v>
      </c>
      <c r="L136" s="13">
        <v>1</v>
      </c>
      <c r="M136" s="38">
        <v>4400</v>
      </c>
      <c r="N136" s="36">
        <f t="shared" si="2"/>
        <v>66000</v>
      </c>
    </row>
    <row r="137" spans="2:14" ht="132" x14ac:dyDescent="0.25">
      <c r="B137" s="11">
        <v>134</v>
      </c>
      <c r="C137" s="12" t="s">
        <v>11</v>
      </c>
      <c r="D137" s="13">
        <v>39019</v>
      </c>
      <c r="E137" s="13" t="s">
        <v>207</v>
      </c>
      <c r="F137" s="13" t="s">
        <v>222</v>
      </c>
      <c r="G137" s="13" t="s">
        <v>32</v>
      </c>
      <c r="H137" s="18" t="s">
        <v>211</v>
      </c>
      <c r="I137" s="13" t="s">
        <v>427</v>
      </c>
      <c r="J137" s="13">
        <v>15</v>
      </c>
      <c r="K137" s="13" t="s">
        <v>480</v>
      </c>
      <c r="L137" s="13">
        <v>1</v>
      </c>
      <c r="M137" s="38">
        <v>4400</v>
      </c>
      <c r="N137" s="36">
        <f t="shared" si="2"/>
        <v>66000</v>
      </c>
    </row>
    <row r="138" spans="2:14" ht="132" x14ac:dyDescent="0.25">
      <c r="B138" s="11">
        <v>135</v>
      </c>
      <c r="C138" s="12" t="s">
        <v>11</v>
      </c>
      <c r="D138" s="13">
        <v>39019</v>
      </c>
      <c r="E138" s="13" t="s">
        <v>207</v>
      </c>
      <c r="F138" s="13" t="s">
        <v>223</v>
      </c>
      <c r="G138" s="13" t="s">
        <v>32</v>
      </c>
      <c r="H138" s="18" t="s">
        <v>211</v>
      </c>
      <c r="I138" s="13" t="s">
        <v>427</v>
      </c>
      <c r="J138" s="13">
        <v>15</v>
      </c>
      <c r="K138" s="13" t="s">
        <v>480</v>
      </c>
      <c r="L138" s="13">
        <v>1</v>
      </c>
      <c r="M138" s="38">
        <v>4400</v>
      </c>
      <c r="N138" s="36">
        <f t="shared" si="2"/>
        <v>66000</v>
      </c>
    </row>
    <row r="139" spans="2:14" ht="132" x14ac:dyDescent="0.25">
      <c r="B139" s="11">
        <v>136</v>
      </c>
      <c r="C139" s="12" t="s">
        <v>11</v>
      </c>
      <c r="D139" s="13">
        <v>39019</v>
      </c>
      <c r="E139" s="13" t="s">
        <v>207</v>
      </c>
      <c r="F139" s="13" t="s">
        <v>224</v>
      </c>
      <c r="G139" s="13" t="s">
        <v>32</v>
      </c>
      <c r="H139" s="18" t="s">
        <v>211</v>
      </c>
      <c r="I139" s="13" t="s">
        <v>427</v>
      </c>
      <c r="J139" s="13">
        <v>15</v>
      </c>
      <c r="K139" s="13" t="s">
        <v>480</v>
      </c>
      <c r="L139" s="13">
        <v>1</v>
      </c>
      <c r="M139" s="38">
        <v>4400</v>
      </c>
      <c r="N139" s="36">
        <f t="shared" si="2"/>
        <v>66000</v>
      </c>
    </row>
    <row r="140" spans="2:14" ht="132" x14ac:dyDescent="0.25">
      <c r="B140" s="11">
        <v>137</v>
      </c>
      <c r="C140" s="12" t="s">
        <v>11</v>
      </c>
      <c r="D140" s="13">
        <v>39019</v>
      </c>
      <c r="E140" s="13" t="s">
        <v>207</v>
      </c>
      <c r="F140" s="13" t="s">
        <v>225</v>
      </c>
      <c r="G140" s="13" t="s">
        <v>32</v>
      </c>
      <c r="H140" s="18" t="s">
        <v>211</v>
      </c>
      <c r="I140" s="13" t="s">
        <v>427</v>
      </c>
      <c r="J140" s="13">
        <v>15</v>
      </c>
      <c r="K140" s="13" t="s">
        <v>480</v>
      </c>
      <c r="L140" s="13">
        <v>1</v>
      </c>
      <c r="M140" s="38">
        <v>4400</v>
      </c>
      <c r="N140" s="36">
        <f t="shared" si="2"/>
        <v>66000</v>
      </c>
    </row>
    <row r="141" spans="2:14" ht="132" x14ac:dyDescent="0.25">
      <c r="B141" s="11">
        <v>138</v>
      </c>
      <c r="C141" s="12" t="s">
        <v>11</v>
      </c>
      <c r="D141" s="13">
        <v>39019</v>
      </c>
      <c r="E141" s="13" t="s">
        <v>207</v>
      </c>
      <c r="F141" s="13" t="s">
        <v>226</v>
      </c>
      <c r="G141" s="13" t="s">
        <v>32</v>
      </c>
      <c r="H141" s="18" t="s">
        <v>211</v>
      </c>
      <c r="I141" s="13" t="s">
        <v>427</v>
      </c>
      <c r="J141" s="13">
        <v>15</v>
      </c>
      <c r="K141" s="13" t="s">
        <v>480</v>
      </c>
      <c r="L141" s="13">
        <v>1</v>
      </c>
      <c r="M141" s="38">
        <v>4400</v>
      </c>
      <c r="N141" s="36">
        <f t="shared" si="2"/>
        <v>66000</v>
      </c>
    </row>
    <row r="142" spans="2:14" ht="132" x14ac:dyDescent="0.25">
      <c r="B142" s="11">
        <v>139</v>
      </c>
      <c r="C142" s="12" t="s">
        <v>11</v>
      </c>
      <c r="D142" s="13">
        <v>39019</v>
      </c>
      <c r="E142" s="13" t="s">
        <v>207</v>
      </c>
      <c r="F142" s="13" t="s">
        <v>227</v>
      </c>
      <c r="G142" s="13" t="s">
        <v>32</v>
      </c>
      <c r="H142" s="18" t="s">
        <v>211</v>
      </c>
      <c r="I142" s="13" t="s">
        <v>427</v>
      </c>
      <c r="J142" s="13">
        <v>15</v>
      </c>
      <c r="K142" s="13" t="s">
        <v>480</v>
      </c>
      <c r="L142" s="13">
        <v>1</v>
      </c>
      <c r="M142" s="38">
        <v>4400</v>
      </c>
      <c r="N142" s="36">
        <f t="shared" si="2"/>
        <v>66000</v>
      </c>
    </row>
    <row r="143" spans="2:14" ht="132" x14ac:dyDescent="0.25">
      <c r="B143" s="11">
        <v>140</v>
      </c>
      <c r="C143" s="12" t="s">
        <v>11</v>
      </c>
      <c r="D143" s="13">
        <v>39019</v>
      </c>
      <c r="E143" s="13" t="s">
        <v>207</v>
      </c>
      <c r="F143" s="13" t="s">
        <v>228</v>
      </c>
      <c r="G143" s="13" t="s">
        <v>32</v>
      </c>
      <c r="H143" s="18" t="s">
        <v>211</v>
      </c>
      <c r="I143" s="13" t="s">
        <v>427</v>
      </c>
      <c r="J143" s="13">
        <v>15</v>
      </c>
      <c r="K143" s="13" t="s">
        <v>480</v>
      </c>
      <c r="L143" s="13">
        <v>1</v>
      </c>
      <c r="M143" s="38">
        <v>4400</v>
      </c>
      <c r="N143" s="36">
        <f t="shared" si="2"/>
        <v>66000</v>
      </c>
    </row>
    <row r="144" spans="2:14" ht="132" x14ac:dyDescent="0.25">
      <c r="B144" s="11">
        <v>141</v>
      </c>
      <c r="C144" s="12" t="s">
        <v>11</v>
      </c>
      <c r="D144" s="13">
        <v>39019</v>
      </c>
      <c r="E144" s="13" t="s">
        <v>207</v>
      </c>
      <c r="F144" s="13" t="s">
        <v>229</v>
      </c>
      <c r="G144" s="13" t="s">
        <v>32</v>
      </c>
      <c r="H144" s="18" t="s">
        <v>211</v>
      </c>
      <c r="I144" s="13" t="s">
        <v>427</v>
      </c>
      <c r="J144" s="13">
        <v>15</v>
      </c>
      <c r="K144" s="13" t="s">
        <v>480</v>
      </c>
      <c r="L144" s="13">
        <v>1</v>
      </c>
      <c r="M144" s="38">
        <v>4400</v>
      </c>
      <c r="N144" s="36">
        <f t="shared" si="2"/>
        <v>66000</v>
      </c>
    </row>
    <row r="145" spans="2:14" ht="132" x14ac:dyDescent="0.25">
      <c r="B145" s="11">
        <v>142</v>
      </c>
      <c r="C145" s="12" t="s">
        <v>11</v>
      </c>
      <c r="D145" s="13">
        <v>39019</v>
      </c>
      <c r="E145" s="13" t="s">
        <v>207</v>
      </c>
      <c r="F145" s="13" t="s">
        <v>230</v>
      </c>
      <c r="G145" s="13" t="s">
        <v>32</v>
      </c>
      <c r="H145" s="18" t="s">
        <v>211</v>
      </c>
      <c r="I145" s="13" t="s">
        <v>427</v>
      </c>
      <c r="J145" s="13">
        <v>15</v>
      </c>
      <c r="K145" s="13" t="s">
        <v>480</v>
      </c>
      <c r="L145" s="13">
        <v>1</v>
      </c>
      <c r="M145" s="38">
        <v>4400</v>
      </c>
      <c r="N145" s="36">
        <f t="shared" si="2"/>
        <v>66000</v>
      </c>
    </row>
    <row r="146" spans="2:14" ht="132" x14ac:dyDescent="0.25">
      <c r="B146" s="11">
        <v>143</v>
      </c>
      <c r="C146" s="12" t="s">
        <v>11</v>
      </c>
      <c r="D146" s="13">
        <v>39019</v>
      </c>
      <c r="E146" s="13" t="s">
        <v>207</v>
      </c>
      <c r="F146" s="13" t="s">
        <v>231</v>
      </c>
      <c r="G146" s="13" t="s">
        <v>32</v>
      </c>
      <c r="H146" s="18" t="s">
        <v>211</v>
      </c>
      <c r="I146" s="13" t="s">
        <v>427</v>
      </c>
      <c r="J146" s="13">
        <v>15</v>
      </c>
      <c r="K146" s="13" t="s">
        <v>480</v>
      </c>
      <c r="L146" s="13">
        <v>1</v>
      </c>
      <c r="M146" s="38">
        <v>4400</v>
      </c>
      <c r="N146" s="36">
        <f t="shared" si="2"/>
        <v>66000</v>
      </c>
    </row>
    <row r="147" spans="2:14" ht="132" x14ac:dyDescent="0.25">
      <c r="B147" s="11">
        <v>144</v>
      </c>
      <c r="C147" s="12" t="s">
        <v>11</v>
      </c>
      <c r="D147" s="13">
        <v>39019</v>
      </c>
      <c r="E147" s="13" t="s">
        <v>207</v>
      </c>
      <c r="F147" s="13" t="s">
        <v>232</v>
      </c>
      <c r="G147" s="13" t="s">
        <v>32</v>
      </c>
      <c r="H147" s="18" t="s">
        <v>211</v>
      </c>
      <c r="I147" s="13" t="s">
        <v>427</v>
      </c>
      <c r="J147" s="13">
        <v>15</v>
      </c>
      <c r="K147" s="13" t="s">
        <v>480</v>
      </c>
      <c r="L147" s="13">
        <v>1</v>
      </c>
      <c r="M147" s="38">
        <v>4400</v>
      </c>
      <c r="N147" s="36">
        <f t="shared" si="2"/>
        <v>66000</v>
      </c>
    </row>
    <row r="148" spans="2:14" ht="132" x14ac:dyDescent="0.25">
      <c r="B148" s="11">
        <v>145</v>
      </c>
      <c r="C148" s="12" t="s">
        <v>11</v>
      </c>
      <c r="D148" s="13">
        <v>39019</v>
      </c>
      <c r="E148" s="13" t="s">
        <v>207</v>
      </c>
      <c r="F148" s="13" t="s">
        <v>233</v>
      </c>
      <c r="G148" s="13" t="s">
        <v>32</v>
      </c>
      <c r="H148" s="18" t="s">
        <v>211</v>
      </c>
      <c r="I148" s="13" t="s">
        <v>427</v>
      </c>
      <c r="J148" s="13">
        <v>15</v>
      </c>
      <c r="K148" s="13" t="s">
        <v>480</v>
      </c>
      <c r="L148" s="13">
        <v>1</v>
      </c>
      <c r="M148" s="38">
        <v>4400</v>
      </c>
      <c r="N148" s="36">
        <f t="shared" si="2"/>
        <v>66000</v>
      </c>
    </row>
    <row r="149" spans="2:14" ht="132" x14ac:dyDescent="0.25">
      <c r="B149" s="11">
        <v>146</v>
      </c>
      <c r="C149" s="12" t="s">
        <v>11</v>
      </c>
      <c r="D149" s="13">
        <v>39019</v>
      </c>
      <c r="E149" s="13" t="s">
        <v>207</v>
      </c>
      <c r="F149" s="13" t="s">
        <v>234</v>
      </c>
      <c r="G149" s="13" t="s">
        <v>32</v>
      </c>
      <c r="H149" s="18" t="s">
        <v>211</v>
      </c>
      <c r="I149" s="13" t="s">
        <v>427</v>
      </c>
      <c r="J149" s="13">
        <v>15</v>
      </c>
      <c r="K149" s="13" t="s">
        <v>480</v>
      </c>
      <c r="L149" s="13">
        <v>1</v>
      </c>
      <c r="M149" s="38">
        <v>4400</v>
      </c>
      <c r="N149" s="36">
        <f t="shared" si="2"/>
        <v>66000</v>
      </c>
    </row>
    <row r="150" spans="2:14" ht="132" x14ac:dyDescent="0.25">
      <c r="B150" s="11">
        <v>147</v>
      </c>
      <c r="C150" s="12" t="s">
        <v>11</v>
      </c>
      <c r="D150" s="13">
        <v>39019</v>
      </c>
      <c r="E150" s="13" t="s">
        <v>207</v>
      </c>
      <c r="F150" s="13" t="s">
        <v>235</v>
      </c>
      <c r="G150" s="13" t="s">
        <v>32</v>
      </c>
      <c r="H150" s="18" t="s">
        <v>211</v>
      </c>
      <c r="I150" s="13" t="s">
        <v>427</v>
      </c>
      <c r="J150" s="13">
        <v>15</v>
      </c>
      <c r="K150" s="13" t="s">
        <v>480</v>
      </c>
      <c r="L150" s="13">
        <v>1</v>
      </c>
      <c r="M150" s="38">
        <v>4400</v>
      </c>
      <c r="N150" s="36">
        <f t="shared" si="2"/>
        <v>66000</v>
      </c>
    </row>
    <row r="151" spans="2:14" ht="132" x14ac:dyDescent="0.25">
      <c r="B151" s="11">
        <v>148</v>
      </c>
      <c r="C151" s="12" t="s">
        <v>11</v>
      </c>
      <c r="D151" s="13">
        <v>39019</v>
      </c>
      <c r="E151" s="13" t="s">
        <v>207</v>
      </c>
      <c r="F151" s="13" t="s">
        <v>236</v>
      </c>
      <c r="G151" s="13" t="s">
        <v>32</v>
      </c>
      <c r="H151" s="18" t="s">
        <v>211</v>
      </c>
      <c r="I151" s="13" t="s">
        <v>427</v>
      </c>
      <c r="J151" s="13">
        <v>15</v>
      </c>
      <c r="K151" s="13" t="s">
        <v>480</v>
      </c>
      <c r="L151" s="13">
        <v>1</v>
      </c>
      <c r="M151" s="38">
        <v>4400</v>
      </c>
      <c r="N151" s="36">
        <f t="shared" si="2"/>
        <v>66000</v>
      </c>
    </row>
    <row r="152" spans="2:14" ht="82.5" x14ac:dyDescent="0.25">
      <c r="B152" s="11">
        <v>149</v>
      </c>
      <c r="C152" s="12" t="s">
        <v>11</v>
      </c>
      <c r="D152" s="13">
        <v>39019</v>
      </c>
      <c r="E152" s="13" t="s">
        <v>207</v>
      </c>
      <c r="F152" s="13" t="s">
        <v>195</v>
      </c>
      <c r="G152" s="13" t="s">
        <v>32</v>
      </c>
      <c r="H152" s="13" t="s">
        <v>195</v>
      </c>
      <c r="I152" s="13" t="s">
        <v>458</v>
      </c>
      <c r="J152" s="13">
        <v>2</v>
      </c>
      <c r="K152" s="13" t="s">
        <v>480</v>
      </c>
      <c r="L152" s="13">
        <v>1</v>
      </c>
      <c r="M152" s="35">
        <v>13500</v>
      </c>
      <c r="N152" s="36">
        <f t="shared" si="2"/>
        <v>27000</v>
      </c>
    </row>
    <row r="153" spans="2:14" ht="82.5" x14ac:dyDescent="0.25">
      <c r="B153" s="11">
        <v>150</v>
      </c>
      <c r="C153" s="12" t="s">
        <v>11</v>
      </c>
      <c r="D153" s="13">
        <v>39019</v>
      </c>
      <c r="E153" s="13" t="s">
        <v>207</v>
      </c>
      <c r="F153" s="13" t="s">
        <v>237</v>
      </c>
      <c r="G153" s="13" t="s">
        <v>32</v>
      </c>
      <c r="H153" s="13" t="s">
        <v>238</v>
      </c>
      <c r="I153" s="13" t="s">
        <v>461</v>
      </c>
      <c r="J153" s="13">
        <v>2</v>
      </c>
      <c r="K153" s="13" t="s">
        <v>480</v>
      </c>
      <c r="L153" s="13">
        <v>1</v>
      </c>
      <c r="M153" s="35">
        <v>85600</v>
      </c>
      <c r="N153" s="36">
        <f t="shared" si="2"/>
        <v>171200</v>
      </c>
    </row>
    <row r="154" spans="2:14" ht="82.5" x14ac:dyDescent="0.25">
      <c r="B154" s="11">
        <v>151</v>
      </c>
      <c r="C154" s="12" t="s">
        <v>11</v>
      </c>
      <c r="D154" s="13">
        <v>39019</v>
      </c>
      <c r="E154" s="13" t="s">
        <v>207</v>
      </c>
      <c r="F154" s="13" t="s">
        <v>239</v>
      </c>
      <c r="G154" s="13" t="s">
        <v>32</v>
      </c>
      <c r="H154" s="13" t="s">
        <v>240</v>
      </c>
      <c r="I154" s="13" t="s">
        <v>461</v>
      </c>
      <c r="J154" s="13">
        <v>2</v>
      </c>
      <c r="K154" s="13" t="s">
        <v>480</v>
      </c>
      <c r="L154" s="13">
        <v>1</v>
      </c>
      <c r="M154" s="35">
        <v>40350</v>
      </c>
      <c r="N154" s="36">
        <f t="shared" si="2"/>
        <v>80700</v>
      </c>
    </row>
    <row r="155" spans="2:14" ht="82.5" x14ac:dyDescent="0.25">
      <c r="B155" s="11">
        <v>152</v>
      </c>
      <c r="C155" s="12" t="s">
        <v>11</v>
      </c>
      <c r="D155" s="13">
        <v>39019</v>
      </c>
      <c r="E155" s="13" t="s">
        <v>207</v>
      </c>
      <c r="F155" s="13" t="s">
        <v>241</v>
      </c>
      <c r="G155" s="13" t="s">
        <v>32</v>
      </c>
      <c r="H155" s="13" t="s">
        <v>241</v>
      </c>
      <c r="I155" s="13" t="s">
        <v>462</v>
      </c>
      <c r="J155" s="13">
        <v>25</v>
      </c>
      <c r="K155" s="13" t="s">
        <v>480</v>
      </c>
      <c r="L155" s="13">
        <v>1</v>
      </c>
      <c r="M155" s="35">
        <v>25500</v>
      </c>
      <c r="N155" s="36">
        <f t="shared" si="2"/>
        <v>637500</v>
      </c>
    </row>
    <row r="156" spans="2:14" ht="82.5" x14ac:dyDescent="0.25">
      <c r="B156" s="11">
        <v>153</v>
      </c>
      <c r="C156" s="12" t="s">
        <v>11</v>
      </c>
      <c r="D156" s="13">
        <v>39019</v>
      </c>
      <c r="E156" s="13" t="s">
        <v>207</v>
      </c>
      <c r="F156" s="13" t="s">
        <v>242</v>
      </c>
      <c r="G156" s="13" t="s">
        <v>32</v>
      </c>
      <c r="H156" s="13" t="s">
        <v>243</v>
      </c>
      <c r="I156" s="13" t="s">
        <v>441</v>
      </c>
      <c r="J156" s="13">
        <v>10</v>
      </c>
      <c r="K156" s="13" t="s">
        <v>480</v>
      </c>
      <c r="L156" s="13">
        <v>1</v>
      </c>
      <c r="M156" s="35">
        <v>25370</v>
      </c>
      <c r="N156" s="36">
        <f t="shared" si="2"/>
        <v>253700</v>
      </c>
    </row>
    <row r="157" spans="2:14" ht="82.5" x14ac:dyDescent="0.25">
      <c r="B157" s="11">
        <v>154</v>
      </c>
      <c r="C157" s="12" t="s">
        <v>11</v>
      </c>
      <c r="D157" s="13">
        <v>39019</v>
      </c>
      <c r="E157" s="13" t="s">
        <v>207</v>
      </c>
      <c r="F157" s="13" t="s">
        <v>244</v>
      </c>
      <c r="G157" s="13" t="s">
        <v>32</v>
      </c>
      <c r="H157" s="13" t="s">
        <v>245</v>
      </c>
      <c r="I157" s="13" t="s">
        <v>441</v>
      </c>
      <c r="J157" s="13">
        <v>10</v>
      </c>
      <c r="K157" s="13" t="s">
        <v>480</v>
      </c>
      <c r="L157" s="13">
        <v>1</v>
      </c>
      <c r="M157" s="35">
        <v>28370</v>
      </c>
      <c r="N157" s="36">
        <f t="shared" si="2"/>
        <v>283700</v>
      </c>
    </row>
    <row r="158" spans="2:14" ht="82.5" x14ac:dyDescent="0.25">
      <c r="B158" s="11">
        <v>155</v>
      </c>
      <c r="C158" s="12" t="s">
        <v>11</v>
      </c>
      <c r="D158" s="13">
        <v>39019</v>
      </c>
      <c r="E158" s="13" t="s">
        <v>207</v>
      </c>
      <c r="F158" s="13" t="s">
        <v>246</v>
      </c>
      <c r="G158" s="13" t="s">
        <v>32</v>
      </c>
      <c r="H158" s="13" t="s">
        <v>247</v>
      </c>
      <c r="I158" s="13" t="s">
        <v>441</v>
      </c>
      <c r="J158" s="13">
        <v>10</v>
      </c>
      <c r="K158" s="13" t="s">
        <v>480</v>
      </c>
      <c r="L158" s="13">
        <v>1</v>
      </c>
      <c r="M158" s="35">
        <v>43400</v>
      </c>
      <c r="N158" s="36">
        <f t="shared" si="2"/>
        <v>434000</v>
      </c>
    </row>
    <row r="159" spans="2:14" ht="82.5" x14ac:dyDescent="0.25">
      <c r="B159" s="11">
        <v>156</v>
      </c>
      <c r="C159" s="12" t="s">
        <v>11</v>
      </c>
      <c r="D159" s="13">
        <v>39019</v>
      </c>
      <c r="E159" s="13" t="s">
        <v>207</v>
      </c>
      <c r="F159" s="13" t="s">
        <v>248</v>
      </c>
      <c r="G159" s="13" t="s">
        <v>32</v>
      </c>
      <c r="H159" s="13" t="s">
        <v>248</v>
      </c>
      <c r="I159" s="13" t="s">
        <v>427</v>
      </c>
      <c r="J159" s="13">
        <v>15</v>
      </c>
      <c r="K159" s="13" t="s">
        <v>480</v>
      </c>
      <c r="L159" s="13">
        <v>1</v>
      </c>
      <c r="M159" s="35">
        <v>24800</v>
      </c>
      <c r="N159" s="36">
        <f t="shared" si="2"/>
        <v>372000</v>
      </c>
    </row>
    <row r="160" spans="2:14" ht="82.5" x14ac:dyDescent="0.25">
      <c r="B160" s="11">
        <v>157</v>
      </c>
      <c r="C160" s="12" t="s">
        <v>11</v>
      </c>
      <c r="D160" s="13">
        <v>39019</v>
      </c>
      <c r="E160" s="13" t="s">
        <v>207</v>
      </c>
      <c r="F160" s="13" t="s">
        <v>249</v>
      </c>
      <c r="G160" s="13" t="s">
        <v>32</v>
      </c>
      <c r="H160" s="13" t="s">
        <v>250</v>
      </c>
      <c r="I160" s="13" t="s">
        <v>427</v>
      </c>
      <c r="J160" s="13">
        <v>15</v>
      </c>
      <c r="K160" s="13" t="s">
        <v>480</v>
      </c>
      <c r="L160" s="13">
        <v>1</v>
      </c>
      <c r="M160" s="35">
        <v>104550</v>
      </c>
      <c r="N160" s="36">
        <f t="shared" si="2"/>
        <v>1568250</v>
      </c>
    </row>
    <row r="161" spans="2:14" ht="82.5" x14ac:dyDescent="0.25">
      <c r="B161" s="11">
        <v>158</v>
      </c>
      <c r="C161" s="12" t="s">
        <v>11</v>
      </c>
      <c r="D161" s="13">
        <v>39019</v>
      </c>
      <c r="E161" s="13" t="s">
        <v>207</v>
      </c>
      <c r="F161" s="13" t="s">
        <v>251</v>
      </c>
      <c r="G161" s="13" t="s">
        <v>32</v>
      </c>
      <c r="H161" s="13" t="s">
        <v>251</v>
      </c>
      <c r="I161" s="13" t="s">
        <v>463</v>
      </c>
      <c r="J161" s="13">
        <v>1</v>
      </c>
      <c r="K161" s="13" t="s">
        <v>480</v>
      </c>
      <c r="L161" s="13">
        <v>1</v>
      </c>
      <c r="M161" s="35">
        <v>54950</v>
      </c>
      <c r="N161" s="36">
        <f t="shared" si="2"/>
        <v>54950</v>
      </c>
    </row>
    <row r="162" spans="2:14" ht="82.5" x14ac:dyDescent="0.25">
      <c r="B162" s="11">
        <v>159</v>
      </c>
      <c r="C162" s="12" t="s">
        <v>11</v>
      </c>
      <c r="D162" s="13">
        <v>39019</v>
      </c>
      <c r="E162" s="13" t="s">
        <v>207</v>
      </c>
      <c r="F162" s="13" t="s">
        <v>252</v>
      </c>
      <c r="G162" s="13" t="s">
        <v>32</v>
      </c>
      <c r="H162" s="13" t="s">
        <v>253</v>
      </c>
      <c r="I162" s="13" t="s">
        <v>442</v>
      </c>
      <c r="J162" s="13">
        <v>10</v>
      </c>
      <c r="K162" s="13" t="s">
        <v>480</v>
      </c>
      <c r="L162" s="13">
        <v>1</v>
      </c>
      <c r="M162" s="35">
        <v>12833</v>
      </c>
      <c r="N162" s="36">
        <f t="shared" si="2"/>
        <v>128330</v>
      </c>
    </row>
    <row r="163" spans="2:14" ht="82.5" x14ac:dyDescent="0.25">
      <c r="B163" s="11">
        <v>160</v>
      </c>
      <c r="C163" s="12" t="s">
        <v>11</v>
      </c>
      <c r="D163" s="13">
        <v>39019</v>
      </c>
      <c r="E163" s="13" t="s">
        <v>207</v>
      </c>
      <c r="F163" s="13" t="s">
        <v>254</v>
      </c>
      <c r="G163" s="13" t="s">
        <v>32</v>
      </c>
      <c r="H163" s="13" t="s">
        <v>255</v>
      </c>
      <c r="I163" s="13" t="s">
        <v>427</v>
      </c>
      <c r="J163" s="13">
        <v>4</v>
      </c>
      <c r="K163" s="13" t="s">
        <v>480</v>
      </c>
      <c r="L163" s="13">
        <v>1</v>
      </c>
      <c r="M163" s="35">
        <v>15500</v>
      </c>
      <c r="N163" s="36">
        <f t="shared" si="2"/>
        <v>62000</v>
      </c>
    </row>
    <row r="164" spans="2:14" ht="82.5" x14ac:dyDescent="0.25">
      <c r="B164" s="11">
        <v>161</v>
      </c>
      <c r="C164" s="12" t="s">
        <v>11</v>
      </c>
      <c r="D164" s="13">
        <v>39019</v>
      </c>
      <c r="E164" s="13" t="s">
        <v>207</v>
      </c>
      <c r="F164" s="13" t="s">
        <v>256</v>
      </c>
      <c r="G164" s="13" t="s">
        <v>32</v>
      </c>
      <c r="H164" s="13" t="s">
        <v>255</v>
      </c>
      <c r="I164" s="13" t="s">
        <v>427</v>
      </c>
      <c r="J164" s="13">
        <v>4</v>
      </c>
      <c r="K164" s="13" t="s">
        <v>480</v>
      </c>
      <c r="L164" s="13">
        <v>1</v>
      </c>
      <c r="M164" s="35">
        <v>15500</v>
      </c>
      <c r="N164" s="36">
        <f t="shared" si="2"/>
        <v>62000</v>
      </c>
    </row>
    <row r="165" spans="2:14" ht="82.5" x14ac:dyDescent="0.25">
      <c r="B165" s="11">
        <v>162</v>
      </c>
      <c r="C165" s="12" t="s">
        <v>11</v>
      </c>
      <c r="D165" s="13">
        <v>39019</v>
      </c>
      <c r="E165" s="13" t="s">
        <v>207</v>
      </c>
      <c r="F165" s="13" t="s">
        <v>257</v>
      </c>
      <c r="G165" s="13" t="s">
        <v>32</v>
      </c>
      <c r="H165" s="13" t="s">
        <v>258</v>
      </c>
      <c r="I165" s="13" t="s">
        <v>427</v>
      </c>
      <c r="J165" s="13">
        <v>30</v>
      </c>
      <c r="K165" s="13" t="s">
        <v>480</v>
      </c>
      <c r="L165" s="13">
        <v>1</v>
      </c>
      <c r="M165" s="35">
        <v>11950</v>
      </c>
      <c r="N165" s="36">
        <f t="shared" si="2"/>
        <v>358500</v>
      </c>
    </row>
    <row r="166" spans="2:14" ht="82.5" x14ac:dyDescent="0.25">
      <c r="B166" s="11">
        <v>163</v>
      </c>
      <c r="C166" s="12" t="s">
        <v>11</v>
      </c>
      <c r="D166" s="13">
        <v>39019</v>
      </c>
      <c r="E166" s="13" t="s">
        <v>207</v>
      </c>
      <c r="F166" s="13" t="s">
        <v>259</v>
      </c>
      <c r="G166" s="13" t="s">
        <v>32</v>
      </c>
      <c r="H166" s="13" t="s">
        <v>260</v>
      </c>
      <c r="I166" s="13" t="s">
        <v>438</v>
      </c>
      <c r="J166" s="13">
        <v>1</v>
      </c>
      <c r="K166" s="13" t="s">
        <v>480</v>
      </c>
      <c r="L166" s="13">
        <v>1</v>
      </c>
      <c r="M166" s="35">
        <v>122570</v>
      </c>
      <c r="N166" s="36">
        <f t="shared" si="2"/>
        <v>122570</v>
      </c>
    </row>
    <row r="167" spans="2:14" ht="82.5" x14ac:dyDescent="0.25">
      <c r="B167" s="11">
        <v>164</v>
      </c>
      <c r="C167" s="12" t="s">
        <v>11</v>
      </c>
      <c r="D167" s="13">
        <v>39019</v>
      </c>
      <c r="E167" s="13" t="s">
        <v>207</v>
      </c>
      <c r="F167" s="13" t="s">
        <v>261</v>
      </c>
      <c r="G167" s="13" t="s">
        <v>32</v>
      </c>
      <c r="H167" s="13" t="s">
        <v>261</v>
      </c>
      <c r="I167" s="13" t="s">
        <v>427</v>
      </c>
      <c r="J167" s="13">
        <v>20</v>
      </c>
      <c r="K167" s="13" t="s">
        <v>480</v>
      </c>
      <c r="L167" s="13">
        <v>1</v>
      </c>
      <c r="M167" s="35">
        <v>6930</v>
      </c>
      <c r="N167" s="36">
        <f t="shared" si="2"/>
        <v>138600</v>
      </c>
    </row>
    <row r="168" spans="2:14" ht="82.5" x14ac:dyDescent="0.25">
      <c r="B168" s="11">
        <v>165</v>
      </c>
      <c r="C168" s="12" t="s">
        <v>11</v>
      </c>
      <c r="D168" s="13">
        <v>39019</v>
      </c>
      <c r="E168" s="13" t="s">
        <v>207</v>
      </c>
      <c r="F168" s="13" t="s">
        <v>262</v>
      </c>
      <c r="G168" s="13" t="s">
        <v>32</v>
      </c>
      <c r="H168" s="13" t="s">
        <v>263</v>
      </c>
      <c r="I168" s="13" t="s">
        <v>439</v>
      </c>
      <c r="J168" s="13">
        <v>8</v>
      </c>
      <c r="K168" s="13" t="s">
        <v>480</v>
      </c>
      <c r="L168" s="13">
        <v>1</v>
      </c>
      <c r="M168" s="35">
        <v>10749</v>
      </c>
      <c r="N168" s="36">
        <f t="shared" si="2"/>
        <v>85992</v>
      </c>
    </row>
    <row r="169" spans="2:14" ht="82.5" x14ac:dyDescent="0.25">
      <c r="B169" s="11">
        <v>166</v>
      </c>
      <c r="C169" s="12" t="s">
        <v>11</v>
      </c>
      <c r="D169" s="13">
        <v>39019</v>
      </c>
      <c r="E169" s="13" t="s">
        <v>207</v>
      </c>
      <c r="F169" s="13" t="s">
        <v>264</v>
      </c>
      <c r="G169" s="13" t="s">
        <v>32</v>
      </c>
      <c r="H169" s="13" t="s">
        <v>265</v>
      </c>
      <c r="I169" s="13" t="s">
        <v>427</v>
      </c>
      <c r="J169" s="13">
        <v>24</v>
      </c>
      <c r="K169" s="13" t="s">
        <v>480</v>
      </c>
      <c r="L169" s="13">
        <v>1</v>
      </c>
      <c r="M169" s="35">
        <v>1088</v>
      </c>
      <c r="N169" s="36">
        <f t="shared" si="2"/>
        <v>26112</v>
      </c>
    </row>
    <row r="170" spans="2:14" ht="82.5" x14ac:dyDescent="0.25">
      <c r="B170" s="11">
        <v>167</v>
      </c>
      <c r="C170" s="12" t="s">
        <v>11</v>
      </c>
      <c r="D170" s="13">
        <v>39019</v>
      </c>
      <c r="E170" s="13" t="s">
        <v>207</v>
      </c>
      <c r="F170" s="13" t="s">
        <v>266</v>
      </c>
      <c r="G170" s="13" t="s">
        <v>32</v>
      </c>
      <c r="H170" s="13" t="s">
        <v>267</v>
      </c>
      <c r="I170" s="13" t="s">
        <v>427</v>
      </c>
      <c r="J170" s="13">
        <v>1</v>
      </c>
      <c r="K170" s="13" t="s">
        <v>480</v>
      </c>
      <c r="L170" s="13">
        <v>1</v>
      </c>
      <c r="M170" s="35">
        <v>5640</v>
      </c>
      <c r="N170" s="36">
        <f t="shared" si="2"/>
        <v>5640</v>
      </c>
    </row>
    <row r="171" spans="2:14" ht="82.5" x14ac:dyDescent="0.25">
      <c r="B171" s="11">
        <v>168</v>
      </c>
      <c r="C171" s="12" t="s">
        <v>11</v>
      </c>
      <c r="D171" s="13">
        <v>39019</v>
      </c>
      <c r="E171" s="13" t="s">
        <v>207</v>
      </c>
      <c r="F171" s="13" t="s">
        <v>268</v>
      </c>
      <c r="G171" s="13" t="s">
        <v>32</v>
      </c>
      <c r="H171" s="13" t="s">
        <v>269</v>
      </c>
      <c r="I171" s="13" t="s">
        <v>427</v>
      </c>
      <c r="J171" s="13">
        <v>1</v>
      </c>
      <c r="K171" s="13" t="s">
        <v>480</v>
      </c>
      <c r="L171" s="13">
        <v>1</v>
      </c>
      <c r="M171" s="35">
        <v>1958</v>
      </c>
      <c r="N171" s="36">
        <f t="shared" si="2"/>
        <v>1958</v>
      </c>
    </row>
    <row r="172" spans="2:14" ht="99" x14ac:dyDescent="0.25">
      <c r="B172" s="11">
        <v>169</v>
      </c>
      <c r="C172" s="12" t="s">
        <v>11</v>
      </c>
      <c r="D172" s="13">
        <v>36126</v>
      </c>
      <c r="E172" s="13" t="s">
        <v>270</v>
      </c>
      <c r="F172" s="13" t="s">
        <v>271</v>
      </c>
      <c r="G172" s="13" t="s">
        <v>20</v>
      </c>
      <c r="H172" s="13" t="s">
        <v>272</v>
      </c>
      <c r="I172" s="13" t="s">
        <v>427</v>
      </c>
      <c r="J172" s="13">
        <v>1</v>
      </c>
      <c r="K172" s="13" t="s">
        <v>478</v>
      </c>
      <c r="L172" s="13">
        <v>4</v>
      </c>
      <c r="M172" s="35">
        <v>7688000</v>
      </c>
      <c r="N172" s="36">
        <f t="shared" si="2"/>
        <v>30752000</v>
      </c>
    </row>
    <row r="173" spans="2:14" ht="115.5" x14ac:dyDescent="0.25">
      <c r="B173" s="11">
        <v>170</v>
      </c>
      <c r="C173" s="12" t="s">
        <v>11</v>
      </c>
      <c r="D173" s="13">
        <v>36126</v>
      </c>
      <c r="E173" s="13" t="s">
        <v>270</v>
      </c>
      <c r="F173" s="13" t="s">
        <v>273</v>
      </c>
      <c r="G173" s="13" t="s">
        <v>20</v>
      </c>
      <c r="H173" s="13" t="s">
        <v>274</v>
      </c>
      <c r="I173" s="13" t="s">
        <v>427</v>
      </c>
      <c r="J173" s="13">
        <v>6</v>
      </c>
      <c r="K173" s="13" t="s">
        <v>478</v>
      </c>
      <c r="L173" s="13">
        <v>3</v>
      </c>
      <c r="M173" s="35">
        <v>4900000</v>
      </c>
      <c r="N173" s="36">
        <f t="shared" si="2"/>
        <v>88200000</v>
      </c>
    </row>
    <row r="174" spans="2:14" ht="82.5" x14ac:dyDescent="0.25">
      <c r="B174" s="11">
        <v>171</v>
      </c>
      <c r="C174" s="12" t="s">
        <v>11</v>
      </c>
      <c r="D174" s="13">
        <v>36126</v>
      </c>
      <c r="E174" s="13" t="s">
        <v>270</v>
      </c>
      <c r="F174" s="13" t="s">
        <v>275</v>
      </c>
      <c r="G174" s="13" t="s">
        <v>20</v>
      </c>
      <c r="H174" s="13" t="s">
        <v>276</v>
      </c>
      <c r="I174" s="13" t="s">
        <v>427</v>
      </c>
      <c r="J174" s="13">
        <v>1</v>
      </c>
      <c r="K174" s="13" t="s">
        <v>478</v>
      </c>
      <c r="L174" s="13">
        <v>4</v>
      </c>
      <c r="M174" s="35">
        <v>4900000</v>
      </c>
      <c r="N174" s="36">
        <f t="shared" si="2"/>
        <v>19600000</v>
      </c>
    </row>
    <row r="175" spans="2:14" ht="82.5" x14ac:dyDescent="0.25">
      <c r="B175" s="11">
        <v>172</v>
      </c>
      <c r="C175" s="12" t="s">
        <v>11</v>
      </c>
      <c r="D175" s="13">
        <v>36126</v>
      </c>
      <c r="E175" s="13" t="s">
        <v>270</v>
      </c>
      <c r="F175" s="13" t="s">
        <v>277</v>
      </c>
      <c r="G175" s="13" t="s">
        <v>20</v>
      </c>
      <c r="H175" s="13" t="s">
        <v>278</v>
      </c>
      <c r="I175" s="13" t="s">
        <v>427</v>
      </c>
      <c r="J175" s="13">
        <v>1</v>
      </c>
      <c r="K175" s="13" t="s">
        <v>478</v>
      </c>
      <c r="L175" s="13">
        <v>4</v>
      </c>
      <c r="M175" s="35">
        <v>4900000</v>
      </c>
      <c r="N175" s="36">
        <f t="shared" si="2"/>
        <v>19600000</v>
      </c>
    </row>
    <row r="176" spans="2:14" ht="66" x14ac:dyDescent="0.25">
      <c r="B176" s="11">
        <v>173</v>
      </c>
      <c r="C176" s="12" t="s">
        <v>11</v>
      </c>
      <c r="D176" s="13">
        <v>36126</v>
      </c>
      <c r="E176" s="13" t="s">
        <v>270</v>
      </c>
      <c r="F176" s="16" t="s">
        <v>813</v>
      </c>
      <c r="G176" s="13" t="s">
        <v>814</v>
      </c>
      <c r="H176" s="13" t="s">
        <v>814</v>
      </c>
      <c r="I176" s="13" t="s">
        <v>7</v>
      </c>
      <c r="J176" s="13">
        <v>1</v>
      </c>
      <c r="K176" s="13" t="s">
        <v>7</v>
      </c>
      <c r="L176" s="13">
        <v>1</v>
      </c>
      <c r="M176" s="44">
        <f>N176</f>
        <v>7907600</v>
      </c>
      <c r="N176" s="37">
        <f>ROUND((N172+N173+N174+N175)*0.05,0)</f>
        <v>7907600</v>
      </c>
    </row>
    <row r="177" spans="2:14" ht="66" x14ac:dyDescent="0.25">
      <c r="B177" s="11">
        <v>174</v>
      </c>
      <c r="C177" s="12" t="s">
        <v>11</v>
      </c>
      <c r="D177" s="13">
        <v>36126</v>
      </c>
      <c r="E177" s="13" t="s">
        <v>279</v>
      </c>
      <c r="F177" s="13" t="s">
        <v>280</v>
      </c>
      <c r="G177" s="13" t="s">
        <v>32</v>
      </c>
      <c r="H177" s="13" t="s">
        <v>208</v>
      </c>
      <c r="I177" s="13" t="s">
        <v>427</v>
      </c>
      <c r="J177" s="13">
        <v>15</v>
      </c>
      <c r="K177" s="13" t="s">
        <v>480</v>
      </c>
      <c r="L177" s="13">
        <v>1</v>
      </c>
      <c r="M177" s="35">
        <v>10500</v>
      </c>
      <c r="N177" s="36">
        <f t="shared" si="2"/>
        <v>157500</v>
      </c>
    </row>
    <row r="178" spans="2:14" ht="66" x14ac:dyDescent="0.25">
      <c r="B178" s="11">
        <v>175</v>
      </c>
      <c r="C178" s="12" t="s">
        <v>11</v>
      </c>
      <c r="D178" s="13">
        <v>36126</v>
      </c>
      <c r="E178" s="13" t="s">
        <v>279</v>
      </c>
      <c r="F178" s="13" t="s">
        <v>280</v>
      </c>
      <c r="G178" s="13" t="s">
        <v>32</v>
      </c>
      <c r="H178" s="13" t="s">
        <v>209</v>
      </c>
      <c r="I178" s="13" t="s">
        <v>427</v>
      </c>
      <c r="J178" s="13">
        <v>15</v>
      </c>
      <c r="K178" s="13" t="s">
        <v>480</v>
      </c>
      <c r="L178" s="13">
        <v>1</v>
      </c>
      <c r="M178" s="35">
        <v>8750</v>
      </c>
      <c r="N178" s="36">
        <f t="shared" si="2"/>
        <v>131250</v>
      </c>
    </row>
    <row r="179" spans="2:14" ht="66" x14ac:dyDescent="0.25">
      <c r="B179" s="11">
        <v>176</v>
      </c>
      <c r="C179" s="12" t="s">
        <v>11</v>
      </c>
      <c r="D179" s="13">
        <v>36126</v>
      </c>
      <c r="E179" s="13" t="s">
        <v>279</v>
      </c>
      <c r="F179" s="13" t="s">
        <v>281</v>
      </c>
      <c r="G179" s="13" t="s">
        <v>32</v>
      </c>
      <c r="H179" s="13" t="s">
        <v>195</v>
      </c>
      <c r="I179" s="13" t="s">
        <v>464</v>
      </c>
      <c r="J179" s="13">
        <v>2</v>
      </c>
      <c r="K179" s="13" t="s">
        <v>480</v>
      </c>
      <c r="L179" s="13">
        <v>1</v>
      </c>
      <c r="M179" s="35">
        <v>13500</v>
      </c>
      <c r="N179" s="36">
        <f t="shared" si="2"/>
        <v>27000</v>
      </c>
    </row>
    <row r="180" spans="2:14" ht="66" x14ac:dyDescent="0.25">
      <c r="B180" s="11">
        <v>177</v>
      </c>
      <c r="C180" s="12" t="s">
        <v>11</v>
      </c>
      <c r="D180" s="13">
        <v>36126</v>
      </c>
      <c r="E180" s="13" t="s">
        <v>279</v>
      </c>
      <c r="F180" s="13" t="s">
        <v>282</v>
      </c>
      <c r="G180" s="13" t="s">
        <v>32</v>
      </c>
      <c r="H180" s="13" t="s">
        <v>238</v>
      </c>
      <c r="I180" s="13" t="s">
        <v>465</v>
      </c>
      <c r="J180" s="13">
        <v>2</v>
      </c>
      <c r="K180" s="13" t="s">
        <v>480</v>
      </c>
      <c r="L180" s="13">
        <v>1</v>
      </c>
      <c r="M180" s="35">
        <v>85600</v>
      </c>
      <c r="N180" s="36">
        <f t="shared" si="2"/>
        <v>171200</v>
      </c>
    </row>
    <row r="181" spans="2:14" ht="66" x14ac:dyDescent="0.25">
      <c r="B181" s="11">
        <v>178</v>
      </c>
      <c r="C181" s="12" t="s">
        <v>11</v>
      </c>
      <c r="D181" s="13">
        <v>36126</v>
      </c>
      <c r="E181" s="13" t="s">
        <v>279</v>
      </c>
      <c r="F181" s="13" t="s">
        <v>282</v>
      </c>
      <c r="G181" s="13" t="s">
        <v>32</v>
      </c>
      <c r="H181" s="13" t="s">
        <v>240</v>
      </c>
      <c r="I181" s="13" t="s">
        <v>465</v>
      </c>
      <c r="J181" s="13">
        <v>2</v>
      </c>
      <c r="K181" s="13" t="s">
        <v>480</v>
      </c>
      <c r="L181" s="13">
        <v>1</v>
      </c>
      <c r="M181" s="35">
        <v>40350</v>
      </c>
      <c r="N181" s="36">
        <f t="shared" si="2"/>
        <v>80700</v>
      </c>
    </row>
    <row r="182" spans="2:14" ht="132" x14ac:dyDescent="0.25">
      <c r="B182" s="11">
        <v>179</v>
      </c>
      <c r="C182" s="12" t="s">
        <v>11</v>
      </c>
      <c r="D182" s="13">
        <v>36126</v>
      </c>
      <c r="E182" s="13" t="s">
        <v>279</v>
      </c>
      <c r="F182" s="13" t="s">
        <v>283</v>
      </c>
      <c r="G182" s="13" t="s">
        <v>32</v>
      </c>
      <c r="H182" s="13" t="s">
        <v>211</v>
      </c>
      <c r="I182" s="13" t="s">
        <v>427</v>
      </c>
      <c r="J182" s="13">
        <v>390</v>
      </c>
      <c r="K182" s="13" t="s">
        <v>480</v>
      </c>
      <c r="L182" s="13">
        <v>1</v>
      </c>
      <c r="M182" s="35">
        <v>4400</v>
      </c>
      <c r="N182" s="36">
        <f t="shared" si="2"/>
        <v>1716000</v>
      </c>
    </row>
    <row r="183" spans="2:14" ht="66" x14ac:dyDescent="0.25">
      <c r="B183" s="11">
        <v>180</v>
      </c>
      <c r="C183" s="12" t="s">
        <v>11</v>
      </c>
      <c r="D183" s="13">
        <v>36126</v>
      </c>
      <c r="E183" s="13" t="s">
        <v>279</v>
      </c>
      <c r="F183" s="13" t="s">
        <v>284</v>
      </c>
      <c r="G183" s="13" t="s">
        <v>32</v>
      </c>
      <c r="H183" s="13" t="s">
        <v>243</v>
      </c>
      <c r="I183" s="13" t="s">
        <v>436</v>
      </c>
      <c r="J183" s="13">
        <v>10</v>
      </c>
      <c r="K183" s="13" t="s">
        <v>480</v>
      </c>
      <c r="L183" s="13">
        <v>1</v>
      </c>
      <c r="M183" s="35">
        <v>25370</v>
      </c>
      <c r="N183" s="36">
        <f t="shared" si="2"/>
        <v>253700</v>
      </c>
    </row>
    <row r="184" spans="2:14" ht="66" x14ac:dyDescent="0.25">
      <c r="B184" s="11">
        <v>181</v>
      </c>
      <c r="C184" s="12" t="s">
        <v>11</v>
      </c>
      <c r="D184" s="13">
        <v>36126</v>
      </c>
      <c r="E184" s="13" t="s">
        <v>279</v>
      </c>
      <c r="F184" s="13" t="s">
        <v>285</v>
      </c>
      <c r="G184" s="13" t="s">
        <v>32</v>
      </c>
      <c r="H184" s="13" t="s">
        <v>245</v>
      </c>
      <c r="I184" s="13" t="s">
        <v>436</v>
      </c>
      <c r="J184" s="13">
        <v>10</v>
      </c>
      <c r="K184" s="13" t="s">
        <v>480</v>
      </c>
      <c r="L184" s="13">
        <v>1</v>
      </c>
      <c r="M184" s="35">
        <v>28370</v>
      </c>
      <c r="N184" s="36">
        <f t="shared" si="2"/>
        <v>283700</v>
      </c>
    </row>
    <row r="185" spans="2:14" ht="66" x14ac:dyDescent="0.25">
      <c r="B185" s="11">
        <v>182</v>
      </c>
      <c r="C185" s="12" t="s">
        <v>11</v>
      </c>
      <c r="D185" s="13">
        <v>36126</v>
      </c>
      <c r="E185" s="13" t="s">
        <v>279</v>
      </c>
      <c r="F185" s="13" t="s">
        <v>286</v>
      </c>
      <c r="G185" s="13" t="s">
        <v>32</v>
      </c>
      <c r="H185" s="13" t="s">
        <v>247</v>
      </c>
      <c r="I185" s="13" t="s">
        <v>436</v>
      </c>
      <c r="J185" s="13">
        <v>10</v>
      </c>
      <c r="K185" s="13" t="s">
        <v>480</v>
      </c>
      <c r="L185" s="13">
        <v>1</v>
      </c>
      <c r="M185" s="35">
        <v>43400</v>
      </c>
      <c r="N185" s="36">
        <f t="shared" si="2"/>
        <v>434000</v>
      </c>
    </row>
    <row r="186" spans="2:14" ht="66" x14ac:dyDescent="0.25">
      <c r="B186" s="11">
        <v>183</v>
      </c>
      <c r="C186" s="12" t="s">
        <v>11</v>
      </c>
      <c r="D186" s="13">
        <v>36126</v>
      </c>
      <c r="E186" s="13" t="s">
        <v>279</v>
      </c>
      <c r="F186" s="13" t="s">
        <v>287</v>
      </c>
      <c r="G186" s="13" t="s">
        <v>32</v>
      </c>
      <c r="H186" s="13" t="s">
        <v>250</v>
      </c>
      <c r="I186" s="13" t="s">
        <v>427</v>
      </c>
      <c r="J186" s="13">
        <v>15</v>
      </c>
      <c r="K186" s="13" t="s">
        <v>480</v>
      </c>
      <c r="L186" s="13">
        <v>1</v>
      </c>
      <c r="M186" s="35">
        <v>104550</v>
      </c>
      <c r="N186" s="36">
        <f t="shared" si="2"/>
        <v>1568250</v>
      </c>
    </row>
    <row r="187" spans="2:14" ht="66" x14ac:dyDescent="0.25">
      <c r="B187" s="11">
        <v>184</v>
      </c>
      <c r="C187" s="12" t="s">
        <v>11</v>
      </c>
      <c r="D187" s="13">
        <v>36126</v>
      </c>
      <c r="E187" s="13" t="s">
        <v>279</v>
      </c>
      <c r="F187" s="13" t="s">
        <v>248</v>
      </c>
      <c r="G187" s="13" t="s">
        <v>32</v>
      </c>
      <c r="H187" s="13" t="s">
        <v>248</v>
      </c>
      <c r="I187" s="13" t="s">
        <v>427</v>
      </c>
      <c r="J187" s="13">
        <v>15</v>
      </c>
      <c r="K187" s="13" t="s">
        <v>480</v>
      </c>
      <c r="L187" s="13">
        <v>1</v>
      </c>
      <c r="M187" s="35">
        <v>24800</v>
      </c>
      <c r="N187" s="36">
        <f t="shared" si="2"/>
        <v>372000</v>
      </c>
    </row>
    <row r="188" spans="2:14" ht="66" x14ac:dyDescent="0.25">
      <c r="B188" s="11">
        <v>185</v>
      </c>
      <c r="C188" s="12" t="s">
        <v>11</v>
      </c>
      <c r="D188" s="13">
        <v>36126</v>
      </c>
      <c r="E188" s="13" t="s">
        <v>279</v>
      </c>
      <c r="F188" s="13" t="s">
        <v>288</v>
      </c>
      <c r="G188" s="13" t="s">
        <v>32</v>
      </c>
      <c r="H188" s="13" t="s">
        <v>251</v>
      </c>
      <c r="I188" s="13" t="s">
        <v>463</v>
      </c>
      <c r="J188" s="13">
        <v>1</v>
      </c>
      <c r="K188" s="13" t="s">
        <v>480</v>
      </c>
      <c r="L188" s="13">
        <v>1</v>
      </c>
      <c r="M188" s="35">
        <v>54950</v>
      </c>
      <c r="N188" s="36">
        <f t="shared" si="2"/>
        <v>54950</v>
      </c>
    </row>
    <row r="189" spans="2:14" ht="66" x14ac:dyDescent="0.25">
      <c r="B189" s="11">
        <v>186</v>
      </c>
      <c r="C189" s="12" t="s">
        <v>11</v>
      </c>
      <c r="D189" s="13">
        <v>36126</v>
      </c>
      <c r="E189" s="13" t="s">
        <v>279</v>
      </c>
      <c r="F189" s="13" t="s">
        <v>289</v>
      </c>
      <c r="G189" s="13" t="s">
        <v>32</v>
      </c>
      <c r="H189" s="13" t="s">
        <v>254</v>
      </c>
      <c r="I189" s="13" t="s">
        <v>427</v>
      </c>
      <c r="J189" s="13">
        <v>4</v>
      </c>
      <c r="K189" s="13" t="s">
        <v>480</v>
      </c>
      <c r="L189" s="13">
        <v>1</v>
      </c>
      <c r="M189" s="35">
        <v>15500</v>
      </c>
      <c r="N189" s="36">
        <f t="shared" si="2"/>
        <v>62000</v>
      </c>
    </row>
    <row r="190" spans="2:14" ht="66" x14ac:dyDescent="0.25">
      <c r="B190" s="11">
        <v>187</v>
      </c>
      <c r="C190" s="12" t="s">
        <v>11</v>
      </c>
      <c r="D190" s="13">
        <v>36126</v>
      </c>
      <c r="E190" s="13" t="s">
        <v>279</v>
      </c>
      <c r="F190" s="13" t="s">
        <v>289</v>
      </c>
      <c r="G190" s="13" t="s">
        <v>32</v>
      </c>
      <c r="H190" s="13" t="s">
        <v>290</v>
      </c>
      <c r="I190" s="13" t="s">
        <v>427</v>
      </c>
      <c r="J190" s="13">
        <v>4</v>
      </c>
      <c r="K190" s="13" t="s">
        <v>480</v>
      </c>
      <c r="L190" s="13">
        <v>1</v>
      </c>
      <c r="M190" s="35">
        <v>15500</v>
      </c>
      <c r="N190" s="36">
        <f t="shared" si="2"/>
        <v>62000</v>
      </c>
    </row>
    <row r="191" spans="2:14" ht="66" x14ac:dyDescent="0.25">
      <c r="B191" s="11">
        <v>188</v>
      </c>
      <c r="C191" s="12" t="s">
        <v>11</v>
      </c>
      <c r="D191" s="13">
        <v>36126</v>
      </c>
      <c r="E191" s="13" t="s">
        <v>279</v>
      </c>
      <c r="F191" s="13" t="s">
        <v>289</v>
      </c>
      <c r="G191" s="13" t="s">
        <v>32</v>
      </c>
      <c r="H191" s="13" t="s">
        <v>291</v>
      </c>
      <c r="I191" s="13" t="s">
        <v>427</v>
      </c>
      <c r="J191" s="13">
        <v>4</v>
      </c>
      <c r="K191" s="13" t="s">
        <v>480</v>
      </c>
      <c r="L191" s="13">
        <v>1</v>
      </c>
      <c r="M191" s="35">
        <v>15500</v>
      </c>
      <c r="N191" s="36">
        <f t="shared" si="2"/>
        <v>62000</v>
      </c>
    </row>
    <row r="192" spans="2:14" ht="66" x14ac:dyDescent="0.25">
      <c r="B192" s="11">
        <v>189</v>
      </c>
      <c r="C192" s="12" t="s">
        <v>11</v>
      </c>
      <c r="D192" s="13">
        <v>36126</v>
      </c>
      <c r="E192" s="13" t="s">
        <v>279</v>
      </c>
      <c r="F192" s="13" t="s">
        <v>289</v>
      </c>
      <c r="G192" s="13" t="s">
        <v>32</v>
      </c>
      <c r="H192" s="13" t="s">
        <v>292</v>
      </c>
      <c r="I192" s="13" t="s">
        <v>427</v>
      </c>
      <c r="J192" s="13">
        <v>4</v>
      </c>
      <c r="K192" s="13" t="s">
        <v>480</v>
      </c>
      <c r="L192" s="13">
        <v>1</v>
      </c>
      <c r="M192" s="35">
        <v>15500</v>
      </c>
      <c r="N192" s="36">
        <f t="shared" si="2"/>
        <v>62000</v>
      </c>
    </row>
    <row r="193" spans="2:14" ht="66" x14ac:dyDescent="0.25">
      <c r="B193" s="11">
        <v>190</v>
      </c>
      <c r="C193" s="12" t="s">
        <v>11</v>
      </c>
      <c r="D193" s="13">
        <v>36126</v>
      </c>
      <c r="E193" s="13" t="s">
        <v>279</v>
      </c>
      <c r="F193" s="13" t="s">
        <v>289</v>
      </c>
      <c r="G193" s="13" t="s">
        <v>32</v>
      </c>
      <c r="H193" s="13" t="s">
        <v>293</v>
      </c>
      <c r="I193" s="13" t="s">
        <v>427</v>
      </c>
      <c r="J193" s="13">
        <v>4</v>
      </c>
      <c r="K193" s="13" t="s">
        <v>480</v>
      </c>
      <c r="L193" s="13">
        <v>1</v>
      </c>
      <c r="M193" s="35">
        <v>15500</v>
      </c>
      <c r="N193" s="36">
        <f t="shared" si="2"/>
        <v>62000</v>
      </c>
    </row>
    <row r="194" spans="2:14" ht="66" x14ac:dyDescent="0.25">
      <c r="B194" s="11">
        <v>191</v>
      </c>
      <c r="C194" s="12" t="s">
        <v>11</v>
      </c>
      <c r="D194" s="13">
        <v>36126</v>
      </c>
      <c r="E194" s="13" t="s">
        <v>294</v>
      </c>
      <c r="F194" s="13" t="s">
        <v>31</v>
      </c>
      <c r="G194" s="13" t="s">
        <v>32</v>
      </c>
      <c r="H194" s="13" t="s">
        <v>33</v>
      </c>
      <c r="I194" s="13" t="s">
        <v>427</v>
      </c>
      <c r="J194" s="13">
        <v>43</v>
      </c>
      <c r="K194" s="13" t="s">
        <v>480</v>
      </c>
      <c r="L194" s="13">
        <v>6</v>
      </c>
      <c r="M194" s="35">
        <v>14145</v>
      </c>
      <c r="N194" s="36">
        <f t="shared" si="2"/>
        <v>3649410</v>
      </c>
    </row>
    <row r="195" spans="2:14" ht="66" x14ac:dyDescent="0.25">
      <c r="B195" s="11">
        <v>192</v>
      </c>
      <c r="C195" s="12" t="s">
        <v>11</v>
      </c>
      <c r="D195" s="13">
        <v>36126</v>
      </c>
      <c r="E195" s="13" t="s">
        <v>295</v>
      </c>
      <c r="F195" s="13" t="s">
        <v>296</v>
      </c>
      <c r="G195" s="13" t="s">
        <v>32</v>
      </c>
      <c r="H195" s="13" t="s">
        <v>99</v>
      </c>
      <c r="I195" s="13" t="s">
        <v>435</v>
      </c>
      <c r="J195" s="13">
        <v>5</v>
      </c>
      <c r="K195" s="13" t="s">
        <v>480</v>
      </c>
      <c r="L195" s="13">
        <v>1</v>
      </c>
      <c r="M195" s="35">
        <v>40750</v>
      </c>
      <c r="N195" s="36">
        <f t="shared" si="2"/>
        <v>203750</v>
      </c>
    </row>
    <row r="196" spans="2:14" ht="66" x14ac:dyDescent="0.25">
      <c r="B196" s="11">
        <v>193</v>
      </c>
      <c r="C196" s="12" t="s">
        <v>11</v>
      </c>
      <c r="D196" s="13">
        <v>36126</v>
      </c>
      <c r="E196" s="13" t="s">
        <v>295</v>
      </c>
      <c r="F196" s="13" t="s">
        <v>111</v>
      </c>
      <c r="G196" s="13" t="s">
        <v>32</v>
      </c>
      <c r="H196" s="13" t="s">
        <v>112</v>
      </c>
      <c r="I196" s="13" t="s">
        <v>427</v>
      </c>
      <c r="J196" s="13">
        <v>1</v>
      </c>
      <c r="K196" s="13" t="s">
        <v>480</v>
      </c>
      <c r="L196" s="13">
        <v>1</v>
      </c>
      <c r="M196" s="35">
        <v>39300</v>
      </c>
      <c r="N196" s="36">
        <f t="shared" si="2"/>
        <v>39300</v>
      </c>
    </row>
    <row r="197" spans="2:14" ht="66" x14ac:dyDescent="0.25">
      <c r="B197" s="11">
        <v>194</v>
      </c>
      <c r="C197" s="12" t="s">
        <v>11</v>
      </c>
      <c r="D197" s="13">
        <v>36126</v>
      </c>
      <c r="E197" s="13" t="s">
        <v>295</v>
      </c>
      <c r="F197" s="13" t="s">
        <v>297</v>
      </c>
      <c r="G197" s="13" t="s">
        <v>32</v>
      </c>
      <c r="H197" s="13" t="s">
        <v>125</v>
      </c>
      <c r="I197" s="13" t="s">
        <v>427</v>
      </c>
      <c r="J197" s="13">
        <v>5</v>
      </c>
      <c r="K197" s="13" t="s">
        <v>480</v>
      </c>
      <c r="L197" s="13">
        <v>1</v>
      </c>
      <c r="M197" s="35">
        <v>13150</v>
      </c>
      <c r="N197" s="36">
        <f t="shared" si="2"/>
        <v>65750</v>
      </c>
    </row>
    <row r="198" spans="2:14" ht="66" x14ac:dyDescent="0.25">
      <c r="B198" s="11">
        <v>195</v>
      </c>
      <c r="C198" s="12" t="s">
        <v>11</v>
      </c>
      <c r="D198" s="13">
        <v>36126</v>
      </c>
      <c r="E198" s="13" t="s">
        <v>295</v>
      </c>
      <c r="F198" s="13" t="s">
        <v>298</v>
      </c>
      <c r="G198" s="13" t="s">
        <v>32</v>
      </c>
      <c r="H198" s="13" t="s">
        <v>124</v>
      </c>
      <c r="I198" s="13" t="s">
        <v>439</v>
      </c>
      <c r="J198" s="13">
        <v>1</v>
      </c>
      <c r="K198" s="13" t="s">
        <v>480</v>
      </c>
      <c r="L198" s="13">
        <v>1</v>
      </c>
      <c r="M198" s="35">
        <v>29600</v>
      </c>
      <c r="N198" s="36">
        <f t="shared" si="2"/>
        <v>29600</v>
      </c>
    </row>
    <row r="199" spans="2:14" ht="66" x14ac:dyDescent="0.25">
      <c r="B199" s="11">
        <v>196</v>
      </c>
      <c r="C199" s="12" t="s">
        <v>11</v>
      </c>
      <c r="D199" s="13">
        <v>36126</v>
      </c>
      <c r="E199" s="13" t="s">
        <v>295</v>
      </c>
      <c r="F199" s="13" t="s">
        <v>299</v>
      </c>
      <c r="G199" s="13" t="s">
        <v>32</v>
      </c>
      <c r="H199" s="13" t="s">
        <v>300</v>
      </c>
      <c r="I199" s="13" t="s">
        <v>427</v>
      </c>
      <c r="J199" s="13">
        <v>40</v>
      </c>
      <c r="K199" s="13" t="s">
        <v>480</v>
      </c>
      <c r="L199" s="13">
        <v>1</v>
      </c>
      <c r="M199" s="35">
        <v>41800</v>
      </c>
      <c r="N199" s="36">
        <f t="shared" si="2"/>
        <v>1672000</v>
      </c>
    </row>
    <row r="200" spans="2:14" ht="66" x14ac:dyDescent="0.25">
      <c r="B200" s="11">
        <v>197</v>
      </c>
      <c r="C200" s="12" t="s">
        <v>11</v>
      </c>
      <c r="D200" s="13">
        <v>36126</v>
      </c>
      <c r="E200" s="13" t="s">
        <v>295</v>
      </c>
      <c r="F200" s="13" t="s">
        <v>301</v>
      </c>
      <c r="G200" s="13" t="s">
        <v>32</v>
      </c>
      <c r="H200" s="13" t="s">
        <v>302</v>
      </c>
      <c r="I200" s="13" t="s">
        <v>446</v>
      </c>
      <c r="J200" s="13">
        <v>1</v>
      </c>
      <c r="K200" s="13" t="s">
        <v>480</v>
      </c>
      <c r="L200" s="13">
        <v>1</v>
      </c>
      <c r="M200" s="35">
        <v>51012</v>
      </c>
      <c r="N200" s="36">
        <f t="shared" ref="N200:N265" si="3">M200*L200*J200</f>
        <v>51012</v>
      </c>
    </row>
    <row r="201" spans="2:14" ht="66" x14ac:dyDescent="0.25">
      <c r="B201" s="11">
        <v>198</v>
      </c>
      <c r="C201" s="12" t="s">
        <v>11</v>
      </c>
      <c r="D201" s="13">
        <v>36126</v>
      </c>
      <c r="E201" s="13" t="s">
        <v>295</v>
      </c>
      <c r="F201" s="13" t="s">
        <v>303</v>
      </c>
      <c r="G201" s="13" t="s">
        <v>32</v>
      </c>
      <c r="H201" s="13" t="s">
        <v>174</v>
      </c>
      <c r="I201" s="13" t="s">
        <v>450</v>
      </c>
      <c r="J201" s="13">
        <v>10</v>
      </c>
      <c r="K201" s="13" t="s">
        <v>480</v>
      </c>
      <c r="L201" s="13">
        <v>1</v>
      </c>
      <c r="M201" s="35">
        <v>8150</v>
      </c>
      <c r="N201" s="36">
        <f t="shared" si="3"/>
        <v>81500</v>
      </c>
    </row>
    <row r="202" spans="2:14" ht="66" x14ac:dyDescent="0.25">
      <c r="B202" s="11">
        <v>199</v>
      </c>
      <c r="C202" s="12" t="s">
        <v>11</v>
      </c>
      <c r="D202" s="13">
        <v>36126</v>
      </c>
      <c r="E202" s="13" t="s">
        <v>295</v>
      </c>
      <c r="F202" s="13" t="s">
        <v>304</v>
      </c>
      <c r="G202" s="13" t="s">
        <v>32</v>
      </c>
      <c r="H202" s="13" t="s">
        <v>181</v>
      </c>
      <c r="I202" s="13" t="s">
        <v>466</v>
      </c>
      <c r="J202" s="13">
        <v>4</v>
      </c>
      <c r="K202" s="13" t="s">
        <v>480</v>
      </c>
      <c r="L202" s="13">
        <v>1</v>
      </c>
      <c r="M202" s="35">
        <v>7833</v>
      </c>
      <c r="N202" s="36">
        <f t="shared" si="3"/>
        <v>31332</v>
      </c>
    </row>
    <row r="203" spans="2:14" ht="66" x14ac:dyDescent="0.25">
      <c r="B203" s="11">
        <v>200</v>
      </c>
      <c r="C203" s="12" t="s">
        <v>11</v>
      </c>
      <c r="D203" s="13">
        <v>36126</v>
      </c>
      <c r="E203" s="13" t="s">
        <v>295</v>
      </c>
      <c r="F203" s="13" t="s">
        <v>305</v>
      </c>
      <c r="G203" s="13" t="s">
        <v>32</v>
      </c>
      <c r="H203" s="13" t="s">
        <v>306</v>
      </c>
      <c r="I203" s="13" t="s">
        <v>427</v>
      </c>
      <c r="J203" s="13">
        <v>60</v>
      </c>
      <c r="K203" s="13" t="s">
        <v>480</v>
      </c>
      <c r="L203" s="13">
        <v>1</v>
      </c>
      <c r="M203" s="35">
        <v>30000</v>
      </c>
      <c r="N203" s="36">
        <f t="shared" si="3"/>
        <v>1800000</v>
      </c>
    </row>
    <row r="204" spans="2:14" ht="66" x14ac:dyDescent="0.25">
      <c r="B204" s="11">
        <v>201</v>
      </c>
      <c r="C204" s="12" t="s">
        <v>11</v>
      </c>
      <c r="D204" s="13">
        <v>36126</v>
      </c>
      <c r="E204" s="13" t="s">
        <v>307</v>
      </c>
      <c r="F204" s="13" t="s">
        <v>31</v>
      </c>
      <c r="G204" s="13" t="s">
        <v>32</v>
      </c>
      <c r="H204" s="13" t="s">
        <v>33</v>
      </c>
      <c r="I204" s="13" t="s">
        <v>427</v>
      </c>
      <c r="J204" s="13">
        <v>43</v>
      </c>
      <c r="K204" s="13" t="s">
        <v>480</v>
      </c>
      <c r="L204" s="13">
        <v>6</v>
      </c>
      <c r="M204" s="35">
        <v>14145</v>
      </c>
      <c r="N204" s="36">
        <f t="shared" si="3"/>
        <v>3649410</v>
      </c>
    </row>
    <row r="205" spans="2:14" ht="148.5" x14ac:dyDescent="0.25">
      <c r="B205" s="11">
        <v>202</v>
      </c>
      <c r="C205" s="12" t="s">
        <v>11</v>
      </c>
      <c r="D205" s="13">
        <v>36126</v>
      </c>
      <c r="E205" s="13" t="s">
        <v>307</v>
      </c>
      <c r="F205" s="13" t="s">
        <v>308</v>
      </c>
      <c r="G205" s="13" t="s">
        <v>32</v>
      </c>
      <c r="H205" s="13" t="s">
        <v>309</v>
      </c>
      <c r="I205" s="13" t="s">
        <v>467</v>
      </c>
      <c r="J205" s="13">
        <v>200</v>
      </c>
      <c r="K205" s="13" t="s">
        <v>480</v>
      </c>
      <c r="L205" s="13">
        <v>1</v>
      </c>
      <c r="M205" s="35">
        <v>31749</v>
      </c>
      <c r="N205" s="36">
        <f t="shared" si="3"/>
        <v>6349800</v>
      </c>
    </row>
    <row r="206" spans="2:14" ht="66" x14ac:dyDescent="0.25">
      <c r="B206" s="11">
        <v>203</v>
      </c>
      <c r="C206" s="12" t="s">
        <v>11</v>
      </c>
      <c r="D206" s="13">
        <v>36126</v>
      </c>
      <c r="E206" s="13" t="s">
        <v>307</v>
      </c>
      <c r="F206" s="13" t="s">
        <v>310</v>
      </c>
      <c r="G206" s="13" t="s">
        <v>32</v>
      </c>
      <c r="H206" s="13" t="s">
        <v>108</v>
      </c>
      <c r="I206" s="13" t="s">
        <v>468</v>
      </c>
      <c r="J206" s="13">
        <v>6</v>
      </c>
      <c r="K206" s="13" t="s">
        <v>480</v>
      </c>
      <c r="L206" s="13">
        <v>1</v>
      </c>
      <c r="M206" s="35">
        <v>100440</v>
      </c>
      <c r="N206" s="36">
        <f t="shared" si="3"/>
        <v>602640</v>
      </c>
    </row>
    <row r="207" spans="2:14" ht="66" x14ac:dyDescent="0.25">
      <c r="B207" s="11">
        <v>204</v>
      </c>
      <c r="C207" s="12" t="s">
        <v>11</v>
      </c>
      <c r="D207" s="13">
        <v>36126</v>
      </c>
      <c r="E207" s="13" t="s">
        <v>307</v>
      </c>
      <c r="F207" s="13" t="s">
        <v>311</v>
      </c>
      <c r="G207" s="13" t="s">
        <v>32</v>
      </c>
      <c r="H207" s="13" t="s">
        <v>312</v>
      </c>
      <c r="I207" s="13" t="s">
        <v>427</v>
      </c>
      <c r="J207" s="13">
        <v>40</v>
      </c>
      <c r="K207" s="13" t="s">
        <v>480</v>
      </c>
      <c r="L207" s="13">
        <v>1</v>
      </c>
      <c r="M207" s="35">
        <v>14550</v>
      </c>
      <c r="N207" s="36">
        <f t="shared" si="3"/>
        <v>582000</v>
      </c>
    </row>
    <row r="208" spans="2:14" ht="66" x14ac:dyDescent="0.25">
      <c r="B208" s="11">
        <v>205</v>
      </c>
      <c r="C208" s="12" t="s">
        <v>11</v>
      </c>
      <c r="D208" s="13">
        <v>36126</v>
      </c>
      <c r="E208" s="13" t="s">
        <v>307</v>
      </c>
      <c r="F208" s="13" t="s">
        <v>313</v>
      </c>
      <c r="G208" s="13" t="s">
        <v>32</v>
      </c>
      <c r="H208" s="13" t="s">
        <v>110</v>
      </c>
      <c r="I208" s="13" t="s">
        <v>427</v>
      </c>
      <c r="J208" s="13">
        <v>20</v>
      </c>
      <c r="K208" s="13" t="s">
        <v>480</v>
      </c>
      <c r="L208" s="13">
        <v>1</v>
      </c>
      <c r="M208" s="35">
        <v>18101</v>
      </c>
      <c r="N208" s="36">
        <f t="shared" si="3"/>
        <v>362020</v>
      </c>
    </row>
    <row r="209" spans="2:14" ht="66" x14ac:dyDescent="0.25">
      <c r="B209" s="11">
        <v>206</v>
      </c>
      <c r="C209" s="12" t="s">
        <v>11</v>
      </c>
      <c r="D209" s="13">
        <v>36126</v>
      </c>
      <c r="E209" s="13" t="s">
        <v>307</v>
      </c>
      <c r="F209" s="13" t="s">
        <v>314</v>
      </c>
      <c r="G209" s="13" t="s">
        <v>32</v>
      </c>
      <c r="H209" s="13" t="s">
        <v>315</v>
      </c>
      <c r="I209" s="13" t="s">
        <v>469</v>
      </c>
      <c r="J209" s="13">
        <v>40</v>
      </c>
      <c r="K209" s="13" t="s">
        <v>480</v>
      </c>
      <c r="L209" s="13">
        <v>1</v>
      </c>
      <c r="M209" s="35">
        <v>2442</v>
      </c>
      <c r="N209" s="36">
        <f t="shared" si="3"/>
        <v>97680</v>
      </c>
    </row>
    <row r="210" spans="2:14" ht="66" x14ac:dyDescent="0.25">
      <c r="B210" s="11">
        <v>207</v>
      </c>
      <c r="C210" s="12" t="s">
        <v>11</v>
      </c>
      <c r="D210" s="13">
        <v>36126</v>
      </c>
      <c r="E210" s="13" t="s">
        <v>307</v>
      </c>
      <c r="F210" s="13" t="s">
        <v>316</v>
      </c>
      <c r="G210" s="13" t="s">
        <v>32</v>
      </c>
      <c r="H210" s="13" t="s">
        <v>149</v>
      </c>
      <c r="I210" s="13" t="s">
        <v>427</v>
      </c>
      <c r="J210" s="13">
        <v>40</v>
      </c>
      <c r="K210" s="13" t="s">
        <v>480</v>
      </c>
      <c r="L210" s="13">
        <v>1</v>
      </c>
      <c r="M210" s="35">
        <v>6600</v>
      </c>
      <c r="N210" s="36">
        <f t="shared" si="3"/>
        <v>264000</v>
      </c>
    </row>
    <row r="211" spans="2:14" ht="66" x14ac:dyDescent="0.25">
      <c r="B211" s="11">
        <v>208</v>
      </c>
      <c r="C211" s="12" t="s">
        <v>11</v>
      </c>
      <c r="D211" s="13">
        <v>36126</v>
      </c>
      <c r="E211" s="13" t="s">
        <v>307</v>
      </c>
      <c r="F211" s="13" t="s">
        <v>317</v>
      </c>
      <c r="G211" s="13" t="s">
        <v>32</v>
      </c>
      <c r="H211" s="13" t="s">
        <v>188</v>
      </c>
      <c r="I211" s="13" t="s">
        <v>470</v>
      </c>
      <c r="J211" s="13">
        <v>2</v>
      </c>
      <c r="K211" s="13" t="s">
        <v>480</v>
      </c>
      <c r="L211" s="13">
        <v>1</v>
      </c>
      <c r="M211" s="35">
        <v>69560</v>
      </c>
      <c r="N211" s="36">
        <f t="shared" si="3"/>
        <v>139120</v>
      </c>
    </row>
    <row r="212" spans="2:14" ht="66" x14ac:dyDescent="0.25">
      <c r="B212" s="11">
        <v>209</v>
      </c>
      <c r="C212" s="12" t="s">
        <v>11</v>
      </c>
      <c r="D212" s="13">
        <v>36126</v>
      </c>
      <c r="E212" s="13" t="s">
        <v>307</v>
      </c>
      <c r="F212" s="13" t="s">
        <v>318</v>
      </c>
      <c r="G212" s="13" t="s">
        <v>32</v>
      </c>
      <c r="H212" s="13" t="s">
        <v>183</v>
      </c>
      <c r="I212" s="13" t="s">
        <v>471</v>
      </c>
      <c r="J212" s="13">
        <v>2</v>
      </c>
      <c r="K212" s="13" t="s">
        <v>480</v>
      </c>
      <c r="L212" s="13">
        <v>1</v>
      </c>
      <c r="M212" s="35">
        <v>21704</v>
      </c>
      <c r="N212" s="36">
        <f t="shared" si="3"/>
        <v>43408</v>
      </c>
    </row>
    <row r="213" spans="2:14" ht="66" x14ac:dyDescent="0.25">
      <c r="B213" s="11">
        <v>210</v>
      </c>
      <c r="C213" s="12" t="s">
        <v>11</v>
      </c>
      <c r="D213" s="13">
        <v>36126</v>
      </c>
      <c r="E213" s="13" t="s">
        <v>307</v>
      </c>
      <c r="F213" s="13" t="s">
        <v>319</v>
      </c>
      <c r="G213" s="13" t="s">
        <v>32</v>
      </c>
      <c r="H213" s="13" t="s">
        <v>320</v>
      </c>
      <c r="I213" s="13" t="s">
        <v>466</v>
      </c>
      <c r="J213" s="13">
        <v>1</v>
      </c>
      <c r="K213" s="13" t="s">
        <v>480</v>
      </c>
      <c r="L213" s="13">
        <v>1</v>
      </c>
      <c r="M213" s="35">
        <v>40364</v>
      </c>
      <c r="N213" s="36">
        <f t="shared" si="3"/>
        <v>40364</v>
      </c>
    </row>
    <row r="214" spans="2:14" ht="66" x14ac:dyDescent="0.25">
      <c r="B214" s="11">
        <v>211</v>
      </c>
      <c r="C214" s="12" t="s">
        <v>11</v>
      </c>
      <c r="D214" s="13">
        <v>36126</v>
      </c>
      <c r="E214" s="13" t="s">
        <v>307</v>
      </c>
      <c r="F214" s="13" t="s">
        <v>304</v>
      </c>
      <c r="G214" s="13" t="s">
        <v>32</v>
      </c>
      <c r="H214" s="13" t="s">
        <v>181</v>
      </c>
      <c r="I214" s="13" t="s">
        <v>466</v>
      </c>
      <c r="J214" s="13">
        <v>5</v>
      </c>
      <c r="K214" s="13" t="s">
        <v>480</v>
      </c>
      <c r="L214" s="13">
        <v>1</v>
      </c>
      <c r="M214" s="35">
        <v>7833</v>
      </c>
      <c r="N214" s="36">
        <f t="shared" si="3"/>
        <v>39165</v>
      </c>
    </row>
    <row r="215" spans="2:14" ht="66" x14ac:dyDescent="0.25">
      <c r="B215" s="11">
        <v>212</v>
      </c>
      <c r="C215" s="12" t="s">
        <v>11</v>
      </c>
      <c r="D215" s="13">
        <v>36126</v>
      </c>
      <c r="E215" s="13" t="s">
        <v>307</v>
      </c>
      <c r="F215" s="13" t="s">
        <v>321</v>
      </c>
      <c r="G215" s="13" t="s">
        <v>32</v>
      </c>
      <c r="H215" s="13" t="s">
        <v>322</v>
      </c>
      <c r="I215" s="13" t="s">
        <v>427</v>
      </c>
      <c r="J215" s="13">
        <v>60</v>
      </c>
      <c r="K215" s="13" t="s">
        <v>480</v>
      </c>
      <c r="L215" s="13">
        <v>1</v>
      </c>
      <c r="M215" s="35">
        <v>502</v>
      </c>
      <c r="N215" s="36">
        <f t="shared" si="3"/>
        <v>30120</v>
      </c>
    </row>
    <row r="216" spans="2:14" ht="99" x14ac:dyDescent="0.25">
      <c r="B216" s="11">
        <v>213</v>
      </c>
      <c r="C216" s="12" t="s">
        <v>11</v>
      </c>
      <c r="D216" s="13">
        <v>36126</v>
      </c>
      <c r="E216" s="13" t="s">
        <v>323</v>
      </c>
      <c r="F216" s="13" t="s">
        <v>31</v>
      </c>
      <c r="G216" s="13" t="s">
        <v>32</v>
      </c>
      <c r="H216" s="13" t="s">
        <v>33</v>
      </c>
      <c r="I216" s="13" t="s">
        <v>427</v>
      </c>
      <c r="J216" s="13">
        <v>43</v>
      </c>
      <c r="K216" s="13" t="s">
        <v>480</v>
      </c>
      <c r="L216" s="13">
        <v>6</v>
      </c>
      <c r="M216" s="35">
        <v>14145</v>
      </c>
      <c r="N216" s="36">
        <f t="shared" si="3"/>
        <v>3649410</v>
      </c>
    </row>
    <row r="217" spans="2:14" ht="99" x14ac:dyDescent="0.25">
      <c r="B217" s="11">
        <v>214</v>
      </c>
      <c r="C217" s="12" t="s">
        <v>11</v>
      </c>
      <c r="D217" s="13">
        <v>36126</v>
      </c>
      <c r="E217" s="13" t="s">
        <v>323</v>
      </c>
      <c r="F217" s="13" t="s">
        <v>324</v>
      </c>
      <c r="G217" s="13" t="s">
        <v>32</v>
      </c>
      <c r="H217" s="13" t="s">
        <v>325</v>
      </c>
      <c r="I217" s="13" t="s">
        <v>472</v>
      </c>
      <c r="J217" s="13">
        <v>41</v>
      </c>
      <c r="K217" s="13" t="s">
        <v>480</v>
      </c>
      <c r="L217" s="13">
        <v>1</v>
      </c>
      <c r="M217" s="35">
        <v>238010</v>
      </c>
      <c r="N217" s="36">
        <f t="shared" si="3"/>
        <v>9758410</v>
      </c>
    </row>
    <row r="218" spans="2:14" ht="66" x14ac:dyDescent="0.25">
      <c r="B218" s="11">
        <v>215</v>
      </c>
      <c r="C218" s="12" t="s">
        <v>11</v>
      </c>
      <c r="D218" s="13">
        <v>36126</v>
      </c>
      <c r="E218" s="13" t="s">
        <v>326</v>
      </c>
      <c r="F218" s="13" t="s">
        <v>327</v>
      </c>
      <c r="G218" s="13" t="s">
        <v>32</v>
      </c>
      <c r="H218" s="13" t="s">
        <v>328</v>
      </c>
      <c r="I218" s="13" t="s">
        <v>427</v>
      </c>
      <c r="J218" s="13">
        <v>10</v>
      </c>
      <c r="K218" s="13" t="s">
        <v>480</v>
      </c>
      <c r="L218" s="13">
        <v>1</v>
      </c>
      <c r="M218" s="35">
        <v>17363</v>
      </c>
      <c r="N218" s="36">
        <f t="shared" si="3"/>
        <v>173630</v>
      </c>
    </row>
    <row r="219" spans="2:14" ht="66" x14ac:dyDescent="0.25">
      <c r="B219" s="11">
        <v>216</v>
      </c>
      <c r="C219" s="12" t="s">
        <v>11</v>
      </c>
      <c r="D219" s="13">
        <v>36126</v>
      </c>
      <c r="E219" s="13" t="s">
        <v>326</v>
      </c>
      <c r="F219" s="13" t="s">
        <v>31</v>
      </c>
      <c r="G219" s="13" t="s">
        <v>32</v>
      </c>
      <c r="H219" s="13" t="s">
        <v>33</v>
      </c>
      <c r="I219" s="13" t="s">
        <v>427</v>
      </c>
      <c r="J219" s="13">
        <v>53</v>
      </c>
      <c r="K219" s="13" t="s">
        <v>480</v>
      </c>
      <c r="L219" s="13">
        <v>1</v>
      </c>
      <c r="M219" s="35">
        <v>14145</v>
      </c>
      <c r="N219" s="36">
        <f t="shared" si="3"/>
        <v>749685</v>
      </c>
    </row>
    <row r="220" spans="2:14" ht="66" x14ac:dyDescent="0.25">
      <c r="B220" s="11">
        <v>217</v>
      </c>
      <c r="C220" s="12" t="s">
        <v>11</v>
      </c>
      <c r="D220" s="13">
        <v>36126</v>
      </c>
      <c r="E220" s="13" t="s">
        <v>326</v>
      </c>
      <c r="F220" s="13" t="s">
        <v>37</v>
      </c>
      <c r="G220" s="13" t="s">
        <v>32</v>
      </c>
      <c r="H220" s="13" t="s">
        <v>38</v>
      </c>
      <c r="I220" s="13" t="s">
        <v>427</v>
      </c>
      <c r="J220" s="13">
        <v>120</v>
      </c>
      <c r="K220" s="13" t="s">
        <v>480</v>
      </c>
      <c r="L220" s="13">
        <v>1</v>
      </c>
      <c r="M220" s="35">
        <v>4276</v>
      </c>
      <c r="N220" s="36">
        <f t="shared" si="3"/>
        <v>513120</v>
      </c>
    </row>
    <row r="221" spans="2:14" ht="99" x14ac:dyDescent="0.25">
      <c r="B221" s="11">
        <v>218</v>
      </c>
      <c r="C221" s="12" t="s">
        <v>11</v>
      </c>
      <c r="D221" s="13">
        <v>38480</v>
      </c>
      <c r="E221" s="13" t="s">
        <v>329</v>
      </c>
      <c r="F221" s="13" t="s">
        <v>330</v>
      </c>
      <c r="G221" s="13" t="s">
        <v>20</v>
      </c>
      <c r="H221" s="13" t="s">
        <v>331</v>
      </c>
      <c r="I221" s="13" t="s">
        <v>427</v>
      </c>
      <c r="J221" s="13">
        <v>1</v>
      </c>
      <c r="K221" s="13" t="s">
        <v>478</v>
      </c>
      <c r="L221" s="13">
        <v>3</v>
      </c>
      <c r="M221" s="35">
        <v>7688000</v>
      </c>
      <c r="N221" s="36">
        <f t="shared" si="3"/>
        <v>23064000</v>
      </c>
    </row>
    <row r="222" spans="2:14" ht="231" x14ac:dyDescent="0.25">
      <c r="B222" s="11">
        <v>219</v>
      </c>
      <c r="C222" s="12" t="s">
        <v>11</v>
      </c>
      <c r="D222" s="13">
        <v>38480</v>
      </c>
      <c r="E222" s="13" t="s">
        <v>329</v>
      </c>
      <c r="F222" s="13" t="s">
        <v>332</v>
      </c>
      <c r="G222" s="13" t="s">
        <v>29</v>
      </c>
      <c r="H222" s="13" t="s">
        <v>333</v>
      </c>
      <c r="I222" s="13" t="s">
        <v>427</v>
      </c>
      <c r="J222" s="13">
        <v>1</v>
      </c>
      <c r="K222" s="13" t="s">
        <v>481</v>
      </c>
      <c r="L222" s="13">
        <v>3</v>
      </c>
      <c r="M222" s="35">
        <v>4000000</v>
      </c>
      <c r="N222" s="36">
        <f t="shared" si="3"/>
        <v>12000000</v>
      </c>
    </row>
    <row r="223" spans="2:14" ht="115.5" x14ac:dyDescent="0.25">
      <c r="B223" s="11">
        <v>220</v>
      </c>
      <c r="C223" s="12" t="s">
        <v>11</v>
      </c>
      <c r="D223" s="13">
        <v>38480</v>
      </c>
      <c r="E223" s="13" t="s">
        <v>329</v>
      </c>
      <c r="F223" s="13" t="s">
        <v>334</v>
      </c>
      <c r="G223" s="13" t="s">
        <v>20</v>
      </c>
      <c r="H223" s="13" t="s">
        <v>335</v>
      </c>
      <c r="I223" s="13" t="s">
        <v>427</v>
      </c>
      <c r="J223" s="13">
        <v>2</v>
      </c>
      <c r="K223" s="13" t="s">
        <v>478</v>
      </c>
      <c r="L223" s="13">
        <v>3</v>
      </c>
      <c r="M223" s="35">
        <v>4700000</v>
      </c>
      <c r="N223" s="36">
        <f t="shared" si="3"/>
        <v>28200000</v>
      </c>
    </row>
    <row r="224" spans="2:14" ht="82.5" x14ac:dyDescent="0.25">
      <c r="B224" s="11">
        <v>221</v>
      </c>
      <c r="C224" s="12" t="s">
        <v>11</v>
      </c>
      <c r="D224" s="13">
        <v>38480</v>
      </c>
      <c r="E224" s="13" t="s">
        <v>329</v>
      </c>
      <c r="F224" s="13" t="s">
        <v>336</v>
      </c>
      <c r="G224" s="13" t="s">
        <v>20</v>
      </c>
      <c r="H224" s="13" t="s">
        <v>337</v>
      </c>
      <c r="I224" s="13" t="s">
        <v>427</v>
      </c>
      <c r="J224" s="13">
        <v>2</v>
      </c>
      <c r="K224" s="13" t="s">
        <v>478</v>
      </c>
      <c r="L224" s="13">
        <v>3</v>
      </c>
      <c r="M224" s="35">
        <v>4700000</v>
      </c>
      <c r="N224" s="36">
        <f t="shared" si="3"/>
        <v>28200000</v>
      </c>
    </row>
    <row r="225" spans="2:14" ht="82.5" x14ac:dyDescent="0.25">
      <c r="B225" s="11">
        <v>222</v>
      </c>
      <c r="C225" s="12" t="s">
        <v>11</v>
      </c>
      <c r="D225" s="13">
        <v>38480</v>
      </c>
      <c r="E225" s="13" t="s">
        <v>329</v>
      </c>
      <c r="F225" s="13" t="s">
        <v>338</v>
      </c>
      <c r="G225" s="13" t="s">
        <v>20</v>
      </c>
      <c r="H225" s="13" t="s">
        <v>339</v>
      </c>
      <c r="I225" s="13" t="s">
        <v>427</v>
      </c>
      <c r="J225" s="13">
        <v>2</v>
      </c>
      <c r="K225" s="13" t="s">
        <v>478</v>
      </c>
      <c r="L225" s="13">
        <v>3</v>
      </c>
      <c r="M225" s="35">
        <v>4700000</v>
      </c>
      <c r="N225" s="36">
        <f t="shared" si="3"/>
        <v>28200000</v>
      </c>
    </row>
    <row r="226" spans="2:14" ht="66" x14ac:dyDescent="0.25">
      <c r="B226" s="11">
        <v>223</v>
      </c>
      <c r="C226" s="12" t="s">
        <v>11</v>
      </c>
      <c r="D226" s="13">
        <v>38480</v>
      </c>
      <c r="E226" s="13" t="s">
        <v>329</v>
      </c>
      <c r="F226" s="16" t="s">
        <v>813</v>
      </c>
      <c r="G226" s="13" t="s">
        <v>814</v>
      </c>
      <c r="H226" s="13" t="s">
        <v>814</v>
      </c>
      <c r="I226" s="13" t="s">
        <v>7</v>
      </c>
      <c r="J226" s="13">
        <v>1</v>
      </c>
      <c r="K226" s="13" t="s">
        <v>7</v>
      </c>
      <c r="L226" s="13">
        <v>1</v>
      </c>
      <c r="M226" s="44">
        <f>N226</f>
        <v>5983200</v>
      </c>
      <c r="N226" s="37">
        <f>ROUND((N221+N222+N223+N224+N225)*0.05,0)</f>
        <v>5983200</v>
      </c>
    </row>
    <row r="227" spans="2:14" ht="66" x14ac:dyDescent="0.25">
      <c r="B227" s="11">
        <v>224</v>
      </c>
      <c r="C227" s="12" t="s">
        <v>11</v>
      </c>
      <c r="D227" s="13">
        <v>38480</v>
      </c>
      <c r="E227" s="13" t="s">
        <v>329</v>
      </c>
      <c r="F227" s="13" t="s">
        <v>34</v>
      </c>
      <c r="G227" s="13" t="s">
        <v>35</v>
      </c>
      <c r="H227" s="13" t="s">
        <v>36</v>
      </c>
      <c r="I227" s="13" t="s">
        <v>428</v>
      </c>
      <c r="J227" s="13">
        <v>2</v>
      </c>
      <c r="K227" s="13" t="s">
        <v>480</v>
      </c>
      <c r="L227" s="13">
        <v>36</v>
      </c>
      <c r="M227" s="35">
        <v>115750</v>
      </c>
      <c r="N227" s="36">
        <f t="shared" si="3"/>
        <v>8334000</v>
      </c>
    </row>
    <row r="228" spans="2:14" ht="66" x14ac:dyDescent="0.25">
      <c r="B228" s="11">
        <v>225</v>
      </c>
      <c r="C228" s="12" t="s">
        <v>11</v>
      </c>
      <c r="D228" s="13">
        <v>38480</v>
      </c>
      <c r="E228" s="13" t="s">
        <v>329</v>
      </c>
      <c r="F228" s="13" t="s">
        <v>31</v>
      </c>
      <c r="G228" s="13" t="s">
        <v>32</v>
      </c>
      <c r="H228" s="13" t="s">
        <v>33</v>
      </c>
      <c r="I228" s="13" t="s">
        <v>427</v>
      </c>
      <c r="J228" s="13">
        <v>120</v>
      </c>
      <c r="K228" s="13" t="s">
        <v>479</v>
      </c>
      <c r="L228" s="13">
        <v>36</v>
      </c>
      <c r="M228" s="35">
        <v>14145</v>
      </c>
      <c r="N228" s="36">
        <f t="shared" si="3"/>
        <v>61106400</v>
      </c>
    </row>
    <row r="229" spans="2:14" ht="66" x14ac:dyDescent="0.25">
      <c r="B229" s="11">
        <v>226</v>
      </c>
      <c r="C229" s="12" t="s">
        <v>11</v>
      </c>
      <c r="D229" s="13">
        <v>38480</v>
      </c>
      <c r="E229" s="13" t="s">
        <v>329</v>
      </c>
      <c r="F229" s="13" t="s">
        <v>340</v>
      </c>
      <c r="G229" s="13" t="s">
        <v>32</v>
      </c>
      <c r="H229" s="13" t="s">
        <v>341</v>
      </c>
      <c r="I229" s="13" t="s">
        <v>427</v>
      </c>
      <c r="J229" s="13">
        <v>40</v>
      </c>
      <c r="K229" s="13" t="s">
        <v>480</v>
      </c>
      <c r="L229" s="13">
        <v>1</v>
      </c>
      <c r="M229" s="35">
        <v>209804</v>
      </c>
      <c r="N229" s="36">
        <f t="shared" si="3"/>
        <v>8392160</v>
      </c>
    </row>
    <row r="230" spans="2:14" ht="66" x14ac:dyDescent="0.25">
      <c r="B230" s="11">
        <v>227</v>
      </c>
      <c r="C230" s="12" t="s">
        <v>11</v>
      </c>
      <c r="D230" s="13">
        <v>38480</v>
      </c>
      <c r="E230" s="13" t="s">
        <v>329</v>
      </c>
      <c r="F230" s="13" t="s">
        <v>342</v>
      </c>
      <c r="G230" s="13" t="s">
        <v>32</v>
      </c>
      <c r="H230" s="13" t="s">
        <v>343</v>
      </c>
      <c r="I230" s="13" t="s">
        <v>427</v>
      </c>
      <c r="J230" s="13">
        <v>80</v>
      </c>
      <c r="K230" s="13" t="s">
        <v>480</v>
      </c>
      <c r="L230" s="13">
        <v>1</v>
      </c>
      <c r="M230" s="35">
        <v>60000</v>
      </c>
      <c r="N230" s="36">
        <f t="shared" si="3"/>
        <v>4800000</v>
      </c>
    </row>
    <row r="231" spans="2:14" ht="66" x14ac:dyDescent="0.25">
      <c r="B231" s="11">
        <v>228</v>
      </c>
      <c r="C231" s="12" t="s">
        <v>11</v>
      </c>
      <c r="D231" s="13">
        <v>38480</v>
      </c>
      <c r="E231" s="13" t="s">
        <v>329</v>
      </c>
      <c r="F231" s="13" t="s">
        <v>344</v>
      </c>
      <c r="G231" s="13" t="s">
        <v>32</v>
      </c>
      <c r="H231" s="13" t="s">
        <v>345</v>
      </c>
      <c r="I231" s="13" t="s">
        <v>427</v>
      </c>
      <c r="J231" s="13">
        <v>80</v>
      </c>
      <c r="K231" s="13" t="s">
        <v>480</v>
      </c>
      <c r="L231" s="13">
        <v>1</v>
      </c>
      <c r="M231" s="35">
        <v>87400</v>
      </c>
      <c r="N231" s="36">
        <f t="shared" si="3"/>
        <v>6992000</v>
      </c>
    </row>
    <row r="232" spans="2:14" ht="66" x14ac:dyDescent="0.25">
      <c r="B232" s="11">
        <v>229</v>
      </c>
      <c r="C232" s="12" t="s">
        <v>11</v>
      </c>
      <c r="D232" s="13">
        <v>38480</v>
      </c>
      <c r="E232" s="13" t="s">
        <v>329</v>
      </c>
      <c r="F232" s="13" t="s">
        <v>346</v>
      </c>
      <c r="G232" s="13" t="s">
        <v>32</v>
      </c>
      <c r="H232" s="13" t="s">
        <v>347</v>
      </c>
      <c r="I232" s="13" t="s">
        <v>427</v>
      </c>
      <c r="J232" s="13">
        <v>80</v>
      </c>
      <c r="K232" s="13" t="s">
        <v>480</v>
      </c>
      <c r="L232" s="13">
        <v>1</v>
      </c>
      <c r="M232" s="35">
        <v>22250</v>
      </c>
      <c r="N232" s="36">
        <f t="shared" si="3"/>
        <v>1780000</v>
      </c>
    </row>
    <row r="233" spans="2:14" ht="115.5" x14ac:dyDescent="0.25">
      <c r="B233" s="11">
        <v>230</v>
      </c>
      <c r="C233" s="12" t="s">
        <v>11</v>
      </c>
      <c r="D233" s="13">
        <v>38480</v>
      </c>
      <c r="E233" s="13" t="s">
        <v>329</v>
      </c>
      <c r="F233" s="13" t="s">
        <v>348</v>
      </c>
      <c r="G233" s="13" t="s">
        <v>32</v>
      </c>
      <c r="H233" s="13" t="s">
        <v>349</v>
      </c>
      <c r="I233" s="13" t="s">
        <v>427</v>
      </c>
      <c r="J233" s="13">
        <v>120</v>
      </c>
      <c r="K233" s="13" t="s">
        <v>480</v>
      </c>
      <c r="L233" s="13">
        <v>1</v>
      </c>
      <c r="M233" s="35">
        <v>19128</v>
      </c>
      <c r="N233" s="36">
        <f t="shared" si="3"/>
        <v>2295360</v>
      </c>
    </row>
    <row r="234" spans="2:14" ht="66" x14ac:dyDescent="0.25">
      <c r="B234" s="11">
        <v>231</v>
      </c>
      <c r="C234" s="12" t="s">
        <v>11</v>
      </c>
      <c r="D234" s="13">
        <v>38480</v>
      </c>
      <c r="E234" s="13" t="s">
        <v>329</v>
      </c>
      <c r="F234" s="13" t="s">
        <v>350</v>
      </c>
      <c r="G234" s="13" t="s">
        <v>32</v>
      </c>
      <c r="H234" s="13" t="s">
        <v>351</v>
      </c>
      <c r="I234" s="13" t="s">
        <v>427</v>
      </c>
      <c r="J234" s="13">
        <v>120</v>
      </c>
      <c r="K234" s="13" t="s">
        <v>479</v>
      </c>
      <c r="L234" s="13">
        <v>36</v>
      </c>
      <c r="M234" s="35">
        <v>2250</v>
      </c>
      <c r="N234" s="36">
        <f t="shared" si="3"/>
        <v>9720000</v>
      </c>
    </row>
    <row r="235" spans="2:14" ht="66" x14ac:dyDescent="0.25">
      <c r="B235" s="11">
        <v>232</v>
      </c>
      <c r="C235" s="12" t="s">
        <v>11</v>
      </c>
      <c r="D235" s="13">
        <v>38480</v>
      </c>
      <c r="E235" s="13" t="s">
        <v>329</v>
      </c>
      <c r="F235" s="13" t="s">
        <v>352</v>
      </c>
      <c r="G235" s="13" t="s">
        <v>35</v>
      </c>
      <c r="H235" s="13" t="s">
        <v>353</v>
      </c>
      <c r="I235" s="13" t="s">
        <v>427</v>
      </c>
      <c r="J235" s="13">
        <v>1</v>
      </c>
      <c r="K235" s="13" t="s">
        <v>480</v>
      </c>
      <c r="L235" s="13">
        <v>1</v>
      </c>
      <c r="M235" s="35">
        <v>1741750</v>
      </c>
      <c r="N235" s="36">
        <f t="shared" si="3"/>
        <v>1741750</v>
      </c>
    </row>
    <row r="236" spans="2:14" ht="66" x14ac:dyDescent="0.25">
      <c r="B236" s="11">
        <v>233</v>
      </c>
      <c r="C236" s="12" t="s">
        <v>11</v>
      </c>
      <c r="D236" s="13">
        <v>38480</v>
      </c>
      <c r="E236" s="13" t="s">
        <v>329</v>
      </c>
      <c r="F236" s="13" t="s">
        <v>354</v>
      </c>
      <c r="G236" s="13" t="s">
        <v>35</v>
      </c>
      <c r="H236" s="13" t="s">
        <v>355</v>
      </c>
      <c r="I236" s="13" t="s">
        <v>427</v>
      </c>
      <c r="J236" s="13">
        <v>1</v>
      </c>
      <c r="K236" s="13" t="s">
        <v>480</v>
      </c>
      <c r="L236" s="13">
        <v>1</v>
      </c>
      <c r="M236" s="35">
        <v>1974350</v>
      </c>
      <c r="N236" s="36">
        <f t="shared" si="3"/>
        <v>1974350</v>
      </c>
    </row>
    <row r="237" spans="2:14" ht="132" x14ac:dyDescent="0.25">
      <c r="B237" s="11">
        <v>234</v>
      </c>
      <c r="C237" s="12" t="s">
        <v>11</v>
      </c>
      <c r="D237" s="13">
        <v>38480</v>
      </c>
      <c r="E237" s="13" t="s">
        <v>329</v>
      </c>
      <c r="F237" s="13" t="s">
        <v>356</v>
      </c>
      <c r="G237" s="13" t="s">
        <v>35</v>
      </c>
      <c r="H237" s="13" t="s">
        <v>357</v>
      </c>
      <c r="I237" s="13" t="s">
        <v>427</v>
      </c>
      <c r="J237" s="13">
        <v>1</v>
      </c>
      <c r="K237" s="13" t="s">
        <v>480</v>
      </c>
      <c r="L237" s="13">
        <v>1</v>
      </c>
      <c r="M237" s="35">
        <v>5325000</v>
      </c>
      <c r="N237" s="36">
        <f t="shared" si="3"/>
        <v>5325000</v>
      </c>
    </row>
    <row r="238" spans="2:14" ht="66" x14ac:dyDescent="0.25">
      <c r="B238" s="11">
        <v>235</v>
      </c>
      <c r="C238" s="12" t="s">
        <v>11</v>
      </c>
      <c r="D238" s="13">
        <v>38480</v>
      </c>
      <c r="E238" s="13" t="s">
        <v>329</v>
      </c>
      <c r="F238" s="13" t="s">
        <v>358</v>
      </c>
      <c r="G238" s="13" t="s">
        <v>35</v>
      </c>
      <c r="H238" s="13" t="s">
        <v>359</v>
      </c>
      <c r="I238" s="13" t="s">
        <v>427</v>
      </c>
      <c r="J238" s="13">
        <v>1</v>
      </c>
      <c r="K238" s="13" t="s">
        <v>480</v>
      </c>
      <c r="L238" s="13">
        <v>1</v>
      </c>
      <c r="M238" s="35">
        <v>63500</v>
      </c>
      <c r="N238" s="36">
        <f t="shared" si="3"/>
        <v>63500</v>
      </c>
    </row>
    <row r="239" spans="2:14" ht="66" x14ac:dyDescent="0.25">
      <c r="B239" s="11">
        <v>236</v>
      </c>
      <c r="C239" s="12" t="s">
        <v>11</v>
      </c>
      <c r="D239" s="13">
        <v>42580</v>
      </c>
      <c r="E239" s="13" t="s">
        <v>360</v>
      </c>
      <c r="F239" s="13" t="s">
        <v>43</v>
      </c>
      <c r="G239" s="13" t="s">
        <v>20</v>
      </c>
      <c r="H239" s="13" t="s">
        <v>361</v>
      </c>
      <c r="I239" s="13" t="s">
        <v>427</v>
      </c>
      <c r="J239" s="13">
        <v>1</v>
      </c>
      <c r="K239" s="13" t="s">
        <v>478</v>
      </c>
      <c r="L239" s="13">
        <v>3</v>
      </c>
      <c r="M239" s="35">
        <v>7688000</v>
      </c>
      <c r="N239" s="36">
        <f t="shared" si="3"/>
        <v>23064000</v>
      </c>
    </row>
    <row r="240" spans="2:14" ht="66" x14ac:dyDescent="0.25">
      <c r="B240" s="11">
        <v>237</v>
      </c>
      <c r="C240" s="12" t="s">
        <v>11</v>
      </c>
      <c r="D240" s="13">
        <v>42580</v>
      </c>
      <c r="E240" s="13" t="s">
        <v>360</v>
      </c>
      <c r="F240" s="13" t="s">
        <v>362</v>
      </c>
      <c r="G240" s="13" t="s">
        <v>20</v>
      </c>
      <c r="H240" s="13" t="s">
        <v>363</v>
      </c>
      <c r="I240" s="13" t="s">
        <v>427</v>
      </c>
      <c r="J240" s="13">
        <v>1</v>
      </c>
      <c r="K240" s="13" t="s">
        <v>478</v>
      </c>
      <c r="L240" s="13">
        <v>3</v>
      </c>
      <c r="M240" s="35">
        <v>6661500</v>
      </c>
      <c r="N240" s="36">
        <f t="shared" si="3"/>
        <v>19984500</v>
      </c>
    </row>
    <row r="241" spans="2:14" ht="66" x14ac:dyDescent="0.25">
      <c r="B241" s="11">
        <v>238</v>
      </c>
      <c r="C241" s="12" t="s">
        <v>11</v>
      </c>
      <c r="D241" s="13">
        <v>42580</v>
      </c>
      <c r="E241" s="13" t="s">
        <v>360</v>
      </c>
      <c r="F241" s="13" t="s">
        <v>364</v>
      </c>
      <c r="G241" s="13" t="s">
        <v>20</v>
      </c>
      <c r="H241" s="13" t="s">
        <v>365</v>
      </c>
      <c r="I241" s="13" t="s">
        <v>427</v>
      </c>
      <c r="J241" s="13">
        <v>2</v>
      </c>
      <c r="K241" s="13" t="s">
        <v>478</v>
      </c>
      <c r="L241" s="13">
        <v>3</v>
      </c>
      <c r="M241" s="35">
        <v>4000000</v>
      </c>
      <c r="N241" s="36">
        <f t="shared" si="3"/>
        <v>24000000</v>
      </c>
    </row>
    <row r="242" spans="2:14" ht="82.5" x14ac:dyDescent="0.25">
      <c r="B242" s="11">
        <v>239</v>
      </c>
      <c r="C242" s="12" t="s">
        <v>11</v>
      </c>
      <c r="D242" s="13">
        <v>42580</v>
      </c>
      <c r="E242" s="13" t="s">
        <v>360</v>
      </c>
      <c r="F242" s="13" t="s">
        <v>277</v>
      </c>
      <c r="G242" s="13" t="s">
        <v>20</v>
      </c>
      <c r="H242" s="13" t="s">
        <v>278</v>
      </c>
      <c r="I242" s="13" t="s">
        <v>427</v>
      </c>
      <c r="J242" s="13">
        <v>1</v>
      </c>
      <c r="K242" s="13" t="s">
        <v>478</v>
      </c>
      <c r="L242" s="13">
        <v>3</v>
      </c>
      <c r="M242" s="35">
        <v>6661500</v>
      </c>
      <c r="N242" s="36">
        <f t="shared" si="3"/>
        <v>19984500</v>
      </c>
    </row>
    <row r="243" spans="2:14" ht="82.5" x14ac:dyDescent="0.25">
      <c r="B243" s="11">
        <v>240</v>
      </c>
      <c r="C243" s="12" t="s">
        <v>11</v>
      </c>
      <c r="D243" s="13">
        <v>42580</v>
      </c>
      <c r="E243" s="13" t="s">
        <v>360</v>
      </c>
      <c r="F243" s="13" t="s">
        <v>275</v>
      </c>
      <c r="G243" s="13" t="s">
        <v>20</v>
      </c>
      <c r="H243" s="13" t="s">
        <v>276</v>
      </c>
      <c r="I243" s="13" t="s">
        <v>427</v>
      </c>
      <c r="J243" s="13">
        <v>1</v>
      </c>
      <c r="K243" s="13" t="s">
        <v>478</v>
      </c>
      <c r="L243" s="13">
        <v>3</v>
      </c>
      <c r="M243" s="35">
        <v>4712000</v>
      </c>
      <c r="N243" s="36">
        <f t="shared" si="3"/>
        <v>14136000</v>
      </c>
    </row>
    <row r="244" spans="2:14" ht="66" x14ac:dyDescent="0.25">
      <c r="B244" s="11">
        <v>241</v>
      </c>
      <c r="C244" s="12" t="s">
        <v>11</v>
      </c>
      <c r="D244" s="13">
        <v>42580</v>
      </c>
      <c r="E244" s="13" t="s">
        <v>360</v>
      </c>
      <c r="F244" s="16" t="s">
        <v>813</v>
      </c>
      <c r="G244" s="13" t="s">
        <v>814</v>
      </c>
      <c r="H244" s="13" t="s">
        <v>814</v>
      </c>
      <c r="I244" s="13" t="s">
        <v>7</v>
      </c>
      <c r="J244" s="13">
        <v>1</v>
      </c>
      <c r="K244" s="13" t="s">
        <v>7</v>
      </c>
      <c r="L244" s="13">
        <v>1</v>
      </c>
      <c r="M244" s="44">
        <f>N244</f>
        <v>5058450</v>
      </c>
      <c r="N244" s="37">
        <f>ROUND((N239+N240+N241+N242+N243)*0.05,0)</f>
        <v>5058450</v>
      </c>
    </row>
    <row r="245" spans="2:14" ht="66" x14ac:dyDescent="0.25">
      <c r="B245" s="11">
        <v>242</v>
      </c>
      <c r="C245" s="12" t="s">
        <v>11</v>
      </c>
      <c r="D245" s="13">
        <v>42580</v>
      </c>
      <c r="E245" s="13" t="s">
        <v>360</v>
      </c>
      <c r="F245" s="13" t="s">
        <v>31</v>
      </c>
      <c r="G245" s="13" t="s">
        <v>32</v>
      </c>
      <c r="H245" s="13" t="s">
        <v>33</v>
      </c>
      <c r="I245" s="13" t="s">
        <v>427</v>
      </c>
      <c r="J245" s="13">
        <v>600</v>
      </c>
      <c r="K245" s="13" t="s">
        <v>479</v>
      </c>
      <c r="L245" s="13">
        <v>1</v>
      </c>
      <c r="M245" s="35">
        <v>12024</v>
      </c>
      <c r="N245" s="36">
        <f t="shared" si="3"/>
        <v>7214400</v>
      </c>
    </row>
    <row r="246" spans="2:14" ht="66" x14ac:dyDescent="0.25">
      <c r="B246" s="11">
        <v>243</v>
      </c>
      <c r="C246" s="12" t="s">
        <v>11</v>
      </c>
      <c r="D246" s="13">
        <v>42580</v>
      </c>
      <c r="E246" s="13" t="s">
        <v>360</v>
      </c>
      <c r="F246" s="13" t="s">
        <v>34</v>
      </c>
      <c r="G246" s="13" t="s">
        <v>35</v>
      </c>
      <c r="H246" s="13" t="s">
        <v>36</v>
      </c>
      <c r="I246" s="13" t="s">
        <v>428</v>
      </c>
      <c r="J246" s="13">
        <v>4</v>
      </c>
      <c r="K246" s="13" t="s">
        <v>428</v>
      </c>
      <c r="L246" s="13">
        <v>5</v>
      </c>
      <c r="M246" s="35">
        <v>115750</v>
      </c>
      <c r="N246" s="36">
        <f t="shared" si="3"/>
        <v>2315000</v>
      </c>
    </row>
    <row r="247" spans="2:14" ht="66" x14ac:dyDescent="0.25">
      <c r="B247" s="11">
        <v>244</v>
      </c>
      <c r="C247" s="12" t="s">
        <v>11</v>
      </c>
      <c r="D247" s="13">
        <v>42580</v>
      </c>
      <c r="E247" s="13" t="s">
        <v>366</v>
      </c>
      <c r="F247" s="13" t="s">
        <v>367</v>
      </c>
      <c r="G247" s="13" t="s">
        <v>32</v>
      </c>
      <c r="H247" s="13" t="s">
        <v>183</v>
      </c>
      <c r="I247" s="13" t="s">
        <v>471</v>
      </c>
      <c r="J247" s="13">
        <v>2</v>
      </c>
      <c r="K247" s="13" t="s">
        <v>480</v>
      </c>
      <c r="L247" s="13">
        <v>1</v>
      </c>
      <c r="M247" s="35">
        <v>21704</v>
      </c>
      <c r="N247" s="36">
        <f t="shared" si="3"/>
        <v>43408</v>
      </c>
    </row>
    <row r="248" spans="2:14" ht="66" x14ac:dyDescent="0.25">
      <c r="B248" s="11">
        <v>245</v>
      </c>
      <c r="C248" s="12" t="s">
        <v>11</v>
      </c>
      <c r="D248" s="13">
        <v>42580</v>
      </c>
      <c r="E248" s="13" t="s">
        <v>368</v>
      </c>
      <c r="F248" s="13" t="s">
        <v>369</v>
      </c>
      <c r="G248" s="13" t="s">
        <v>32</v>
      </c>
      <c r="H248" s="13" t="s">
        <v>370</v>
      </c>
      <c r="I248" s="13" t="s">
        <v>473</v>
      </c>
      <c r="J248" s="13">
        <v>4</v>
      </c>
      <c r="K248" s="13" t="s">
        <v>480</v>
      </c>
      <c r="L248" s="13">
        <v>1</v>
      </c>
      <c r="M248" s="35">
        <v>3725</v>
      </c>
      <c r="N248" s="36">
        <f t="shared" si="3"/>
        <v>14900</v>
      </c>
    </row>
    <row r="249" spans="2:14" ht="66" x14ac:dyDescent="0.25">
      <c r="B249" s="11">
        <v>246</v>
      </c>
      <c r="C249" s="12" t="s">
        <v>11</v>
      </c>
      <c r="D249" s="13">
        <v>42580</v>
      </c>
      <c r="E249" s="13" t="s">
        <v>366</v>
      </c>
      <c r="F249" s="13" t="s">
        <v>371</v>
      </c>
      <c r="G249" s="13" t="s">
        <v>32</v>
      </c>
      <c r="H249" s="13" t="s">
        <v>372</v>
      </c>
      <c r="I249" s="13" t="s">
        <v>474</v>
      </c>
      <c r="J249" s="13">
        <v>10</v>
      </c>
      <c r="K249" s="13" t="s">
        <v>480</v>
      </c>
      <c r="L249" s="13">
        <v>1</v>
      </c>
      <c r="M249" s="35">
        <v>13411</v>
      </c>
      <c r="N249" s="36">
        <f t="shared" si="3"/>
        <v>134110</v>
      </c>
    </row>
    <row r="250" spans="2:14" ht="66" x14ac:dyDescent="0.25">
      <c r="B250" s="11">
        <v>247</v>
      </c>
      <c r="C250" s="12" t="s">
        <v>11</v>
      </c>
      <c r="D250" s="13">
        <v>42580</v>
      </c>
      <c r="E250" s="13" t="s">
        <v>373</v>
      </c>
      <c r="F250" s="13" t="s">
        <v>374</v>
      </c>
      <c r="G250" s="13" t="s">
        <v>32</v>
      </c>
      <c r="H250" s="13" t="s">
        <v>375</v>
      </c>
      <c r="I250" s="13" t="s">
        <v>427</v>
      </c>
      <c r="J250" s="13">
        <v>100</v>
      </c>
      <c r="K250" s="13" t="s">
        <v>480</v>
      </c>
      <c r="L250" s="13">
        <v>1</v>
      </c>
      <c r="M250" s="35">
        <v>13566</v>
      </c>
      <c r="N250" s="36">
        <f t="shared" si="3"/>
        <v>1356600</v>
      </c>
    </row>
    <row r="251" spans="2:14" ht="66" x14ac:dyDescent="0.25">
      <c r="B251" s="11">
        <v>248</v>
      </c>
      <c r="C251" s="12" t="s">
        <v>11</v>
      </c>
      <c r="D251" s="13">
        <v>42580</v>
      </c>
      <c r="E251" s="13" t="s">
        <v>373</v>
      </c>
      <c r="F251" s="19" t="s">
        <v>376</v>
      </c>
      <c r="G251" s="13" t="s">
        <v>32</v>
      </c>
      <c r="H251" s="13" t="s">
        <v>377</v>
      </c>
      <c r="I251" s="13" t="s">
        <v>472</v>
      </c>
      <c r="J251" s="13">
        <v>100</v>
      </c>
      <c r="K251" s="13" t="s">
        <v>480</v>
      </c>
      <c r="L251" s="13">
        <v>1</v>
      </c>
      <c r="M251" s="35">
        <v>20525</v>
      </c>
      <c r="N251" s="36">
        <f t="shared" si="3"/>
        <v>2052500</v>
      </c>
    </row>
    <row r="252" spans="2:14" ht="66" x14ac:dyDescent="0.25">
      <c r="B252" s="11">
        <v>249</v>
      </c>
      <c r="C252" s="12" t="s">
        <v>11</v>
      </c>
      <c r="D252" s="13">
        <v>42580</v>
      </c>
      <c r="E252" s="13" t="s">
        <v>378</v>
      </c>
      <c r="F252" s="13" t="s">
        <v>311</v>
      </c>
      <c r="G252" s="13" t="s">
        <v>32</v>
      </c>
      <c r="H252" s="13" t="s">
        <v>312</v>
      </c>
      <c r="I252" s="13" t="s">
        <v>427</v>
      </c>
      <c r="J252" s="13">
        <v>30</v>
      </c>
      <c r="K252" s="13" t="s">
        <v>480</v>
      </c>
      <c r="L252" s="13">
        <v>1</v>
      </c>
      <c r="M252" s="35">
        <v>14550</v>
      </c>
      <c r="N252" s="36">
        <f t="shared" si="3"/>
        <v>436500</v>
      </c>
    </row>
    <row r="253" spans="2:14" ht="66" x14ac:dyDescent="0.25">
      <c r="B253" s="11">
        <v>250</v>
      </c>
      <c r="C253" s="12" t="s">
        <v>11</v>
      </c>
      <c r="D253" s="13">
        <v>42580</v>
      </c>
      <c r="E253" s="13" t="s">
        <v>378</v>
      </c>
      <c r="F253" s="13" t="s">
        <v>379</v>
      </c>
      <c r="G253" s="13" t="s">
        <v>32</v>
      </c>
      <c r="H253" s="13" t="s">
        <v>380</v>
      </c>
      <c r="I253" s="13" t="s">
        <v>427</v>
      </c>
      <c r="J253" s="13">
        <v>30</v>
      </c>
      <c r="K253" s="13" t="s">
        <v>480</v>
      </c>
      <c r="L253" s="13">
        <v>1</v>
      </c>
      <c r="M253" s="35">
        <v>8218</v>
      </c>
      <c r="N253" s="36">
        <f t="shared" si="3"/>
        <v>246540</v>
      </c>
    </row>
    <row r="254" spans="2:14" ht="66" x14ac:dyDescent="0.25">
      <c r="B254" s="11">
        <v>251</v>
      </c>
      <c r="C254" s="12" t="s">
        <v>11</v>
      </c>
      <c r="D254" s="13">
        <v>42580</v>
      </c>
      <c r="E254" s="13" t="s">
        <v>381</v>
      </c>
      <c r="F254" s="13" t="s">
        <v>382</v>
      </c>
      <c r="G254" s="13" t="s">
        <v>32</v>
      </c>
      <c r="H254" s="13" t="s">
        <v>147</v>
      </c>
      <c r="I254" s="13" t="s">
        <v>442</v>
      </c>
      <c r="J254" s="13">
        <v>15</v>
      </c>
      <c r="K254" s="13" t="s">
        <v>480</v>
      </c>
      <c r="L254" s="13">
        <v>1</v>
      </c>
      <c r="M254" s="35">
        <v>10550</v>
      </c>
      <c r="N254" s="36">
        <f t="shared" si="3"/>
        <v>158250</v>
      </c>
    </row>
    <row r="255" spans="2:14" ht="66" x14ac:dyDescent="0.25">
      <c r="B255" s="11">
        <v>252</v>
      </c>
      <c r="C255" s="12" t="s">
        <v>11</v>
      </c>
      <c r="D255" s="13">
        <v>42580</v>
      </c>
      <c r="E255" s="13" t="s">
        <v>383</v>
      </c>
      <c r="F255" s="13" t="s">
        <v>384</v>
      </c>
      <c r="G255" s="13" t="s">
        <v>32</v>
      </c>
      <c r="H255" s="13" t="s">
        <v>385</v>
      </c>
      <c r="I255" s="13" t="s">
        <v>427</v>
      </c>
      <c r="J255" s="13">
        <v>5</v>
      </c>
      <c r="K255" s="13" t="s">
        <v>480</v>
      </c>
      <c r="L255" s="13">
        <v>1</v>
      </c>
      <c r="M255" s="35">
        <v>252434</v>
      </c>
      <c r="N255" s="36">
        <f t="shared" si="3"/>
        <v>1262170</v>
      </c>
    </row>
    <row r="256" spans="2:14" ht="66" x14ac:dyDescent="0.25">
      <c r="B256" s="11">
        <v>253</v>
      </c>
      <c r="C256" s="12" t="s">
        <v>11</v>
      </c>
      <c r="D256" s="13">
        <v>42580</v>
      </c>
      <c r="E256" s="13" t="s">
        <v>386</v>
      </c>
      <c r="F256" s="13" t="s">
        <v>387</v>
      </c>
      <c r="G256" s="13" t="s">
        <v>32</v>
      </c>
      <c r="H256" s="13" t="s">
        <v>143</v>
      </c>
      <c r="I256" s="13" t="s">
        <v>427</v>
      </c>
      <c r="J256" s="13">
        <v>10</v>
      </c>
      <c r="K256" s="13" t="s">
        <v>480</v>
      </c>
      <c r="L256" s="13">
        <v>1</v>
      </c>
      <c r="M256" s="35">
        <v>23600</v>
      </c>
      <c r="N256" s="36">
        <f t="shared" si="3"/>
        <v>236000</v>
      </c>
    </row>
    <row r="257" spans="2:14" ht="66" x14ac:dyDescent="0.25">
      <c r="B257" s="11">
        <v>254</v>
      </c>
      <c r="C257" s="12" t="s">
        <v>11</v>
      </c>
      <c r="D257" s="13">
        <v>42580</v>
      </c>
      <c r="E257" s="13" t="s">
        <v>388</v>
      </c>
      <c r="F257" s="13" t="s">
        <v>389</v>
      </c>
      <c r="G257" s="13" t="s">
        <v>32</v>
      </c>
      <c r="H257" s="13" t="s">
        <v>390</v>
      </c>
      <c r="I257" s="13" t="s">
        <v>427</v>
      </c>
      <c r="J257" s="13">
        <v>25</v>
      </c>
      <c r="K257" s="13" t="s">
        <v>480</v>
      </c>
      <c r="L257" s="13">
        <v>1</v>
      </c>
      <c r="M257" s="35">
        <v>113542</v>
      </c>
      <c r="N257" s="36">
        <f t="shared" si="3"/>
        <v>2838550</v>
      </c>
    </row>
    <row r="258" spans="2:14" ht="66" x14ac:dyDescent="0.25">
      <c r="B258" s="11">
        <v>255</v>
      </c>
      <c r="C258" s="12" t="s">
        <v>11</v>
      </c>
      <c r="D258" s="13">
        <v>42580</v>
      </c>
      <c r="E258" s="13" t="s">
        <v>391</v>
      </c>
      <c r="F258" s="13" t="s">
        <v>392</v>
      </c>
      <c r="G258" s="13" t="s">
        <v>32</v>
      </c>
      <c r="H258" s="13" t="s">
        <v>393</v>
      </c>
      <c r="I258" s="13" t="s">
        <v>427</v>
      </c>
      <c r="J258" s="13">
        <v>10</v>
      </c>
      <c r="K258" s="13" t="s">
        <v>480</v>
      </c>
      <c r="L258" s="13">
        <v>1</v>
      </c>
      <c r="M258" s="35">
        <v>9359</v>
      </c>
      <c r="N258" s="36">
        <f t="shared" si="3"/>
        <v>93590</v>
      </c>
    </row>
    <row r="259" spans="2:14" ht="66" x14ac:dyDescent="0.25">
      <c r="B259" s="11">
        <v>256</v>
      </c>
      <c r="C259" s="12" t="s">
        <v>11</v>
      </c>
      <c r="D259" s="13">
        <v>42580</v>
      </c>
      <c r="E259" s="13" t="s">
        <v>391</v>
      </c>
      <c r="F259" s="13" t="s">
        <v>394</v>
      </c>
      <c r="G259" s="13" t="s">
        <v>32</v>
      </c>
      <c r="H259" s="13" t="s">
        <v>395</v>
      </c>
      <c r="I259" s="13" t="s">
        <v>427</v>
      </c>
      <c r="J259" s="13">
        <v>1</v>
      </c>
      <c r="K259" s="13" t="s">
        <v>480</v>
      </c>
      <c r="L259" s="13">
        <v>1</v>
      </c>
      <c r="M259" s="35">
        <v>73900</v>
      </c>
      <c r="N259" s="36">
        <f t="shared" si="3"/>
        <v>73900</v>
      </c>
    </row>
    <row r="260" spans="2:14" ht="66" x14ac:dyDescent="0.25">
      <c r="B260" s="11">
        <v>257</v>
      </c>
      <c r="C260" s="12" t="s">
        <v>11</v>
      </c>
      <c r="D260" s="13">
        <v>42580</v>
      </c>
      <c r="E260" s="13" t="s">
        <v>396</v>
      </c>
      <c r="F260" s="13" t="s">
        <v>397</v>
      </c>
      <c r="G260" s="13" t="s">
        <v>32</v>
      </c>
      <c r="H260" s="13" t="s">
        <v>398</v>
      </c>
      <c r="I260" s="13" t="s">
        <v>427</v>
      </c>
      <c r="J260" s="13">
        <v>100</v>
      </c>
      <c r="K260" s="13" t="s">
        <v>480</v>
      </c>
      <c r="L260" s="13">
        <v>1</v>
      </c>
      <c r="M260" s="35">
        <v>17166</v>
      </c>
      <c r="N260" s="36">
        <f t="shared" si="3"/>
        <v>1716600</v>
      </c>
    </row>
    <row r="261" spans="2:14" ht="66" x14ac:dyDescent="0.25">
      <c r="B261" s="11">
        <v>258</v>
      </c>
      <c r="C261" s="12" t="s">
        <v>11</v>
      </c>
      <c r="D261" s="13">
        <v>42580</v>
      </c>
      <c r="E261" s="13" t="s">
        <v>378</v>
      </c>
      <c r="F261" s="13" t="s">
        <v>310</v>
      </c>
      <c r="G261" s="13" t="s">
        <v>32</v>
      </c>
      <c r="H261" s="13" t="s">
        <v>108</v>
      </c>
      <c r="I261" s="13" t="s">
        <v>438</v>
      </c>
      <c r="J261" s="13">
        <v>14</v>
      </c>
      <c r="K261" s="13" t="s">
        <v>480</v>
      </c>
      <c r="L261" s="13">
        <v>1</v>
      </c>
      <c r="M261" s="35">
        <v>100440</v>
      </c>
      <c r="N261" s="36">
        <f t="shared" si="3"/>
        <v>1406160</v>
      </c>
    </row>
    <row r="262" spans="2:14" ht="66" x14ac:dyDescent="0.25">
      <c r="B262" s="11">
        <v>259</v>
      </c>
      <c r="C262" s="12" t="s">
        <v>11</v>
      </c>
      <c r="D262" s="13">
        <v>42580</v>
      </c>
      <c r="E262" s="13" t="s">
        <v>399</v>
      </c>
      <c r="F262" s="13" t="s">
        <v>316</v>
      </c>
      <c r="G262" s="13" t="s">
        <v>32</v>
      </c>
      <c r="H262" s="13" t="s">
        <v>149</v>
      </c>
      <c r="I262" s="13" t="s">
        <v>427</v>
      </c>
      <c r="J262" s="13">
        <v>20</v>
      </c>
      <c r="K262" s="13" t="s">
        <v>480</v>
      </c>
      <c r="L262" s="13">
        <v>1</v>
      </c>
      <c r="M262" s="35">
        <v>6600</v>
      </c>
      <c r="N262" s="36">
        <f t="shared" si="3"/>
        <v>132000</v>
      </c>
    </row>
    <row r="263" spans="2:14" ht="66" x14ac:dyDescent="0.25">
      <c r="B263" s="11">
        <v>260</v>
      </c>
      <c r="C263" s="12" t="s">
        <v>11</v>
      </c>
      <c r="D263" s="13">
        <v>42580</v>
      </c>
      <c r="E263" s="13" t="s">
        <v>399</v>
      </c>
      <c r="F263" s="13" t="s">
        <v>314</v>
      </c>
      <c r="G263" s="13" t="s">
        <v>32</v>
      </c>
      <c r="H263" s="13" t="s">
        <v>315</v>
      </c>
      <c r="I263" s="13" t="s">
        <v>469</v>
      </c>
      <c r="J263" s="13">
        <v>30</v>
      </c>
      <c r="K263" s="13" t="s">
        <v>480</v>
      </c>
      <c r="L263" s="13">
        <v>1</v>
      </c>
      <c r="M263" s="35">
        <v>2442</v>
      </c>
      <c r="N263" s="36">
        <f t="shared" si="3"/>
        <v>73260</v>
      </c>
    </row>
    <row r="264" spans="2:14" ht="66" x14ac:dyDescent="0.25">
      <c r="B264" s="11">
        <v>261</v>
      </c>
      <c r="C264" s="12" t="s">
        <v>11</v>
      </c>
      <c r="D264" s="13">
        <v>42580</v>
      </c>
      <c r="E264" s="13" t="s">
        <v>399</v>
      </c>
      <c r="F264" s="13" t="s">
        <v>400</v>
      </c>
      <c r="G264" s="13" t="s">
        <v>32</v>
      </c>
      <c r="H264" s="13" t="s">
        <v>401</v>
      </c>
      <c r="I264" s="13" t="s">
        <v>446</v>
      </c>
      <c r="J264" s="13">
        <v>10</v>
      </c>
      <c r="K264" s="13" t="s">
        <v>480</v>
      </c>
      <c r="L264" s="13">
        <v>1</v>
      </c>
      <c r="M264" s="35">
        <v>4151</v>
      </c>
      <c r="N264" s="36">
        <f t="shared" si="3"/>
        <v>41510</v>
      </c>
    </row>
    <row r="265" spans="2:14" ht="66" x14ac:dyDescent="0.25">
      <c r="B265" s="11">
        <v>262</v>
      </c>
      <c r="C265" s="12" t="s">
        <v>11</v>
      </c>
      <c r="D265" s="13">
        <v>42580</v>
      </c>
      <c r="E265" s="13" t="s">
        <v>399</v>
      </c>
      <c r="F265" s="13" t="s">
        <v>402</v>
      </c>
      <c r="G265" s="13" t="s">
        <v>32</v>
      </c>
      <c r="H265" s="13" t="s">
        <v>403</v>
      </c>
      <c r="I265" s="13" t="s">
        <v>446</v>
      </c>
      <c r="J265" s="13">
        <v>10</v>
      </c>
      <c r="K265" s="13" t="s">
        <v>480</v>
      </c>
      <c r="L265" s="13">
        <v>1</v>
      </c>
      <c r="M265" s="35">
        <v>8013</v>
      </c>
      <c r="N265" s="36">
        <f t="shared" si="3"/>
        <v>80130</v>
      </c>
    </row>
    <row r="266" spans="2:14" ht="148.5" x14ac:dyDescent="0.25">
      <c r="B266" s="11">
        <v>263</v>
      </c>
      <c r="C266" s="12" t="s">
        <v>11</v>
      </c>
      <c r="D266" s="13">
        <v>42580</v>
      </c>
      <c r="E266" s="13" t="s">
        <v>404</v>
      </c>
      <c r="F266" s="13" t="s">
        <v>308</v>
      </c>
      <c r="G266" s="13" t="s">
        <v>32</v>
      </c>
      <c r="H266" s="13" t="s">
        <v>309</v>
      </c>
      <c r="I266" s="13" t="s">
        <v>475</v>
      </c>
      <c r="J266" s="13">
        <v>500</v>
      </c>
      <c r="K266" s="13" t="s">
        <v>480</v>
      </c>
      <c r="L266" s="13">
        <v>1</v>
      </c>
      <c r="M266" s="35">
        <v>31749</v>
      </c>
      <c r="N266" s="36">
        <f t="shared" ref="N266:N336" si="4">M266*L266*J266</f>
        <v>15874500</v>
      </c>
    </row>
    <row r="267" spans="2:14" ht="66" x14ac:dyDescent="0.25">
      <c r="B267" s="11">
        <v>264</v>
      </c>
      <c r="C267" s="12" t="s">
        <v>11</v>
      </c>
      <c r="D267" s="13">
        <v>42580</v>
      </c>
      <c r="E267" s="13" t="s">
        <v>405</v>
      </c>
      <c r="F267" s="13" t="s">
        <v>188</v>
      </c>
      <c r="G267" s="13" t="s">
        <v>32</v>
      </c>
      <c r="H267" s="13" t="s">
        <v>189</v>
      </c>
      <c r="I267" s="13" t="s">
        <v>456</v>
      </c>
      <c r="J267" s="13">
        <v>2</v>
      </c>
      <c r="K267" s="13" t="s">
        <v>480</v>
      </c>
      <c r="L267" s="13">
        <v>1</v>
      </c>
      <c r="M267" s="35">
        <v>71950</v>
      </c>
      <c r="N267" s="36">
        <f t="shared" si="4"/>
        <v>143900</v>
      </c>
    </row>
    <row r="268" spans="2:14" ht="165" x14ac:dyDescent="0.25">
      <c r="B268" s="11">
        <v>265</v>
      </c>
      <c r="C268" s="12" t="s">
        <v>11</v>
      </c>
      <c r="D268" s="13">
        <v>42580</v>
      </c>
      <c r="E268" s="13" t="s">
        <v>366</v>
      </c>
      <c r="F268" s="13" t="s">
        <v>406</v>
      </c>
      <c r="G268" s="13" t="s">
        <v>32</v>
      </c>
      <c r="H268" s="13" t="s">
        <v>407</v>
      </c>
      <c r="I268" s="13" t="s">
        <v>427</v>
      </c>
      <c r="J268" s="13">
        <v>200</v>
      </c>
      <c r="K268" s="13" t="s">
        <v>480</v>
      </c>
      <c r="L268" s="13">
        <v>1</v>
      </c>
      <c r="M268" s="35">
        <v>5672</v>
      </c>
      <c r="N268" s="36">
        <f t="shared" si="4"/>
        <v>1134400</v>
      </c>
    </row>
    <row r="269" spans="2:14" ht="66" x14ac:dyDescent="0.25">
      <c r="B269" s="11">
        <v>266</v>
      </c>
      <c r="C269" s="12" t="s">
        <v>11</v>
      </c>
      <c r="D269" s="13">
        <v>42580</v>
      </c>
      <c r="E269" s="13" t="s">
        <v>408</v>
      </c>
      <c r="F269" s="13" t="s">
        <v>409</v>
      </c>
      <c r="G269" s="13" t="s">
        <v>32</v>
      </c>
      <c r="H269" s="13" t="s">
        <v>410</v>
      </c>
      <c r="I269" s="13" t="s">
        <v>442</v>
      </c>
      <c r="J269" s="13">
        <v>20</v>
      </c>
      <c r="K269" s="13" t="s">
        <v>480</v>
      </c>
      <c r="L269" s="13">
        <v>1</v>
      </c>
      <c r="M269" s="35">
        <v>11057</v>
      </c>
      <c r="N269" s="36">
        <f t="shared" si="4"/>
        <v>221140</v>
      </c>
    </row>
    <row r="270" spans="2:14" ht="66" x14ac:dyDescent="0.25">
      <c r="B270" s="11">
        <v>267</v>
      </c>
      <c r="C270" s="12" t="s">
        <v>11</v>
      </c>
      <c r="D270" s="13">
        <v>42580</v>
      </c>
      <c r="E270" s="13" t="s">
        <v>408</v>
      </c>
      <c r="F270" s="13" t="s">
        <v>304</v>
      </c>
      <c r="G270" s="13" t="s">
        <v>32</v>
      </c>
      <c r="H270" s="13" t="s">
        <v>181</v>
      </c>
      <c r="I270" s="13" t="s">
        <v>442</v>
      </c>
      <c r="J270" s="13">
        <v>20</v>
      </c>
      <c r="K270" s="13" t="s">
        <v>480</v>
      </c>
      <c r="L270" s="13">
        <v>1</v>
      </c>
      <c r="M270" s="35">
        <v>7833</v>
      </c>
      <c r="N270" s="36">
        <f t="shared" si="4"/>
        <v>156660</v>
      </c>
    </row>
    <row r="271" spans="2:14" ht="66" x14ac:dyDescent="0.25">
      <c r="B271" s="11">
        <v>268</v>
      </c>
      <c r="C271" s="12" t="s">
        <v>11</v>
      </c>
      <c r="D271" s="13">
        <v>42580</v>
      </c>
      <c r="E271" s="13" t="s">
        <v>408</v>
      </c>
      <c r="F271" s="13" t="s">
        <v>301</v>
      </c>
      <c r="G271" s="13" t="s">
        <v>32</v>
      </c>
      <c r="H271" s="13" t="s">
        <v>302</v>
      </c>
      <c r="I271" s="13" t="s">
        <v>446</v>
      </c>
      <c r="J271" s="13">
        <v>2</v>
      </c>
      <c r="K271" s="13" t="s">
        <v>480</v>
      </c>
      <c r="L271" s="13">
        <v>1</v>
      </c>
      <c r="M271" s="35">
        <v>51012</v>
      </c>
      <c r="N271" s="36">
        <f t="shared" si="4"/>
        <v>102024</v>
      </c>
    </row>
    <row r="272" spans="2:14" ht="66" x14ac:dyDescent="0.25">
      <c r="B272" s="11">
        <v>269</v>
      </c>
      <c r="C272" s="12" t="s">
        <v>11</v>
      </c>
      <c r="D272" s="13">
        <v>42580</v>
      </c>
      <c r="E272" s="13" t="s">
        <v>411</v>
      </c>
      <c r="F272" s="13" t="s">
        <v>299</v>
      </c>
      <c r="G272" s="13" t="s">
        <v>32</v>
      </c>
      <c r="H272" s="13" t="s">
        <v>300</v>
      </c>
      <c r="I272" s="13" t="s">
        <v>427</v>
      </c>
      <c r="J272" s="13">
        <v>100</v>
      </c>
      <c r="K272" s="13" t="s">
        <v>480</v>
      </c>
      <c r="L272" s="13">
        <v>1</v>
      </c>
      <c r="M272" s="35">
        <v>41800</v>
      </c>
      <c r="N272" s="36">
        <f t="shared" si="4"/>
        <v>4180000</v>
      </c>
    </row>
    <row r="273" spans="2:14" ht="66" x14ac:dyDescent="0.25">
      <c r="B273" s="11">
        <v>270</v>
      </c>
      <c r="C273" s="12" t="s">
        <v>11</v>
      </c>
      <c r="D273" s="13">
        <v>42580</v>
      </c>
      <c r="E273" s="13" t="s">
        <v>412</v>
      </c>
      <c r="F273" s="13" t="s">
        <v>413</v>
      </c>
      <c r="G273" s="13" t="s">
        <v>32</v>
      </c>
      <c r="H273" s="13" t="s">
        <v>414</v>
      </c>
      <c r="I273" s="13" t="s">
        <v>7</v>
      </c>
      <c r="J273" s="13">
        <v>20</v>
      </c>
      <c r="K273" s="13" t="s">
        <v>480</v>
      </c>
      <c r="L273" s="13">
        <v>1</v>
      </c>
      <c r="M273" s="35">
        <v>13567</v>
      </c>
      <c r="N273" s="36">
        <f t="shared" si="4"/>
        <v>271340</v>
      </c>
    </row>
    <row r="274" spans="2:14" ht="66" x14ac:dyDescent="0.25">
      <c r="B274" s="11">
        <v>271</v>
      </c>
      <c r="C274" s="12" t="s">
        <v>11</v>
      </c>
      <c r="D274" s="13">
        <v>42580</v>
      </c>
      <c r="E274" s="13" t="s">
        <v>411</v>
      </c>
      <c r="F274" s="13" t="s">
        <v>415</v>
      </c>
      <c r="G274" s="13" t="s">
        <v>32</v>
      </c>
      <c r="H274" s="13" t="s">
        <v>416</v>
      </c>
      <c r="I274" s="13" t="s">
        <v>476</v>
      </c>
      <c r="J274" s="13">
        <v>20</v>
      </c>
      <c r="K274" s="13" t="s">
        <v>480</v>
      </c>
      <c r="L274" s="13">
        <v>1</v>
      </c>
      <c r="M274" s="35">
        <v>88950</v>
      </c>
      <c r="N274" s="36">
        <f t="shared" si="4"/>
        <v>1779000</v>
      </c>
    </row>
    <row r="275" spans="2:14" ht="66" x14ac:dyDescent="0.25">
      <c r="B275" s="11">
        <v>272</v>
      </c>
      <c r="C275" s="12" t="s">
        <v>11</v>
      </c>
      <c r="D275" s="13">
        <v>42580</v>
      </c>
      <c r="E275" s="13" t="s">
        <v>399</v>
      </c>
      <c r="F275" s="13" t="s">
        <v>417</v>
      </c>
      <c r="G275" s="13" t="s">
        <v>32</v>
      </c>
      <c r="H275" s="13" t="s">
        <v>418</v>
      </c>
      <c r="I275" s="13" t="s">
        <v>476</v>
      </c>
      <c r="J275" s="13">
        <v>10</v>
      </c>
      <c r="K275" s="13" t="s">
        <v>480</v>
      </c>
      <c r="L275" s="13">
        <v>1</v>
      </c>
      <c r="M275" s="35">
        <v>2950</v>
      </c>
      <c r="N275" s="36">
        <f t="shared" si="4"/>
        <v>29500</v>
      </c>
    </row>
    <row r="276" spans="2:14" ht="66" x14ac:dyDescent="0.25">
      <c r="B276" s="11">
        <v>273</v>
      </c>
      <c r="C276" s="12" t="s">
        <v>11</v>
      </c>
      <c r="D276" s="13">
        <v>42580</v>
      </c>
      <c r="E276" s="13" t="s">
        <v>399</v>
      </c>
      <c r="F276" s="13" t="s">
        <v>170</v>
      </c>
      <c r="G276" s="13" t="s">
        <v>32</v>
      </c>
      <c r="H276" s="13" t="s">
        <v>171</v>
      </c>
      <c r="I276" s="13" t="s">
        <v>439</v>
      </c>
      <c r="J276" s="13">
        <v>1</v>
      </c>
      <c r="K276" s="13" t="s">
        <v>480</v>
      </c>
      <c r="L276" s="13">
        <v>1</v>
      </c>
      <c r="M276" s="35">
        <v>45749</v>
      </c>
      <c r="N276" s="36">
        <f t="shared" si="4"/>
        <v>45749</v>
      </c>
    </row>
    <row r="277" spans="2:14" ht="66" x14ac:dyDescent="0.25">
      <c r="B277" s="11">
        <v>274</v>
      </c>
      <c r="C277" s="12" t="s">
        <v>11</v>
      </c>
      <c r="D277" s="13">
        <v>42580</v>
      </c>
      <c r="E277" s="13" t="s">
        <v>378</v>
      </c>
      <c r="F277" s="13" t="s">
        <v>313</v>
      </c>
      <c r="G277" s="13" t="s">
        <v>32</v>
      </c>
      <c r="H277" s="13" t="s">
        <v>110</v>
      </c>
      <c r="I277" s="13" t="s">
        <v>427</v>
      </c>
      <c r="J277" s="13">
        <v>20</v>
      </c>
      <c r="K277" s="13" t="s">
        <v>480</v>
      </c>
      <c r="L277" s="13">
        <v>1</v>
      </c>
      <c r="M277" s="35">
        <v>18101</v>
      </c>
      <c r="N277" s="36">
        <f t="shared" si="4"/>
        <v>362020</v>
      </c>
    </row>
    <row r="278" spans="2:14" ht="66" x14ac:dyDescent="0.25">
      <c r="B278" s="11">
        <v>275</v>
      </c>
      <c r="C278" s="12" t="s">
        <v>11</v>
      </c>
      <c r="D278" s="13">
        <v>42580</v>
      </c>
      <c r="E278" s="13" t="s">
        <v>419</v>
      </c>
      <c r="F278" s="13" t="s">
        <v>37</v>
      </c>
      <c r="G278" s="13">
        <v>82101500</v>
      </c>
      <c r="H278" s="13" t="s">
        <v>38</v>
      </c>
      <c r="I278" s="13" t="s">
        <v>427</v>
      </c>
      <c r="J278" s="13">
        <v>100</v>
      </c>
      <c r="K278" s="13" t="s">
        <v>480</v>
      </c>
      <c r="L278" s="13">
        <v>1</v>
      </c>
      <c r="M278" s="35">
        <v>4276</v>
      </c>
      <c r="N278" s="36">
        <f t="shared" si="4"/>
        <v>427600</v>
      </c>
    </row>
    <row r="279" spans="2:14" ht="66" x14ac:dyDescent="0.25">
      <c r="B279" s="11">
        <v>276</v>
      </c>
      <c r="C279" s="12" t="s">
        <v>11</v>
      </c>
      <c r="D279" s="13">
        <v>42580</v>
      </c>
      <c r="E279" s="13" t="s">
        <v>419</v>
      </c>
      <c r="F279" s="13" t="s">
        <v>31</v>
      </c>
      <c r="G279" s="13" t="s">
        <v>32</v>
      </c>
      <c r="H279" s="13" t="s">
        <v>33</v>
      </c>
      <c r="I279" s="13" t="s">
        <v>427</v>
      </c>
      <c r="J279" s="13">
        <v>120</v>
      </c>
      <c r="K279" s="13" t="s">
        <v>479</v>
      </c>
      <c r="L279" s="13">
        <v>1</v>
      </c>
      <c r="M279" s="35">
        <v>12024</v>
      </c>
      <c r="N279" s="36">
        <f t="shared" si="4"/>
        <v>1442880</v>
      </c>
    </row>
    <row r="280" spans="2:14" ht="66" x14ac:dyDescent="0.25">
      <c r="B280" s="11">
        <v>277</v>
      </c>
      <c r="C280" s="12" t="s">
        <v>11</v>
      </c>
      <c r="D280" s="13">
        <v>42580</v>
      </c>
      <c r="E280" s="13" t="s">
        <v>419</v>
      </c>
      <c r="F280" s="13" t="s">
        <v>327</v>
      </c>
      <c r="G280" s="13" t="s">
        <v>32</v>
      </c>
      <c r="H280" s="13" t="s">
        <v>328</v>
      </c>
      <c r="I280" s="13" t="s">
        <v>427</v>
      </c>
      <c r="J280" s="13">
        <v>120</v>
      </c>
      <c r="K280" s="13" t="s">
        <v>479</v>
      </c>
      <c r="L280" s="13">
        <v>1</v>
      </c>
      <c r="M280" s="35">
        <v>17363</v>
      </c>
      <c r="N280" s="36">
        <f t="shared" si="4"/>
        <v>2083560</v>
      </c>
    </row>
    <row r="281" spans="2:14" ht="66" x14ac:dyDescent="0.25">
      <c r="B281" s="11">
        <v>278</v>
      </c>
      <c r="C281" s="12" t="s">
        <v>11</v>
      </c>
      <c r="D281" s="13">
        <v>42580</v>
      </c>
      <c r="E281" s="13" t="s">
        <v>419</v>
      </c>
      <c r="F281" s="13" t="s">
        <v>34</v>
      </c>
      <c r="G281" s="13" t="s">
        <v>35</v>
      </c>
      <c r="H281" s="13" t="s">
        <v>36</v>
      </c>
      <c r="I281" s="13" t="s">
        <v>428</v>
      </c>
      <c r="J281" s="13">
        <v>1</v>
      </c>
      <c r="K281" s="13" t="s">
        <v>428</v>
      </c>
      <c r="L281" s="13">
        <v>1</v>
      </c>
      <c r="M281" s="35">
        <v>115750</v>
      </c>
      <c r="N281" s="36">
        <f t="shared" si="4"/>
        <v>115750</v>
      </c>
    </row>
    <row r="282" spans="2:14" ht="66" x14ac:dyDescent="0.25">
      <c r="B282" s="11">
        <v>279</v>
      </c>
      <c r="C282" s="12" t="s">
        <v>11</v>
      </c>
      <c r="D282" s="13">
        <v>42580</v>
      </c>
      <c r="E282" s="13" t="s">
        <v>419</v>
      </c>
      <c r="F282" s="13" t="s">
        <v>420</v>
      </c>
      <c r="G282" s="13">
        <v>82101500</v>
      </c>
      <c r="H282" s="13" t="s">
        <v>421</v>
      </c>
      <c r="I282" s="13" t="s">
        <v>428</v>
      </c>
      <c r="J282" s="13">
        <v>500</v>
      </c>
      <c r="K282" s="13" t="s">
        <v>428</v>
      </c>
      <c r="L282" s="13">
        <v>1</v>
      </c>
      <c r="M282" s="35">
        <v>30816</v>
      </c>
      <c r="N282" s="36">
        <f t="shared" si="4"/>
        <v>15408000</v>
      </c>
    </row>
    <row r="283" spans="2:14" ht="66" x14ac:dyDescent="0.25">
      <c r="B283" s="11">
        <v>280</v>
      </c>
      <c r="C283" s="12" t="s">
        <v>11</v>
      </c>
      <c r="D283" s="13">
        <v>42580</v>
      </c>
      <c r="E283" s="13" t="s">
        <v>419</v>
      </c>
      <c r="F283" s="13" t="s">
        <v>422</v>
      </c>
      <c r="G283" s="13" t="s">
        <v>32</v>
      </c>
      <c r="H283" s="13" t="s">
        <v>423</v>
      </c>
      <c r="I283" s="13" t="s">
        <v>427</v>
      </c>
      <c r="J283" s="13">
        <v>100</v>
      </c>
      <c r="K283" s="13" t="s">
        <v>428</v>
      </c>
      <c r="L283" s="13">
        <v>1</v>
      </c>
      <c r="M283" s="35">
        <v>1633</v>
      </c>
      <c r="N283" s="36">
        <f t="shared" si="4"/>
        <v>163300</v>
      </c>
    </row>
    <row r="284" spans="2:14" ht="66" x14ac:dyDescent="0.25">
      <c r="B284" s="11">
        <v>281</v>
      </c>
      <c r="C284" s="12" t="s">
        <v>11</v>
      </c>
      <c r="D284" s="13">
        <v>42580</v>
      </c>
      <c r="E284" s="13" t="s">
        <v>419</v>
      </c>
      <c r="F284" s="13" t="s">
        <v>424</v>
      </c>
      <c r="G284" s="13" t="s">
        <v>425</v>
      </c>
      <c r="H284" s="13" t="s">
        <v>426</v>
      </c>
      <c r="I284" s="20" t="s">
        <v>427</v>
      </c>
      <c r="J284" s="20">
        <v>2</v>
      </c>
      <c r="K284" s="13" t="s">
        <v>480</v>
      </c>
      <c r="L284" s="13">
        <v>1</v>
      </c>
      <c r="M284" s="35">
        <v>1400000</v>
      </c>
      <c r="N284" s="36">
        <f t="shared" ref="N284:N285" si="5">M284*L284*J284</f>
        <v>2800000</v>
      </c>
    </row>
    <row r="285" spans="2:14" ht="66" x14ac:dyDescent="0.25">
      <c r="B285" s="11">
        <v>282</v>
      </c>
      <c r="C285" s="12" t="s">
        <v>11</v>
      </c>
      <c r="D285" s="13" t="s">
        <v>811</v>
      </c>
      <c r="E285" s="13" t="s">
        <v>817</v>
      </c>
      <c r="F285" s="16" t="s">
        <v>813</v>
      </c>
      <c r="G285" s="13" t="s">
        <v>823</v>
      </c>
      <c r="H285" s="21" t="s">
        <v>824</v>
      </c>
      <c r="I285" s="13" t="s">
        <v>427</v>
      </c>
      <c r="J285" s="13">
        <v>1</v>
      </c>
      <c r="K285" s="13" t="s">
        <v>480</v>
      </c>
      <c r="L285" s="13">
        <v>1</v>
      </c>
      <c r="M285" s="35">
        <v>12720261</v>
      </c>
      <c r="N285" s="36">
        <f t="shared" si="5"/>
        <v>12720261</v>
      </c>
    </row>
    <row r="286" spans="2:14" ht="66" x14ac:dyDescent="0.25">
      <c r="B286" s="11">
        <v>283</v>
      </c>
      <c r="C286" s="12" t="s">
        <v>11</v>
      </c>
      <c r="D286" s="13" t="s">
        <v>811</v>
      </c>
      <c r="E286" s="13" t="s">
        <v>817</v>
      </c>
      <c r="F286" s="13" t="s">
        <v>815</v>
      </c>
      <c r="G286" s="13" t="s">
        <v>815</v>
      </c>
      <c r="H286" s="13" t="s">
        <v>815</v>
      </c>
      <c r="I286" s="20" t="s">
        <v>427</v>
      </c>
      <c r="J286" s="20">
        <v>1</v>
      </c>
      <c r="K286" s="20" t="s">
        <v>427</v>
      </c>
      <c r="L286" s="13">
        <v>1</v>
      </c>
      <c r="M286" s="35">
        <v>18000000</v>
      </c>
      <c r="N286" s="36">
        <f>M286*L286*J286</f>
        <v>18000000</v>
      </c>
    </row>
    <row r="287" spans="2:14" ht="66" x14ac:dyDescent="0.25">
      <c r="B287" s="11">
        <v>284</v>
      </c>
      <c r="C287" s="12" t="s">
        <v>11</v>
      </c>
      <c r="D287" s="13" t="s">
        <v>811</v>
      </c>
      <c r="E287" s="13" t="s">
        <v>817</v>
      </c>
      <c r="F287" s="16" t="s">
        <v>813</v>
      </c>
      <c r="G287" s="13" t="s">
        <v>814</v>
      </c>
      <c r="H287" s="13" t="s">
        <v>814</v>
      </c>
      <c r="I287" s="13" t="s">
        <v>7</v>
      </c>
      <c r="J287" s="13">
        <v>1</v>
      </c>
      <c r="K287" s="13" t="s">
        <v>7</v>
      </c>
      <c r="L287" s="13">
        <v>1</v>
      </c>
      <c r="M287" s="44">
        <f>N287</f>
        <v>900000</v>
      </c>
      <c r="N287" s="37">
        <f>ROUND((N286)*0.05,0)</f>
        <v>900000</v>
      </c>
    </row>
    <row r="288" spans="2:14" ht="231" x14ac:dyDescent="0.25">
      <c r="B288" s="11">
        <v>285</v>
      </c>
      <c r="C288" s="12" t="s">
        <v>10</v>
      </c>
      <c r="D288" s="13" t="s">
        <v>482</v>
      </c>
      <c r="E288" s="22" t="s">
        <v>482</v>
      </c>
      <c r="F288" s="13" t="s">
        <v>485</v>
      </c>
      <c r="G288" s="23" t="s">
        <v>20</v>
      </c>
      <c r="H288" s="13" t="s">
        <v>486</v>
      </c>
      <c r="I288" s="13" t="s">
        <v>427</v>
      </c>
      <c r="J288" s="13">
        <v>1</v>
      </c>
      <c r="K288" s="13" t="s">
        <v>478</v>
      </c>
      <c r="L288" s="13">
        <v>7</v>
      </c>
      <c r="M288" s="39">
        <v>7688000</v>
      </c>
      <c r="N288" s="36">
        <f t="shared" si="4"/>
        <v>53816000</v>
      </c>
    </row>
    <row r="289" spans="2:14" ht="82.5" x14ac:dyDescent="0.25">
      <c r="B289" s="11">
        <v>286</v>
      </c>
      <c r="C289" s="12" t="s">
        <v>10</v>
      </c>
      <c r="D289" s="13" t="s">
        <v>482</v>
      </c>
      <c r="E289" s="22" t="s">
        <v>482</v>
      </c>
      <c r="F289" s="13" t="s">
        <v>487</v>
      </c>
      <c r="G289" s="23" t="s">
        <v>20</v>
      </c>
      <c r="H289" s="13" t="s">
        <v>488</v>
      </c>
      <c r="I289" s="13" t="s">
        <v>427</v>
      </c>
      <c r="J289" s="13">
        <v>1</v>
      </c>
      <c r="K289" s="13" t="s">
        <v>478</v>
      </c>
      <c r="L289" s="13">
        <v>7</v>
      </c>
      <c r="M289" s="39">
        <v>4712000</v>
      </c>
      <c r="N289" s="36">
        <f t="shared" si="4"/>
        <v>32984000</v>
      </c>
    </row>
    <row r="290" spans="2:14" ht="115.5" x14ac:dyDescent="0.25">
      <c r="B290" s="11">
        <v>287</v>
      </c>
      <c r="C290" s="12" t="s">
        <v>10</v>
      </c>
      <c r="D290" s="13" t="s">
        <v>482</v>
      </c>
      <c r="E290" s="22" t="s">
        <v>482</v>
      </c>
      <c r="F290" s="13" t="s">
        <v>362</v>
      </c>
      <c r="G290" s="23" t="s">
        <v>20</v>
      </c>
      <c r="H290" s="13" t="s">
        <v>489</v>
      </c>
      <c r="I290" s="13" t="s">
        <v>427</v>
      </c>
      <c r="J290" s="13">
        <v>1</v>
      </c>
      <c r="K290" s="13" t="s">
        <v>478</v>
      </c>
      <c r="L290" s="13">
        <v>7</v>
      </c>
      <c r="M290" s="39">
        <v>6661500</v>
      </c>
      <c r="N290" s="36">
        <f t="shared" si="4"/>
        <v>46630500</v>
      </c>
    </row>
    <row r="291" spans="2:14" ht="82.5" x14ac:dyDescent="0.25">
      <c r="B291" s="11">
        <v>288</v>
      </c>
      <c r="C291" s="12" t="s">
        <v>10</v>
      </c>
      <c r="D291" s="13" t="s">
        <v>811</v>
      </c>
      <c r="E291" s="22" t="s">
        <v>482</v>
      </c>
      <c r="F291" s="16" t="s">
        <v>813</v>
      </c>
      <c r="G291" s="13" t="s">
        <v>814</v>
      </c>
      <c r="H291" s="13" t="s">
        <v>814</v>
      </c>
      <c r="I291" s="13" t="s">
        <v>7</v>
      </c>
      <c r="J291" s="13">
        <v>1</v>
      </c>
      <c r="K291" s="13" t="s">
        <v>7</v>
      </c>
      <c r="L291" s="13">
        <v>1</v>
      </c>
      <c r="M291" s="39">
        <f>N291</f>
        <v>6671525</v>
      </c>
      <c r="N291" s="37">
        <f>ROUND((N290+N289+N288)*0.05,0)</f>
        <v>6671525</v>
      </c>
    </row>
    <row r="292" spans="2:14" ht="82.5" x14ac:dyDescent="0.25">
      <c r="B292" s="11">
        <v>289</v>
      </c>
      <c r="C292" s="12" t="s">
        <v>10</v>
      </c>
      <c r="D292" s="13" t="s">
        <v>483</v>
      </c>
      <c r="E292" s="13" t="s">
        <v>483</v>
      </c>
      <c r="F292" s="24" t="s">
        <v>490</v>
      </c>
      <c r="G292" s="13" t="s">
        <v>35</v>
      </c>
      <c r="H292" s="13" t="s">
        <v>53</v>
      </c>
      <c r="I292" s="20" t="s">
        <v>427</v>
      </c>
      <c r="J292" s="20">
        <v>1</v>
      </c>
      <c r="K292" s="13" t="s">
        <v>428</v>
      </c>
      <c r="L292" s="13">
        <v>1</v>
      </c>
      <c r="M292" s="39">
        <v>115750</v>
      </c>
      <c r="N292" s="36">
        <f t="shared" si="4"/>
        <v>115750</v>
      </c>
    </row>
    <row r="293" spans="2:14" ht="82.5" x14ac:dyDescent="0.25">
      <c r="B293" s="11">
        <v>290</v>
      </c>
      <c r="C293" s="12" t="s">
        <v>10</v>
      </c>
      <c r="D293" s="13" t="s">
        <v>483</v>
      </c>
      <c r="E293" s="13" t="s">
        <v>483</v>
      </c>
      <c r="F293" s="13" t="s">
        <v>491</v>
      </c>
      <c r="G293" s="13" t="s">
        <v>32</v>
      </c>
      <c r="H293" s="13" t="s">
        <v>492</v>
      </c>
      <c r="I293" s="20" t="s">
        <v>427</v>
      </c>
      <c r="J293" s="20">
        <v>100</v>
      </c>
      <c r="K293" s="13" t="s">
        <v>480</v>
      </c>
      <c r="L293" s="13">
        <v>1</v>
      </c>
      <c r="M293" s="39">
        <v>12024</v>
      </c>
      <c r="N293" s="36">
        <f t="shared" si="4"/>
        <v>1202400</v>
      </c>
    </row>
    <row r="294" spans="2:14" ht="82.5" x14ac:dyDescent="0.25">
      <c r="B294" s="11">
        <v>291</v>
      </c>
      <c r="C294" s="12" t="s">
        <v>10</v>
      </c>
      <c r="D294" s="13" t="s">
        <v>483</v>
      </c>
      <c r="E294" s="13" t="s">
        <v>483</v>
      </c>
      <c r="F294" s="13" t="s">
        <v>493</v>
      </c>
      <c r="G294" s="13" t="s">
        <v>20</v>
      </c>
      <c r="H294" s="13" t="s">
        <v>494</v>
      </c>
      <c r="I294" s="20" t="s">
        <v>427</v>
      </c>
      <c r="J294" s="20">
        <v>1</v>
      </c>
      <c r="K294" s="13" t="s">
        <v>480</v>
      </c>
      <c r="L294" s="13">
        <v>1</v>
      </c>
      <c r="M294" s="39">
        <v>446325</v>
      </c>
      <c r="N294" s="36">
        <f t="shared" si="4"/>
        <v>446325</v>
      </c>
    </row>
    <row r="295" spans="2:14" ht="82.5" x14ac:dyDescent="0.25">
      <c r="B295" s="11">
        <v>292</v>
      </c>
      <c r="C295" s="12" t="s">
        <v>10</v>
      </c>
      <c r="D295" s="13">
        <v>44285</v>
      </c>
      <c r="E295" s="13" t="s">
        <v>495</v>
      </c>
      <c r="F295" s="13" t="s">
        <v>496</v>
      </c>
      <c r="G295" s="13" t="s">
        <v>35</v>
      </c>
      <c r="H295" s="14" t="s">
        <v>497</v>
      </c>
      <c r="I295" s="20" t="s">
        <v>427</v>
      </c>
      <c r="J295" s="20">
        <v>1</v>
      </c>
      <c r="K295" s="13" t="s">
        <v>480</v>
      </c>
      <c r="L295" s="13">
        <v>1</v>
      </c>
      <c r="M295" s="39">
        <v>762470</v>
      </c>
      <c r="N295" s="36">
        <f t="shared" si="4"/>
        <v>762470</v>
      </c>
    </row>
    <row r="296" spans="2:14" ht="82.5" x14ac:dyDescent="0.25">
      <c r="B296" s="11">
        <v>293</v>
      </c>
      <c r="C296" s="12" t="s">
        <v>10</v>
      </c>
      <c r="D296" s="13">
        <v>44285</v>
      </c>
      <c r="E296" s="13" t="s">
        <v>495</v>
      </c>
      <c r="F296" s="13" t="s">
        <v>498</v>
      </c>
      <c r="G296" s="13" t="s">
        <v>35</v>
      </c>
      <c r="H296" s="14" t="s">
        <v>499</v>
      </c>
      <c r="I296" s="20" t="s">
        <v>427</v>
      </c>
      <c r="J296" s="20">
        <v>1</v>
      </c>
      <c r="K296" s="13" t="s">
        <v>480</v>
      </c>
      <c r="L296" s="13">
        <v>1</v>
      </c>
      <c r="M296" s="39">
        <v>488770</v>
      </c>
      <c r="N296" s="36">
        <f t="shared" si="4"/>
        <v>488770</v>
      </c>
    </row>
    <row r="297" spans="2:14" ht="82.5" x14ac:dyDescent="0.25">
      <c r="B297" s="11">
        <v>294</v>
      </c>
      <c r="C297" s="12" t="s">
        <v>10</v>
      </c>
      <c r="D297" s="13">
        <v>44285</v>
      </c>
      <c r="E297" s="13" t="s">
        <v>495</v>
      </c>
      <c r="F297" s="13" t="s">
        <v>500</v>
      </c>
      <c r="G297" s="13" t="s">
        <v>20</v>
      </c>
      <c r="H297" s="13" t="s">
        <v>501</v>
      </c>
      <c r="I297" s="20" t="s">
        <v>427</v>
      </c>
      <c r="J297" s="20">
        <v>1</v>
      </c>
      <c r="K297" s="13" t="s">
        <v>480</v>
      </c>
      <c r="L297" s="13">
        <v>1</v>
      </c>
      <c r="M297" s="39">
        <v>245625</v>
      </c>
      <c r="N297" s="36">
        <f t="shared" si="4"/>
        <v>245625</v>
      </c>
    </row>
    <row r="298" spans="2:14" ht="153.75" customHeight="1" x14ac:dyDescent="0.25">
      <c r="B298" s="11">
        <v>295</v>
      </c>
      <c r="C298" s="12" t="s">
        <v>10</v>
      </c>
      <c r="D298" s="13">
        <v>44285</v>
      </c>
      <c r="E298" s="13" t="s">
        <v>495</v>
      </c>
      <c r="F298" s="13" t="s">
        <v>502</v>
      </c>
      <c r="G298" s="13" t="s">
        <v>35</v>
      </c>
      <c r="H298" s="14" t="s">
        <v>503</v>
      </c>
      <c r="I298" s="20" t="s">
        <v>427</v>
      </c>
      <c r="J298" s="20">
        <v>1</v>
      </c>
      <c r="K298" s="13" t="s">
        <v>480</v>
      </c>
      <c r="L298" s="13">
        <v>1</v>
      </c>
      <c r="M298" s="39">
        <v>3265633</v>
      </c>
      <c r="N298" s="36">
        <f t="shared" si="4"/>
        <v>3265633</v>
      </c>
    </row>
    <row r="299" spans="2:14" ht="82.5" x14ac:dyDescent="0.25">
      <c r="B299" s="11">
        <v>296</v>
      </c>
      <c r="C299" s="12" t="s">
        <v>10</v>
      </c>
      <c r="D299" s="13">
        <v>44285</v>
      </c>
      <c r="E299" s="13" t="s">
        <v>495</v>
      </c>
      <c r="F299" s="13" t="s">
        <v>504</v>
      </c>
      <c r="G299" s="13" t="s">
        <v>35</v>
      </c>
      <c r="H299" s="14" t="s">
        <v>505</v>
      </c>
      <c r="I299" s="20" t="s">
        <v>427</v>
      </c>
      <c r="J299" s="20">
        <v>18</v>
      </c>
      <c r="K299" s="13" t="s">
        <v>480</v>
      </c>
      <c r="L299" s="13">
        <v>1</v>
      </c>
      <c r="M299" s="39">
        <v>289266</v>
      </c>
      <c r="N299" s="36">
        <f t="shared" si="4"/>
        <v>5206788</v>
      </c>
    </row>
    <row r="300" spans="2:14" ht="82.5" x14ac:dyDescent="0.25">
      <c r="B300" s="11">
        <v>297</v>
      </c>
      <c r="C300" s="12" t="s">
        <v>10</v>
      </c>
      <c r="D300" s="13">
        <v>44285</v>
      </c>
      <c r="E300" s="13" t="s">
        <v>495</v>
      </c>
      <c r="F300" s="13" t="s">
        <v>506</v>
      </c>
      <c r="G300" s="13" t="s">
        <v>35</v>
      </c>
      <c r="H300" s="14" t="s">
        <v>507</v>
      </c>
      <c r="I300" s="20" t="s">
        <v>427</v>
      </c>
      <c r="J300" s="20">
        <v>72</v>
      </c>
      <c r="K300" s="13" t="s">
        <v>480</v>
      </c>
      <c r="L300" s="13">
        <v>1</v>
      </c>
      <c r="M300" s="39">
        <v>2666</v>
      </c>
      <c r="N300" s="36">
        <f t="shared" si="4"/>
        <v>191952</v>
      </c>
    </row>
    <row r="301" spans="2:14" ht="82.5" x14ac:dyDescent="0.25">
      <c r="B301" s="11">
        <v>298</v>
      </c>
      <c r="C301" s="12" t="s">
        <v>10</v>
      </c>
      <c r="D301" s="13">
        <v>44285</v>
      </c>
      <c r="E301" s="13" t="s">
        <v>495</v>
      </c>
      <c r="F301" s="13" t="s">
        <v>508</v>
      </c>
      <c r="G301" s="13" t="s">
        <v>35</v>
      </c>
      <c r="H301" s="14" t="s">
        <v>509</v>
      </c>
      <c r="I301" s="20" t="s">
        <v>427</v>
      </c>
      <c r="J301" s="20">
        <v>18</v>
      </c>
      <c r="K301" s="13" t="s">
        <v>480</v>
      </c>
      <c r="L301" s="13">
        <v>1</v>
      </c>
      <c r="M301" s="39">
        <v>278575</v>
      </c>
      <c r="N301" s="36">
        <f t="shared" si="4"/>
        <v>5014350</v>
      </c>
    </row>
    <row r="302" spans="2:14" ht="82.5" x14ac:dyDescent="0.25">
      <c r="B302" s="11">
        <v>299</v>
      </c>
      <c r="C302" s="12" t="s">
        <v>10</v>
      </c>
      <c r="D302" s="13">
        <v>44285</v>
      </c>
      <c r="E302" s="13" t="s">
        <v>495</v>
      </c>
      <c r="F302" s="13" t="s">
        <v>510</v>
      </c>
      <c r="G302" s="13" t="s">
        <v>35</v>
      </c>
      <c r="H302" s="14" t="s">
        <v>511</v>
      </c>
      <c r="I302" s="20" t="s">
        <v>427</v>
      </c>
      <c r="J302" s="20">
        <v>1</v>
      </c>
      <c r="K302" s="13" t="s">
        <v>480</v>
      </c>
      <c r="L302" s="13">
        <v>1</v>
      </c>
      <c r="M302" s="39">
        <v>250916</v>
      </c>
      <c r="N302" s="36">
        <f t="shared" si="4"/>
        <v>250916</v>
      </c>
    </row>
    <row r="303" spans="2:14" ht="82.5" x14ac:dyDescent="0.25">
      <c r="B303" s="11">
        <v>300</v>
      </c>
      <c r="C303" s="12" t="s">
        <v>10</v>
      </c>
      <c r="D303" s="13">
        <v>44285</v>
      </c>
      <c r="E303" s="13" t="s">
        <v>495</v>
      </c>
      <c r="F303" s="13" t="s">
        <v>31</v>
      </c>
      <c r="G303" s="13" t="s">
        <v>32</v>
      </c>
      <c r="H303" s="14" t="s">
        <v>33</v>
      </c>
      <c r="I303" s="20" t="s">
        <v>427</v>
      </c>
      <c r="J303" s="20">
        <v>50</v>
      </c>
      <c r="K303" s="13" t="s">
        <v>480</v>
      </c>
      <c r="L303" s="13">
        <v>1</v>
      </c>
      <c r="M303" s="39">
        <v>12024</v>
      </c>
      <c r="N303" s="36">
        <f t="shared" si="4"/>
        <v>601200</v>
      </c>
    </row>
    <row r="304" spans="2:14" ht="82.5" x14ac:dyDescent="0.25">
      <c r="B304" s="11">
        <v>301</v>
      </c>
      <c r="C304" s="12" t="s">
        <v>10</v>
      </c>
      <c r="D304" s="13">
        <v>44285</v>
      </c>
      <c r="E304" s="13" t="s">
        <v>495</v>
      </c>
      <c r="F304" s="13" t="s">
        <v>512</v>
      </c>
      <c r="G304" s="13" t="s">
        <v>32</v>
      </c>
      <c r="H304" s="14" t="s">
        <v>513</v>
      </c>
      <c r="I304" s="20" t="s">
        <v>620</v>
      </c>
      <c r="J304" s="20">
        <v>5</v>
      </c>
      <c r="K304" s="13" t="s">
        <v>480</v>
      </c>
      <c r="L304" s="13">
        <v>1</v>
      </c>
      <c r="M304" s="39">
        <v>18880</v>
      </c>
      <c r="N304" s="36">
        <f t="shared" si="4"/>
        <v>94400</v>
      </c>
    </row>
    <row r="305" spans="2:14" ht="82.5" x14ac:dyDescent="0.25">
      <c r="B305" s="11">
        <v>302</v>
      </c>
      <c r="C305" s="12" t="s">
        <v>10</v>
      </c>
      <c r="D305" s="13">
        <v>44285</v>
      </c>
      <c r="E305" s="13" t="s">
        <v>495</v>
      </c>
      <c r="F305" s="13" t="s">
        <v>514</v>
      </c>
      <c r="G305" s="13" t="s">
        <v>32</v>
      </c>
      <c r="H305" s="14" t="s">
        <v>515</v>
      </c>
      <c r="I305" s="20" t="s">
        <v>446</v>
      </c>
      <c r="J305" s="20">
        <v>1</v>
      </c>
      <c r="K305" s="13" t="s">
        <v>480</v>
      </c>
      <c r="L305" s="13">
        <v>1</v>
      </c>
      <c r="M305" s="39">
        <v>3670</v>
      </c>
      <c r="N305" s="36">
        <f t="shared" si="4"/>
        <v>3670</v>
      </c>
    </row>
    <row r="306" spans="2:14" ht="82.5" x14ac:dyDescent="0.25">
      <c r="B306" s="11">
        <v>303</v>
      </c>
      <c r="C306" s="12" t="s">
        <v>10</v>
      </c>
      <c r="D306" s="13">
        <v>44285</v>
      </c>
      <c r="E306" s="13" t="s">
        <v>495</v>
      </c>
      <c r="F306" s="13" t="s">
        <v>516</v>
      </c>
      <c r="G306" s="13" t="s">
        <v>32</v>
      </c>
      <c r="H306" s="14" t="s">
        <v>160</v>
      </c>
      <c r="I306" s="20" t="s">
        <v>446</v>
      </c>
      <c r="J306" s="20">
        <v>1</v>
      </c>
      <c r="K306" s="13" t="s">
        <v>480</v>
      </c>
      <c r="L306" s="13">
        <v>1</v>
      </c>
      <c r="M306" s="39">
        <v>9250</v>
      </c>
      <c r="N306" s="36">
        <f t="shared" si="4"/>
        <v>9250</v>
      </c>
    </row>
    <row r="307" spans="2:14" ht="82.5" x14ac:dyDescent="0.25">
      <c r="B307" s="11">
        <v>304</v>
      </c>
      <c r="C307" s="12" t="s">
        <v>10</v>
      </c>
      <c r="D307" s="13">
        <v>44285</v>
      </c>
      <c r="E307" s="13" t="s">
        <v>495</v>
      </c>
      <c r="F307" s="13" t="s">
        <v>517</v>
      </c>
      <c r="G307" s="13" t="s">
        <v>32</v>
      </c>
      <c r="H307" s="14" t="s">
        <v>518</v>
      </c>
      <c r="I307" s="20" t="s">
        <v>427</v>
      </c>
      <c r="J307" s="20">
        <v>22</v>
      </c>
      <c r="K307" s="13" t="s">
        <v>480</v>
      </c>
      <c r="L307" s="13">
        <v>1</v>
      </c>
      <c r="M307" s="39">
        <v>5900</v>
      </c>
      <c r="N307" s="36">
        <f t="shared" si="4"/>
        <v>129800</v>
      </c>
    </row>
    <row r="308" spans="2:14" ht="82.5" x14ac:dyDescent="0.25">
      <c r="B308" s="11">
        <v>305</v>
      </c>
      <c r="C308" s="12" t="s">
        <v>10</v>
      </c>
      <c r="D308" s="13">
        <v>44285</v>
      </c>
      <c r="E308" s="13" t="s">
        <v>495</v>
      </c>
      <c r="F308" s="13" t="s">
        <v>519</v>
      </c>
      <c r="G308" s="13" t="s">
        <v>32</v>
      </c>
      <c r="H308" s="25" t="s">
        <v>520</v>
      </c>
      <c r="I308" s="20" t="s">
        <v>620</v>
      </c>
      <c r="J308" s="20">
        <v>30</v>
      </c>
      <c r="K308" s="13" t="s">
        <v>480</v>
      </c>
      <c r="L308" s="13">
        <v>1</v>
      </c>
      <c r="M308" s="39">
        <v>69750</v>
      </c>
      <c r="N308" s="36">
        <f t="shared" si="4"/>
        <v>2092500</v>
      </c>
    </row>
    <row r="309" spans="2:14" ht="82.5" x14ac:dyDescent="0.25">
      <c r="B309" s="11">
        <v>306</v>
      </c>
      <c r="C309" s="12" t="s">
        <v>10</v>
      </c>
      <c r="D309" s="13">
        <v>44285</v>
      </c>
      <c r="E309" s="13" t="s">
        <v>495</v>
      </c>
      <c r="F309" s="13" t="s">
        <v>350</v>
      </c>
      <c r="G309" s="13" t="s">
        <v>32</v>
      </c>
      <c r="H309" s="14" t="s">
        <v>423</v>
      </c>
      <c r="I309" s="20" t="s">
        <v>454</v>
      </c>
      <c r="J309" s="20">
        <f>24*4</f>
        <v>96</v>
      </c>
      <c r="K309" s="13" t="s">
        <v>480</v>
      </c>
      <c r="L309" s="13">
        <v>1</v>
      </c>
      <c r="M309" s="39">
        <v>1633</v>
      </c>
      <c r="N309" s="36">
        <f t="shared" si="4"/>
        <v>156768</v>
      </c>
    </row>
    <row r="310" spans="2:14" ht="132" x14ac:dyDescent="0.25">
      <c r="B310" s="11">
        <v>307</v>
      </c>
      <c r="C310" s="12" t="s">
        <v>10</v>
      </c>
      <c r="D310" s="13">
        <v>44285</v>
      </c>
      <c r="E310" s="13" t="s">
        <v>495</v>
      </c>
      <c r="F310" s="13" t="s">
        <v>332</v>
      </c>
      <c r="G310" s="13" t="s">
        <v>29</v>
      </c>
      <c r="H310" s="15" t="s">
        <v>521</v>
      </c>
      <c r="I310" s="20" t="s">
        <v>480</v>
      </c>
      <c r="J310" s="20">
        <v>1</v>
      </c>
      <c r="K310" s="13" t="s">
        <v>480</v>
      </c>
      <c r="L310" s="13">
        <v>1</v>
      </c>
      <c r="M310" s="39">
        <v>256267</v>
      </c>
      <c r="N310" s="36">
        <f t="shared" si="4"/>
        <v>256267</v>
      </c>
    </row>
    <row r="311" spans="2:14" ht="82.5" x14ac:dyDescent="0.25">
      <c r="B311" s="11">
        <v>308</v>
      </c>
      <c r="C311" s="12" t="s">
        <v>10</v>
      </c>
      <c r="D311" s="13">
        <v>44285</v>
      </c>
      <c r="E311" s="13" t="s">
        <v>495</v>
      </c>
      <c r="F311" s="13" t="s">
        <v>384</v>
      </c>
      <c r="G311" s="13" t="s">
        <v>32</v>
      </c>
      <c r="H311" s="13" t="s">
        <v>385</v>
      </c>
      <c r="I311" s="20" t="s">
        <v>427</v>
      </c>
      <c r="J311" s="20">
        <v>18</v>
      </c>
      <c r="K311" s="13" t="s">
        <v>480</v>
      </c>
      <c r="L311" s="13">
        <v>1</v>
      </c>
      <c r="M311" s="39">
        <v>252434</v>
      </c>
      <c r="N311" s="36">
        <f t="shared" si="4"/>
        <v>4543812</v>
      </c>
    </row>
    <row r="312" spans="2:14" ht="82.5" x14ac:dyDescent="0.25">
      <c r="B312" s="11">
        <v>309</v>
      </c>
      <c r="C312" s="12" t="s">
        <v>10</v>
      </c>
      <c r="D312" s="13">
        <v>44285</v>
      </c>
      <c r="E312" s="13" t="s">
        <v>495</v>
      </c>
      <c r="F312" s="13" t="s">
        <v>424</v>
      </c>
      <c r="G312" s="13" t="s">
        <v>425</v>
      </c>
      <c r="H312" s="13" t="s">
        <v>426</v>
      </c>
      <c r="I312" s="20" t="s">
        <v>427</v>
      </c>
      <c r="J312" s="20">
        <v>1</v>
      </c>
      <c r="K312" s="13" t="s">
        <v>480</v>
      </c>
      <c r="L312" s="13">
        <v>1</v>
      </c>
      <c r="M312" s="39">
        <v>1400000</v>
      </c>
      <c r="N312" s="36">
        <f t="shared" si="4"/>
        <v>1400000</v>
      </c>
    </row>
    <row r="313" spans="2:14" ht="82.5" x14ac:dyDescent="0.25">
      <c r="B313" s="11">
        <v>310</v>
      </c>
      <c r="C313" s="12" t="s">
        <v>10</v>
      </c>
      <c r="D313" s="13">
        <v>44285</v>
      </c>
      <c r="E313" s="13" t="s">
        <v>495</v>
      </c>
      <c r="F313" s="13" t="s">
        <v>424</v>
      </c>
      <c r="G313" s="13" t="s">
        <v>425</v>
      </c>
      <c r="H313" s="13" t="s">
        <v>522</v>
      </c>
      <c r="I313" s="20" t="s">
        <v>427</v>
      </c>
      <c r="J313" s="20">
        <v>4</v>
      </c>
      <c r="K313" s="13" t="s">
        <v>480</v>
      </c>
      <c r="L313" s="13">
        <v>1</v>
      </c>
      <c r="M313" s="39">
        <v>1400000</v>
      </c>
      <c r="N313" s="36">
        <f t="shared" si="4"/>
        <v>5600000</v>
      </c>
    </row>
    <row r="314" spans="2:14" ht="82.5" x14ac:dyDescent="0.25">
      <c r="B314" s="11">
        <v>311</v>
      </c>
      <c r="C314" s="12" t="s">
        <v>10</v>
      </c>
      <c r="D314" s="13">
        <v>44285</v>
      </c>
      <c r="E314" s="13" t="s">
        <v>495</v>
      </c>
      <c r="F314" s="13" t="s">
        <v>523</v>
      </c>
      <c r="G314" s="13" t="s">
        <v>425</v>
      </c>
      <c r="H314" s="13" t="s">
        <v>524</v>
      </c>
      <c r="I314" s="20" t="s">
        <v>427</v>
      </c>
      <c r="J314" s="20">
        <v>3</v>
      </c>
      <c r="K314" s="13" t="s">
        <v>480</v>
      </c>
      <c r="L314" s="13">
        <v>1</v>
      </c>
      <c r="M314" s="39">
        <v>1600000</v>
      </c>
      <c r="N314" s="36">
        <f t="shared" si="4"/>
        <v>4800000</v>
      </c>
    </row>
    <row r="315" spans="2:14" ht="82.5" x14ac:dyDescent="0.25">
      <c r="B315" s="11">
        <v>312</v>
      </c>
      <c r="C315" s="12" t="s">
        <v>10</v>
      </c>
      <c r="D315" s="13">
        <v>44285</v>
      </c>
      <c r="E315" s="13" t="s">
        <v>495</v>
      </c>
      <c r="F315" s="16" t="s">
        <v>813</v>
      </c>
      <c r="G315" s="13" t="s">
        <v>814</v>
      </c>
      <c r="H315" s="13" t="s">
        <v>814</v>
      </c>
      <c r="I315" s="13" t="s">
        <v>7</v>
      </c>
      <c r="J315" s="13">
        <v>1</v>
      </c>
      <c r="K315" s="13" t="s">
        <v>7</v>
      </c>
      <c r="L315" s="13">
        <v>1</v>
      </c>
      <c r="M315" s="39">
        <f>N315</f>
        <v>590000</v>
      </c>
      <c r="N315" s="37">
        <f>ROUND((N314+N313+N312)*0.05,0)</f>
        <v>590000</v>
      </c>
    </row>
    <row r="316" spans="2:14" ht="82.5" x14ac:dyDescent="0.25">
      <c r="B316" s="11">
        <v>313</v>
      </c>
      <c r="C316" s="12" t="s">
        <v>10</v>
      </c>
      <c r="D316" s="13">
        <v>44285</v>
      </c>
      <c r="E316" s="13" t="s">
        <v>495</v>
      </c>
      <c r="F316" s="13" t="s">
        <v>525</v>
      </c>
      <c r="G316" s="13" t="s">
        <v>29</v>
      </c>
      <c r="H316" s="13" t="s">
        <v>526</v>
      </c>
      <c r="I316" s="20" t="s">
        <v>427</v>
      </c>
      <c r="J316" s="20">
        <v>18</v>
      </c>
      <c r="K316" s="13" t="s">
        <v>480</v>
      </c>
      <c r="L316" s="13">
        <v>1</v>
      </c>
      <c r="M316" s="39">
        <v>609583</v>
      </c>
      <c r="N316" s="36">
        <f t="shared" si="4"/>
        <v>10972494</v>
      </c>
    </row>
    <row r="317" spans="2:14" ht="181.5" x14ac:dyDescent="0.25">
      <c r="B317" s="11">
        <v>314</v>
      </c>
      <c r="C317" s="12" t="s">
        <v>10</v>
      </c>
      <c r="D317" s="13">
        <v>44285</v>
      </c>
      <c r="E317" s="13" t="s">
        <v>495</v>
      </c>
      <c r="F317" s="13" t="s">
        <v>527</v>
      </c>
      <c r="G317" s="13" t="s">
        <v>29</v>
      </c>
      <c r="H317" s="13" t="s">
        <v>528</v>
      </c>
      <c r="I317" s="20" t="s">
        <v>427</v>
      </c>
      <c r="J317" s="20">
        <v>10</v>
      </c>
      <c r="K317" s="13" t="s">
        <v>480</v>
      </c>
      <c r="L317" s="13">
        <v>1</v>
      </c>
      <c r="M317" s="39">
        <v>120000</v>
      </c>
      <c r="N317" s="36">
        <f t="shared" si="4"/>
        <v>1200000</v>
      </c>
    </row>
    <row r="318" spans="2:14" ht="82.5" x14ac:dyDescent="0.25">
      <c r="B318" s="11">
        <v>315</v>
      </c>
      <c r="C318" s="12" t="s">
        <v>10</v>
      </c>
      <c r="D318" s="13">
        <v>44285</v>
      </c>
      <c r="E318" s="13" t="s">
        <v>495</v>
      </c>
      <c r="F318" s="13" t="s">
        <v>529</v>
      </c>
      <c r="G318" s="13" t="s">
        <v>29</v>
      </c>
      <c r="H318" s="13" t="s">
        <v>530</v>
      </c>
      <c r="I318" s="20" t="s">
        <v>427</v>
      </c>
      <c r="J318" s="20">
        <v>1</v>
      </c>
      <c r="K318" s="13" t="s">
        <v>480</v>
      </c>
      <c r="L318" s="13">
        <v>1</v>
      </c>
      <c r="M318" s="39">
        <v>1423500</v>
      </c>
      <c r="N318" s="36">
        <f t="shared" si="4"/>
        <v>1423500</v>
      </c>
    </row>
    <row r="319" spans="2:14" ht="82.5" x14ac:dyDescent="0.25">
      <c r="B319" s="11">
        <v>316</v>
      </c>
      <c r="C319" s="12" t="s">
        <v>10</v>
      </c>
      <c r="D319" s="13">
        <v>44285</v>
      </c>
      <c r="E319" s="13" t="s">
        <v>531</v>
      </c>
      <c r="F319" s="13" t="s">
        <v>532</v>
      </c>
      <c r="G319" s="13" t="s">
        <v>35</v>
      </c>
      <c r="H319" s="13" t="s">
        <v>533</v>
      </c>
      <c r="I319" s="20" t="s">
        <v>427</v>
      </c>
      <c r="J319" s="20">
        <v>1</v>
      </c>
      <c r="K319" s="13" t="s">
        <v>480</v>
      </c>
      <c r="L319" s="13">
        <v>1</v>
      </c>
      <c r="M319" s="39">
        <v>2175540</v>
      </c>
      <c r="N319" s="36">
        <f t="shared" si="4"/>
        <v>2175540</v>
      </c>
    </row>
    <row r="320" spans="2:14" ht="82.5" x14ac:dyDescent="0.25">
      <c r="B320" s="11">
        <v>317</v>
      </c>
      <c r="C320" s="12" t="s">
        <v>10</v>
      </c>
      <c r="D320" s="13">
        <v>44285</v>
      </c>
      <c r="E320" s="13" t="s">
        <v>531</v>
      </c>
      <c r="F320" s="13" t="s">
        <v>534</v>
      </c>
      <c r="G320" s="13" t="s">
        <v>32</v>
      </c>
      <c r="H320" s="13" t="s">
        <v>535</v>
      </c>
      <c r="I320" s="20" t="s">
        <v>427</v>
      </c>
      <c r="J320" s="20">
        <v>19</v>
      </c>
      <c r="K320" s="13" t="s">
        <v>480</v>
      </c>
      <c r="L320" s="13">
        <v>1</v>
      </c>
      <c r="M320" s="39">
        <v>73050</v>
      </c>
      <c r="N320" s="36">
        <f t="shared" si="4"/>
        <v>1387950</v>
      </c>
    </row>
    <row r="321" spans="2:14" ht="82.5" x14ac:dyDescent="0.25">
      <c r="B321" s="11">
        <v>318</v>
      </c>
      <c r="C321" s="12" t="s">
        <v>10</v>
      </c>
      <c r="D321" s="13">
        <v>44285</v>
      </c>
      <c r="E321" s="13" t="s">
        <v>531</v>
      </c>
      <c r="F321" s="13" t="s">
        <v>424</v>
      </c>
      <c r="G321" s="13" t="s">
        <v>425</v>
      </c>
      <c r="H321" s="13" t="s">
        <v>536</v>
      </c>
      <c r="I321" s="20" t="s">
        <v>427</v>
      </c>
      <c r="J321" s="20">
        <v>1</v>
      </c>
      <c r="K321" s="13" t="s">
        <v>480</v>
      </c>
      <c r="L321" s="13">
        <v>1</v>
      </c>
      <c r="M321" s="39">
        <v>1400000</v>
      </c>
      <c r="N321" s="36">
        <f t="shared" si="4"/>
        <v>1400000</v>
      </c>
    </row>
    <row r="322" spans="2:14" ht="82.5" x14ac:dyDescent="0.25">
      <c r="B322" s="11">
        <v>319</v>
      </c>
      <c r="C322" s="12" t="s">
        <v>10</v>
      </c>
      <c r="D322" s="13">
        <v>44285</v>
      </c>
      <c r="E322" s="13" t="s">
        <v>531</v>
      </c>
      <c r="F322" s="13" t="s">
        <v>500</v>
      </c>
      <c r="G322" s="13" t="s">
        <v>29</v>
      </c>
      <c r="H322" s="13" t="s">
        <v>501</v>
      </c>
      <c r="I322" s="20" t="s">
        <v>427</v>
      </c>
      <c r="J322" s="20">
        <v>2</v>
      </c>
      <c r="K322" s="13" t="s">
        <v>480</v>
      </c>
      <c r="L322" s="13">
        <v>1</v>
      </c>
      <c r="M322" s="39">
        <v>245625</v>
      </c>
      <c r="N322" s="36">
        <f t="shared" si="4"/>
        <v>491250</v>
      </c>
    </row>
    <row r="323" spans="2:14" ht="82.5" x14ac:dyDescent="0.25">
      <c r="B323" s="11">
        <v>320</v>
      </c>
      <c r="C323" s="12" t="s">
        <v>10</v>
      </c>
      <c r="D323" s="13">
        <v>44285</v>
      </c>
      <c r="E323" s="13" t="s">
        <v>531</v>
      </c>
      <c r="F323" s="13" t="s">
        <v>523</v>
      </c>
      <c r="G323" s="13" t="s">
        <v>425</v>
      </c>
      <c r="H323" s="13" t="s">
        <v>537</v>
      </c>
      <c r="I323" s="20" t="s">
        <v>427</v>
      </c>
      <c r="J323" s="20">
        <v>2</v>
      </c>
      <c r="K323" s="13" t="s">
        <v>480</v>
      </c>
      <c r="L323" s="13">
        <v>1</v>
      </c>
      <c r="M323" s="39">
        <v>1600000</v>
      </c>
      <c r="N323" s="36">
        <f t="shared" si="4"/>
        <v>3200000</v>
      </c>
    </row>
    <row r="324" spans="2:14" ht="82.5" x14ac:dyDescent="0.25">
      <c r="B324" s="11">
        <v>321</v>
      </c>
      <c r="C324" s="12" t="s">
        <v>10</v>
      </c>
      <c r="D324" s="13">
        <v>44285</v>
      </c>
      <c r="E324" s="13" t="s">
        <v>531</v>
      </c>
      <c r="F324" s="13" t="s">
        <v>424</v>
      </c>
      <c r="G324" s="13" t="s">
        <v>425</v>
      </c>
      <c r="H324" s="13" t="s">
        <v>522</v>
      </c>
      <c r="I324" s="20" t="s">
        <v>427</v>
      </c>
      <c r="J324" s="20">
        <v>2</v>
      </c>
      <c r="K324" s="13" t="s">
        <v>480</v>
      </c>
      <c r="L324" s="13">
        <v>1</v>
      </c>
      <c r="M324" s="39">
        <v>1400000</v>
      </c>
      <c r="N324" s="36">
        <f t="shared" si="4"/>
        <v>2800000</v>
      </c>
    </row>
    <row r="325" spans="2:14" ht="132" x14ac:dyDescent="0.25">
      <c r="B325" s="11">
        <v>322</v>
      </c>
      <c r="C325" s="12" t="s">
        <v>10</v>
      </c>
      <c r="D325" s="13">
        <v>44285</v>
      </c>
      <c r="E325" s="13" t="s">
        <v>531</v>
      </c>
      <c r="F325" s="13" t="s">
        <v>332</v>
      </c>
      <c r="G325" s="13" t="s">
        <v>29</v>
      </c>
      <c r="H325" s="15" t="s">
        <v>521</v>
      </c>
      <c r="I325" s="20" t="s">
        <v>480</v>
      </c>
      <c r="J325" s="20">
        <v>1</v>
      </c>
      <c r="K325" s="13" t="s">
        <v>480</v>
      </c>
      <c r="L325" s="13">
        <v>1</v>
      </c>
      <c r="M325" s="39">
        <v>256267</v>
      </c>
      <c r="N325" s="36">
        <f t="shared" si="4"/>
        <v>256267</v>
      </c>
    </row>
    <row r="326" spans="2:14" ht="82.5" x14ac:dyDescent="0.25">
      <c r="B326" s="11">
        <v>323</v>
      </c>
      <c r="C326" s="12" t="s">
        <v>10</v>
      </c>
      <c r="D326" s="13">
        <v>44285</v>
      </c>
      <c r="E326" s="13" t="s">
        <v>531</v>
      </c>
      <c r="F326" s="13" t="s">
        <v>538</v>
      </c>
      <c r="G326" s="13" t="s">
        <v>29</v>
      </c>
      <c r="H326" s="13" t="s">
        <v>539</v>
      </c>
      <c r="I326" s="20" t="s">
        <v>427</v>
      </c>
      <c r="J326" s="20">
        <v>3</v>
      </c>
      <c r="K326" s="13" t="s">
        <v>480</v>
      </c>
      <c r="L326" s="13">
        <v>1</v>
      </c>
      <c r="M326" s="39">
        <v>1141680</v>
      </c>
      <c r="N326" s="36">
        <f t="shared" si="4"/>
        <v>3425040</v>
      </c>
    </row>
    <row r="327" spans="2:14" ht="82.5" x14ac:dyDescent="0.25">
      <c r="B327" s="11">
        <v>324</v>
      </c>
      <c r="C327" s="12" t="s">
        <v>10</v>
      </c>
      <c r="D327" s="13">
        <v>44285</v>
      </c>
      <c r="E327" s="13" t="s">
        <v>531</v>
      </c>
      <c r="F327" s="13" t="s">
        <v>540</v>
      </c>
      <c r="G327" s="13" t="s">
        <v>29</v>
      </c>
      <c r="H327" s="13" t="s">
        <v>541</v>
      </c>
      <c r="I327" s="20" t="s">
        <v>427</v>
      </c>
      <c r="J327" s="20">
        <v>1</v>
      </c>
      <c r="K327" s="13" t="s">
        <v>480</v>
      </c>
      <c r="L327" s="13">
        <v>1</v>
      </c>
      <c r="M327" s="39">
        <v>154870</v>
      </c>
      <c r="N327" s="36">
        <f t="shared" si="4"/>
        <v>154870</v>
      </c>
    </row>
    <row r="328" spans="2:14" ht="82.5" x14ac:dyDescent="0.25">
      <c r="B328" s="11">
        <v>325</v>
      </c>
      <c r="C328" s="12" t="s">
        <v>10</v>
      </c>
      <c r="D328" s="13">
        <v>44285</v>
      </c>
      <c r="E328" s="13" t="s">
        <v>531</v>
      </c>
      <c r="F328" s="16" t="s">
        <v>813</v>
      </c>
      <c r="G328" s="13" t="s">
        <v>814</v>
      </c>
      <c r="H328" s="13" t="s">
        <v>814</v>
      </c>
      <c r="I328" s="13" t="s">
        <v>7</v>
      </c>
      <c r="J328" s="13">
        <v>1</v>
      </c>
      <c r="K328" s="13" t="s">
        <v>7</v>
      </c>
      <c r="L328" s="13">
        <v>1</v>
      </c>
      <c r="M328" s="39">
        <f>N328</f>
        <v>586371</v>
      </c>
      <c r="N328" s="37">
        <f>ROUND((N323+N322+N321+N324+N325+N326+N327)*0.05,0)</f>
        <v>586371</v>
      </c>
    </row>
    <row r="329" spans="2:14" ht="82.5" x14ac:dyDescent="0.25">
      <c r="B329" s="11">
        <v>326</v>
      </c>
      <c r="C329" s="12" t="s">
        <v>10</v>
      </c>
      <c r="D329" s="13">
        <v>44285</v>
      </c>
      <c r="E329" s="13" t="s">
        <v>531</v>
      </c>
      <c r="F329" s="13" t="s">
        <v>542</v>
      </c>
      <c r="G329" s="13" t="s">
        <v>32</v>
      </c>
      <c r="H329" s="13" t="s">
        <v>543</v>
      </c>
      <c r="I329" s="20" t="s">
        <v>427</v>
      </c>
      <c r="J329" s="20">
        <v>15</v>
      </c>
      <c r="K329" s="13" t="s">
        <v>480</v>
      </c>
      <c r="L329" s="13">
        <v>1</v>
      </c>
      <c r="M329" s="39">
        <v>79650</v>
      </c>
      <c r="N329" s="36">
        <f t="shared" si="4"/>
        <v>1194750</v>
      </c>
    </row>
    <row r="330" spans="2:14" ht="82.5" x14ac:dyDescent="0.25">
      <c r="B330" s="11">
        <v>327</v>
      </c>
      <c r="C330" s="12" t="s">
        <v>10</v>
      </c>
      <c r="D330" s="13">
        <v>44285</v>
      </c>
      <c r="E330" s="13" t="s">
        <v>531</v>
      </c>
      <c r="F330" s="13" t="s">
        <v>340</v>
      </c>
      <c r="G330" s="13" t="s">
        <v>35</v>
      </c>
      <c r="H330" s="13" t="s">
        <v>544</v>
      </c>
      <c r="I330" s="20" t="s">
        <v>427</v>
      </c>
      <c r="J330" s="20">
        <v>11</v>
      </c>
      <c r="K330" s="13" t="s">
        <v>480</v>
      </c>
      <c r="L330" s="13">
        <v>1</v>
      </c>
      <c r="M330" s="39">
        <v>377890</v>
      </c>
      <c r="N330" s="36">
        <f t="shared" si="4"/>
        <v>4156790</v>
      </c>
    </row>
    <row r="331" spans="2:14" ht="82.5" x14ac:dyDescent="0.25">
      <c r="B331" s="11">
        <v>328</v>
      </c>
      <c r="C331" s="12" t="s">
        <v>10</v>
      </c>
      <c r="D331" s="13">
        <v>44285</v>
      </c>
      <c r="E331" s="13" t="s">
        <v>531</v>
      </c>
      <c r="F331" s="13" t="s">
        <v>340</v>
      </c>
      <c r="G331" s="13" t="s">
        <v>35</v>
      </c>
      <c r="H331" s="13" t="s">
        <v>545</v>
      </c>
      <c r="I331" s="20" t="s">
        <v>427</v>
      </c>
      <c r="J331" s="20">
        <v>11</v>
      </c>
      <c r="K331" s="13" t="s">
        <v>480</v>
      </c>
      <c r="L331" s="13">
        <v>1</v>
      </c>
      <c r="M331" s="39">
        <v>241300</v>
      </c>
      <c r="N331" s="36">
        <f t="shared" si="4"/>
        <v>2654300</v>
      </c>
    </row>
    <row r="332" spans="2:14" ht="82.5" x14ac:dyDescent="0.25">
      <c r="B332" s="11">
        <v>329</v>
      </c>
      <c r="C332" s="12" t="s">
        <v>10</v>
      </c>
      <c r="D332" s="13">
        <v>44285</v>
      </c>
      <c r="E332" s="13" t="s">
        <v>531</v>
      </c>
      <c r="F332" s="13" t="s">
        <v>546</v>
      </c>
      <c r="G332" s="13" t="s">
        <v>29</v>
      </c>
      <c r="H332" s="13" t="s">
        <v>818</v>
      </c>
      <c r="I332" s="20" t="s">
        <v>427</v>
      </c>
      <c r="J332" s="20">
        <v>11</v>
      </c>
      <c r="K332" s="13" t="s">
        <v>480</v>
      </c>
      <c r="L332" s="13">
        <v>1</v>
      </c>
      <c r="M332" s="39">
        <v>150000</v>
      </c>
      <c r="N332" s="36">
        <f t="shared" si="4"/>
        <v>1650000</v>
      </c>
    </row>
    <row r="333" spans="2:14" ht="82.5" x14ac:dyDescent="0.25">
      <c r="B333" s="11">
        <v>330</v>
      </c>
      <c r="C333" s="12" t="s">
        <v>10</v>
      </c>
      <c r="D333" s="13">
        <v>44285</v>
      </c>
      <c r="E333" s="13" t="s">
        <v>531</v>
      </c>
      <c r="F333" s="16" t="s">
        <v>813</v>
      </c>
      <c r="G333" s="13" t="s">
        <v>814</v>
      </c>
      <c r="H333" s="13" t="s">
        <v>814</v>
      </c>
      <c r="I333" s="13" t="s">
        <v>7</v>
      </c>
      <c r="J333" s="13">
        <v>1</v>
      </c>
      <c r="K333" s="13" t="s">
        <v>7</v>
      </c>
      <c r="L333" s="13">
        <v>1</v>
      </c>
      <c r="M333" s="39">
        <f>N333</f>
        <v>82500</v>
      </c>
      <c r="N333" s="37">
        <f>ROUND((N332)*0.05,0)</f>
        <v>82500</v>
      </c>
    </row>
    <row r="334" spans="2:14" ht="181.5" x14ac:dyDescent="0.25">
      <c r="B334" s="11">
        <v>331</v>
      </c>
      <c r="C334" s="12" t="s">
        <v>10</v>
      </c>
      <c r="D334" s="13">
        <v>44285</v>
      </c>
      <c r="E334" s="13" t="s">
        <v>531</v>
      </c>
      <c r="F334" s="13" t="s">
        <v>527</v>
      </c>
      <c r="G334" s="13" t="s">
        <v>29</v>
      </c>
      <c r="H334" s="13" t="s">
        <v>528</v>
      </c>
      <c r="I334" s="20" t="s">
        <v>427</v>
      </c>
      <c r="J334" s="20">
        <v>5</v>
      </c>
      <c r="K334" s="13" t="s">
        <v>480</v>
      </c>
      <c r="L334" s="13">
        <v>1</v>
      </c>
      <c r="M334" s="39">
        <v>120000</v>
      </c>
      <c r="N334" s="36">
        <f t="shared" si="4"/>
        <v>600000</v>
      </c>
    </row>
    <row r="335" spans="2:14" ht="82.5" x14ac:dyDescent="0.25">
      <c r="B335" s="11">
        <v>332</v>
      </c>
      <c r="C335" s="12" t="s">
        <v>10</v>
      </c>
      <c r="D335" s="13">
        <v>44285</v>
      </c>
      <c r="E335" s="13" t="s">
        <v>531</v>
      </c>
      <c r="F335" s="13" t="s">
        <v>529</v>
      </c>
      <c r="G335" s="13" t="s">
        <v>29</v>
      </c>
      <c r="H335" s="13" t="s">
        <v>530</v>
      </c>
      <c r="I335" s="20" t="s">
        <v>427</v>
      </c>
      <c r="J335" s="20">
        <v>1</v>
      </c>
      <c r="K335" s="13" t="s">
        <v>480</v>
      </c>
      <c r="L335" s="13">
        <v>1</v>
      </c>
      <c r="M335" s="39">
        <v>1423500</v>
      </c>
      <c r="N335" s="36">
        <f t="shared" si="4"/>
        <v>1423500</v>
      </c>
    </row>
    <row r="336" spans="2:14" ht="82.5" x14ac:dyDescent="0.25">
      <c r="B336" s="11">
        <v>333</v>
      </c>
      <c r="C336" s="12" t="s">
        <v>10</v>
      </c>
      <c r="D336" s="13">
        <v>44285</v>
      </c>
      <c r="E336" s="13" t="s">
        <v>531</v>
      </c>
      <c r="F336" s="13" t="s">
        <v>547</v>
      </c>
      <c r="G336" s="13" t="s">
        <v>32</v>
      </c>
      <c r="H336" s="14" t="s">
        <v>38</v>
      </c>
      <c r="I336" s="20" t="s">
        <v>427</v>
      </c>
      <c r="J336" s="26">
        <v>95</v>
      </c>
      <c r="K336" s="13" t="s">
        <v>480</v>
      </c>
      <c r="L336" s="13">
        <v>1</v>
      </c>
      <c r="M336" s="39">
        <v>4276</v>
      </c>
      <c r="N336" s="36">
        <f t="shared" si="4"/>
        <v>406220</v>
      </c>
    </row>
    <row r="337" spans="2:14" ht="82.5" x14ac:dyDescent="0.25">
      <c r="B337" s="11">
        <v>334</v>
      </c>
      <c r="C337" s="12" t="s">
        <v>10</v>
      </c>
      <c r="D337" s="13">
        <v>44285</v>
      </c>
      <c r="E337" s="13" t="s">
        <v>531</v>
      </c>
      <c r="F337" s="13" t="s">
        <v>548</v>
      </c>
      <c r="G337" s="13" t="s">
        <v>32</v>
      </c>
      <c r="H337" s="14" t="s">
        <v>385</v>
      </c>
      <c r="I337" s="20" t="s">
        <v>427</v>
      </c>
      <c r="J337" s="26">
        <v>2</v>
      </c>
      <c r="K337" s="13" t="s">
        <v>480</v>
      </c>
      <c r="L337" s="13">
        <v>1</v>
      </c>
      <c r="M337" s="39">
        <v>252434</v>
      </c>
      <c r="N337" s="36">
        <f t="shared" ref="N337:N404" si="6">M337*L337*J337</f>
        <v>504868</v>
      </c>
    </row>
    <row r="338" spans="2:14" ht="119.25" customHeight="1" x14ac:dyDescent="0.25">
      <c r="B338" s="11">
        <v>335</v>
      </c>
      <c r="C338" s="12" t="s">
        <v>10</v>
      </c>
      <c r="D338" s="13">
        <v>44285</v>
      </c>
      <c r="E338" s="13" t="s">
        <v>531</v>
      </c>
      <c r="F338" s="13" t="s">
        <v>549</v>
      </c>
      <c r="G338" s="13" t="s">
        <v>32</v>
      </c>
      <c r="H338" s="14" t="s">
        <v>550</v>
      </c>
      <c r="I338" s="20" t="s">
        <v>427</v>
      </c>
      <c r="J338" s="26">
        <v>1</v>
      </c>
      <c r="K338" s="13" t="s">
        <v>480</v>
      </c>
      <c r="L338" s="13">
        <v>1</v>
      </c>
      <c r="M338" s="39">
        <v>913950</v>
      </c>
      <c r="N338" s="36">
        <f t="shared" si="6"/>
        <v>913950</v>
      </c>
    </row>
    <row r="339" spans="2:14" ht="142.5" customHeight="1" x14ac:dyDescent="0.25">
      <c r="B339" s="11">
        <v>336</v>
      </c>
      <c r="C339" s="12" t="s">
        <v>10</v>
      </c>
      <c r="D339" s="13">
        <v>44285</v>
      </c>
      <c r="E339" s="13" t="s">
        <v>531</v>
      </c>
      <c r="F339" s="13" t="s">
        <v>551</v>
      </c>
      <c r="G339" s="13" t="s">
        <v>29</v>
      </c>
      <c r="H339" s="14" t="s">
        <v>552</v>
      </c>
      <c r="I339" s="20" t="s">
        <v>427</v>
      </c>
      <c r="J339" s="26">
        <v>5</v>
      </c>
      <c r="K339" s="13" t="s">
        <v>480</v>
      </c>
      <c r="L339" s="13">
        <v>1</v>
      </c>
      <c r="M339" s="39">
        <v>375900</v>
      </c>
      <c r="N339" s="36">
        <f t="shared" si="6"/>
        <v>1879500</v>
      </c>
    </row>
    <row r="340" spans="2:14" ht="82.5" x14ac:dyDescent="0.25">
      <c r="B340" s="11">
        <v>337</v>
      </c>
      <c r="C340" s="12" t="s">
        <v>10</v>
      </c>
      <c r="D340" s="13">
        <v>44285</v>
      </c>
      <c r="E340" s="13" t="s">
        <v>531</v>
      </c>
      <c r="F340" s="13" t="s">
        <v>553</v>
      </c>
      <c r="G340" s="13" t="s">
        <v>35</v>
      </c>
      <c r="H340" s="13" t="s">
        <v>554</v>
      </c>
      <c r="I340" s="13" t="s">
        <v>427</v>
      </c>
      <c r="J340" s="13">
        <v>2</v>
      </c>
      <c r="K340" s="13" t="s">
        <v>480</v>
      </c>
      <c r="L340" s="13">
        <v>1</v>
      </c>
      <c r="M340" s="39">
        <v>424564</v>
      </c>
      <c r="N340" s="36">
        <f t="shared" si="6"/>
        <v>849128</v>
      </c>
    </row>
    <row r="341" spans="2:14" ht="115.5" customHeight="1" x14ac:dyDescent="0.25">
      <c r="B341" s="11">
        <v>338</v>
      </c>
      <c r="C341" s="12" t="s">
        <v>10</v>
      </c>
      <c r="D341" s="13">
        <v>44285</v>
      </c>
      <c r="E341" s="13" t="s">
        <v>531</v>
      </c>
      <c r="F341" s="13" t="s">
        <v>555</v>
      </c>
      <c r="G341" s="13" t="s">
        <v>29</v>
      </c>
      <c r="H341" s="14" t="s">
        <v>556</v>
      </c>
      <c r="I341" s="20" t="s">
        <v>427</v>
      </c>
      <c r="J341" s="26">
        <v>1</v>
      </c>
      <c r="K341" s="13" t="s">
        <v>478</v>
      </c>
      <c r="L341" s="13">
        <v>1</v>
      </c>
      <c r="M341" s="39">
        <v>4917000</v>
      </c>
      <c r="N341" s="36">
        <f t="shared" si="6"/>
        <v>4917000</v>
      </c>
    </row>
    <row r="342" spans="2:14" ht="82.5" x14ac:dyDescent="0.25">
      <c r="B342" s="11">
        <v>339</v>
      </c>
      <c r="C342" s="12" t="s">
        <v>10</v>
      </c>
      <c r="D342" s="13">
        <v>44285</v>
      </c>
      <c r="E342" s="13" t="s">
        <v>531</v>
      </c>
      <c r="F342" s="16" t="s">
        <v>813</v>
      </c>
      <c r="G342" s="13" t="s">
        <v>814</v>
      </c>
      <c r="H342" s="13" t="s">
        <v>814</v>
      </c>
      <c r="I342" s="13" t="s">
        <v>7</v>
      </c>
      <c r="J342" s="13">
        <v>1</v>
      </c>
      <c r="K342" s="13" t="s">
        <v>7</v>
      </c>
      <c r="L342" s="13">
        <v>1</v>
      </c>
      <c r="M342" s="39">
        <f>N342</f>
        <v>245850</v>
      </c>
      <c r="N342" s="37">
        <f>ROUND((N341)*0.05,0)</f>
        <v>245850</v>
      </c>
    </row>
    <row r="343" spans="2:14" ht="82.5" x14ac:dyDescent="0.25">
      <c r="B343" s="11">
        <v>340</v>
      </c>
      <c r="C343" s="12" t="s">
        <v>10</v>
      </c>
      <c r="D343" s="13">
        <v>44238</v>
      </c>
      <c r="E343" s="13" t="s">
        <v>557</v>
      </c>
      <c r="F343" s="13" t="s">
        <v>558</v>
      </c>
      <c r="G343" s="13" t="s">
        <v>35</v>
      </c>
      <c r="H343" s="13" t="s">
        <v>559</v>
      </c>
      <c r="I343" s="13" t="s">
        <v>427</v>
      </c>
      <c r="J343" s="13">
        <v>15</v>
      </c>
      <c r="K343" s="13" t="s">
        <v>479</v>
      </c>
      <c r="L343" s="13">
        <v>3</v>
      </c>
      <c r="M343" s="39">
        <v>172137</v>
      </c>
      <c r="N343" s="36">
        <f t="shared" si="6"/>
        <v>7746165</v>
      </c>
    </row>
    <row r="344" spans="2:14" ht="82.5" x14ac:dyDescent="0.25">
      <c r="B344" s="11">
        <v>341</v>
      </c>
      <c r="C344" s="12" t="s">
        <v>10</v>
      </c>
      <c r="D344" s="13">
        <v>44238</v>
      </c>
      <c r="E344" s="13" t="s">
        <v>557</v>
      </c>
      <c r="F344" s="13" t="s">
        <v>560</v>
      </c>
      <c r="G344" s="13" t="s">
        <v>35</v>
      </c>
      <c r="H344" s="13" t="s">
        <v>561</v>
      </c>
      <c r="I344" s="13" t="s">
        <v>427</v>
      </c>
      <c r="J344" s="13">
        <v>15</v>
      </c>
      <c r="K344" s="13" t="s">
        <v>479</v>
      </c>
      <c r="L344" s="13">
        <v>3</v>
      </c>
      <c r="M344" s="39">
        <v>4709</v>
      </c>
      <c r="N344" s="36">
        <f t="shared" si="6"/>
        <v>211905</v>
      </c>
    </row>
    <row r="345" spans="2:14" ht="82.5" x14ac:dyDescent="0.25">
      <c r="B345" s="11">
        <v>342</v>
      </c>
      <c r="C345" s="12" t="s">
        <v>10</v>
      </c>
      <c r="D345" s="13">
        <v>44238</v>
      </c>
      <c r="E345" s="13" t="s">
        <v>557</v>
      </c>
      <c r="F345" s="13" t="s">
        <v>562</v>
      </c>
      <c r="G345" s="13" t="s">
        <v>35</v>
      </c>
      <c r="H345" s="13" t="s">
        <v>507</v>
      </c>
      <c r="I345" s="13" t="s">
        <v>427</v>
      </c>
      <c r="J345" s="13">
        <v>30</v>
      </c>
      <c r="K345" s="13" t="s">
        <v>479</v>
      </c>
      <c r="L345" s="13">
        <v>3</v>
      </c>
      <c r="M345" s="39">
        <v>2666</v>
      </c>
      <c r="N345" s="36">
        <f t="shared" si="6"/>
        <v>239940</v>
      </c>
    </row>
    <row r="346" spans="2:14" ht="82.5" x14ac:dyDescent="0.25">
      <c r="B346" s="11">
        <v>343</v>
      </c>
      <c r="C346" s="12" t="s">
        <v>10</v>
      </c>
      <c r="D346" s="13">
        <v>44238</v>
      </c>
      <c r="E346" s="13" t="s">
        <v>557</v>
      </c>
      <c r="F346" s="13" t="s">
        <v>563</v>
      </c>
      <c r="G346" s="13" t="s">
        <v>35</v>
      </c>
      <c r="H346" s="13" t="s">
        <v>564</v>
      </c>
      <c r="I346" s="13" t="s">
        <v>427</v>
      </c>
      <c r="J346" s="13">
        <v>1</v>
      </c>
      <c r="K346" s="13" t="s">
        <v>479</v>
      </c>
      <c r="L346" s="13">
        <v>3</v>
      </c>
      <c r="M346" s="39">
        <v>1974350</v>
      </c>
      <c r="N346" s="36">
        <f t="shared" si="6"/>
        <v>5923050</v>
      </c>
    </row>
    <row r="347" spans="2:14" ht="181.5" x14ac:dyDescent="0.25">
      <c r="B347" s="11">
        <v>344</v>
      </c>
      <c r="C347" s="12" t="s">
        <v>10</v>
      </c>
      <c r="D347" s="13">
        <v>44238</v>
      </c>
      <c r="E347" s="13" t="s">
        <v>557</v>
      </c>
      <c r="F347" s="13" t="s">
        <v>527</v>
      </c>
      <c r="G347" s="13" t="s">
        <v>29</v>
      </c>
      <c r="H347" s="13" t="s">
        <v>528</v>
      </c>
      <c r="I347" s="13" t="s">
        <v>427</v>
      </c>
      <c r="J347" s="13">
        <v>10</v>
      </c>
      <c r="K347" s="13" t="s">
        <v>479</v>
      </c>
      <c r="L347" s="13">
        <v>3</v>
      </c>
      <c r="M347" s="39">
        <v>194175</v>
      </c>
      <c r="N347" s="36">
        <f t="shared" si="6"/>
        <v>5825250</v>
      </c>
    </row>
    <row r="348" spans="2:14" ht="99" x14ac:dyDescent="0.25">
      <c r="B348" s="11">
        <v>345</v>
      </c>
      <c r="C348" s="12" t="s">
        <v>10</v>
      </c>
      <c r="D348" s="13">
        <v>44238</v>
      </c>
      <c r="E348" s="13" t="s">
        <v>557</v>
      </c>
      <c r="F348" s="13" t="s">
        <v>565</v>
      </c>
      <c r="G348" s="13" t="s">
        <v>32</v>
      </c>
      <c r="H348" s="13" t="s">
        <v>566</v>
      </c>
      <c r="I348" s="13" t="s">
        <v>427</v>
      </c>
      <c r="J348" s="13">
        <v>200</v>
      </c>
      <c r="K348" s="13" t="s">
        <v>479</v>
      </c>
      <c r="L348" s="13">
        <v>3</v>
      </c>
      <c r="M348" s="39">
        <v>28850</v>
      </c>
      <c r="N348" s="36">
        <f t="shared" si="6"/>
        <v>17310000</v>
      </c>
    </row>
    <row r="349" spans="2:14" ht="82.5" x14ac:dyDescent="0.25">
      <c r="B349" s="11">
        <v>346</v>
      </c>
      <c r="C349" s="12" t="s">
        <v>10</v>
      </c>
      <c r="D349" s="13">
        <v>44238</v>
      </c>
      <c r="E349" s="13" t="s">
        <v>557</v>
      </c>
      <c r="F349" s="13" t="s">
        <v>31</v>
      </c>
      <c r="G349" s="13" t="s">
        <v>32</v>
      </c>
      <c r="H349" s="13" t="s">
        <v>33</v>
      </c>
      <c r="I349" s="13" t="s">
        <v>427</v>
      </c>
      <c r="J349" s="13">
        <v>200</v>
      </c>
      <c r="K349" s="13" t="s">
        <v>479</v>
      </c>
      <c r="L349" s="13">
        <v>3</v>
      </c>
      <c r="M349" s="39">
        <v>14145</v>
      </c>
      <c r="N349" s="36">
        <f t="shared" si="6"/>
        <v>8487000</v>
      </c>
    </row>
    <row r="350" spans="2:14" ht="132" x14ac:dyDescent="0.25">
      <c r="B350" s="11">
        <v>347</v>
      </c>
      <c r="C350" s="12" t="s">
        <v>10</v>
      </c>
      <c r="D350" s="13">
        <v>44238</v>
      </c>
      <c r="E350" s="13" t="s">
        <v>557</v>
      </c>
      <c r="F350" s="13" t="s">
        <v>332</v>
      </c>
      <c r="G350" s="13" t="s">
        <v>29</v>
      </c>
      <c r="H350" s="13" t="s">
        <v>521</v>
      </c>
      <c r="I350" s="13" t="s">
        <v>427</v>
      </c>
      <c r="J350" s="13">
        <v>1</v>
      </c>
      <c r="K350" s="13" t="s">
        <v>479</v>
      </c>
      <c r="L350" s="13">
        <v>3</v>
      </c>
      <c r="M350" s="39">
        <v>256266.66666666666</v>
      </c>
      <c r="N350" s="36">
        <f t="shared" si="6"/>
        <v>768800</v>
      </c>
    </row>
    <row r="351" spans="2:14" ht="82.5" x14ac:dyDescent="0.25">
      <c r="B351" s="11">
        <v>348</v>
      </c>
      <c r="C351" s="12" t="s">
        <v>10</v>
      </c>
      <c r="D351" s="13">
        <v>44238</v>
      </c>
      <c r="E351" s="13" t="s">
        <v>557</v>
      </c>
      <c r="F351" s="13" t="s">
        <v>523</v>
      </c>
      <c r="G351" s="13" t="s">
        <v>425</v>
      </c>
      <c r="H351" s="13" t="s">
        <v>567</v>
      </c>
      <c r="I351" s="13" t="s">
        <v>427</v>
      </c>
      <c r="J351" s="13">
        <v>4</v>
      </c>
      <c r="K351" s="13" t="s">
        <v>479</v>
      </c>
      <c r="L351" s="13">
        <v>3</v>
      </c>
      <c r="M351" s="39">
        <v>1600000</v>
      </c>
      <c r="N351" s="36">
        <f t="shared" si="6"/>
        <v>19200000</v>
      </c>
    </row>
    <row r="352" spans="2:14" ht="82.5" x14ac:dyDescent="0.25">
      <c r="B352" s="11">
        <v>349</v>
      </c>
      <c r="C352" s="12" t="s">
        <v>10</v>
      </c>
      <c r="D352" s="13">
        <v>44238</v>
      </c>
      <c r="E352" s="13" t="s">
        <v>557</v>
      </c>
      <c r="F352" s="13" t="s">
        <v>424</v>
      </c>
      <c r="G352" s="13" t="s">
        <v>425</v>
      </c>
      <c r="H352" s="13" t="s">
        <v>568</v>
      </c>
      <c r="I352" s="13" t="s">
        <v>427</v>
      </c>
      <c r="J352" s="13">
        <v>6</v>
      </c>
      <c r="K352" s="13" t="s">
        <v>479</v>
      </c>
      <c r="L352" s="13">
        <v>3</v>
      </c>
      <c r="M352" s="39">
        <v>1400000</v>
      </c>
      <c r="N352" s="36">
        <f t="shared" si="6"/>
        <v>25200000</v>
      </c>
    </row>
    <row r="353" spans="2:14" ht="82.5" x14ac:dyDescent="0.25">
      <c r="B353" s="11">
        <v>350</v>
      </c>
      <c r="C353" s="12" t="s">
        <v>10</v>
      </c>
      <c r="D353" s="13">
        <v>44238</v>
      </c>
      <c r="E353" s="13" t="s">
        <v>557</v>
      </c>
      <c r="F353" s="16" t="s">
        <v>813</v>
      </c>
      <c r="G353" s="13" t="s">
        <v>814</v>
      </c>
      <c r="H353" s="13" t="s">
        <v>814</v>
      </c>
      <c r="I353" s="13" t="s">
        <v>7</v>
      </c>
      <c r="J353" s="13">
        <v>1</v>
      </c>
      <c r="K353" s="13" t="s">
        <v>7</v>
      </c>
      <c r="L353" s="13">
        <v>1</v>
      </c>
      <c r="M353" s="39">
        <f>N353</f>
        <v>2258440</v>
      </c>
      <c r="N353" s="37">
        <f>ROUND((N352+N351+N350)*0.05,0)</f>
        <v>2258440</v>
      </c>
    </row>
    <row r="354" spans="2:14" ht="82.5" x14ac:dyDescent="0.25">
      <c r="B354" s="11">
        <v>351</v>
      </c>
      <c r="C354" s="12" t="s">
        <v>10</v>
      </c>
      <c r="D354" s="13">
        <v>44238</v>
      </c>
      <c r="E354" s="13" t="s">
        <v>557</v>
      </c>
      <c r="F354" s="13" t="s">
        <v>569</v>
      </c>
      <c r="G354" s="13" t="s">
        <v>35</v>
      </c>
      <c r="H354" s="13" t="s">
        <v>570</v>
      </c>
      <c r="I354" s="13" t="s">
        <v>427</v>
      </c>
      <c r="J354" s="13">
        <v>4</v>
      </c>
      <c r="K354" s="13" t="s">
        <v>479</v>
      </c>
      <c r="L354" s="13">
        <v>3</v>
      </c>
      <c r="M354" s="39">
        <v>520550</v>
      </c>
      <c r="N354" s="36">
        <f t="shared" si="6"/>
        <v>6246600</v>
      </c>
    </row>
    <row r="355" spans="2:14" ht="82.5" x14ac:dyDescent="0.25">
      <c r="B355" s="11">
        <v>352</v>
      </c>
      <c r="C355" s="12" t="s">
        <v>10</v>
      </c>
      <c r="D355" s="13">
        <v>44238</v>
      </c>
      <c r="E355" s="13" t="s">
        <v>557</v>
      </c>
      <c r="F355" s="13" t="s">
        <v>504</v>
      </c>
      <c r="G355" s="13" t="s">
        <v>35</v>
      </c>
      <c r="H355" s="13" t="s">
        <v>505</v>
      </c>
      <c r="I355" s="13" t="s">
        <v>427</v>
      </c>
      <c r="J355" s="13">
        <v>1</v>
      </c>
      <c r="K355" s="13" t="s">
        <v>479</v>
      </c>
      <c r="L355" s="13">
        <v>3</v>
      </c>
      <c r="M355" s="39">
        <v>289266</v>
      </c>
      <c r="N355" s="36">
        <f t="shared" si="6"/>
        <v>867798</v>
      </c>
    </row>
    <row r="356" spans="2:14" ht="82.5" x14ac:dyDescent="0.25">
      <c r="B356" s="11">
        <v>353</v>
      </c>
      <c r="C356" s="12" t="s">
        <v>10</v>
      </c>
      <c r="D356" s="13">
        <v>44238</v>
      </c>
      <c r="E356" s="13" t="s">
        <v>557</v>
      </c>
      <c r="F356" s="13" t="s">
        <v>485</v>
      </c>
      <c r="G356" s="13" t="s">
        <v>20</v>
      </c>
      <c r="H356" s="13" t="s">
        <v>571</v>
      </c>
      <c r="I356" s="13" t="s">
        <v>427</v>
      </c>
      <c r="J356" s="13">
        <v>1</v>
      </c>
      <c r="K356" s="13" t="s">
        <v>479</v>
      </c>
      <c r="L356" s="13">
        <v>3</v>
      </c>
      <c r="M356" s="39">
        <v>300000</v>
      </c>
      <c r="N356" s="36">
        <f t="shared" si="6"/>
        <v>900000</v>
      </c>
    </row>
    <row r="357" spans="2:14" ht="82.5" x14ac:dyDescent="0.25">
      <c r="B357" s="11">
        <v>354</v>
      </c>
      <c r="C357" s="12" t="s">
        <v>10</v>
      </c>
      <c r="D357" s="13">
        <v>44238</v>
      </c>
      <c r="E357" s="13" t="s">
        <v>557</v>
      </c>
      <c r="F357" s="13" t="s">
        <v>572</v>
      </c>
      <c r="G357" s="13" t="s">
        <v>20</v>
      </c>
      <c r="H357" s="13" t="s">
        <v>573</v>
      </c>
      <c r="I357" s="13" t="s">
        <v>427</v>
      </c>
      <c r="J357" s="13">
        <v>4</v>
      </c>
      <c r="K357" s="13" t="s">
        <v>479</v>
      </c>
      <c r="L357" s="13">
        <v>3</v>
      </c>
      <c r="M357" s="39">
        <v>320000</v>
      </c>
      <c r="N357" s="36">
        <f t="shared" si="6"/>
        <v>3840000</v>
      </c>
    </row>
    <row r="358" spans="2:14" ht="82.5" x14ac:dyDescent="0.25">
      <c r="B358" s="11">
        <v>355</v>
      </c>
      <c r="C358" s="12" t="s">
        <v>10</v>
      </c>
      <c r="D358" s="13">
        <v>44238</v>
      </c>
      <c r="E358" s="13" t="s">
        <v>557</v>
      </c>
      <c r="F358" s="13" t="s">
        <v>574</v>
      </c>
      <c r="G358" s="13" t="s">
        <v>20</v>
      </c>
      <c r="H358" s="13" t="s">
        <v>573</v>
      </c>
      <c r="I358" s="13" t="s">
        <v>427</v>
      </c>
      <c r="J358" s="13">
        <v>4</v>
      </c>
      <c r="K358" s="13" t="s">
        <v>479</v>
      </c>
      <c r="L358" s="13">
        <v>3</v>
      </c>
      <c r="M358" s="39">
        <v>200000</v>
      </c>
      <c r="N358" s="36">
        <f t="shared" si="6"/>
        <v>2400000</v>
      </c>
    </row>
    <row r="359" spans="2:14" ht="82.5" x14ac:dyDescent="0.25">
      <c r="B359" s="11">
        <v>356</v>
      </c>
      <c r="C359" s="12" t="s">
        <v>10</v>
      </c>
      <c r="D359" s="27">
        <v>44292</v>
      </c>
      <c r="E359" s="27" t="s">
        <v>575</v>
      </c>
      <c r="F359" s="24" t="s">
        <v>576</v>
      </c>
      <c r="G359" s="24" t="s">
        <v>20</v>
      </c>
      <c r="H359" s="28" t="s">
        <v>577</v>
      </c>
      <c r="I359" s="29" t="s">
        <v>427</v>
      </c>
      <c r="J359" s="24">
        <v>12</v>
      </c>
      <c r="K359" s="27" t="s">
        <v>480</v>
      </c>
      <c r="L359" s="30">
        <v>1</v>
      </c>
      <c r="M359" s="39">
        <v>1600000</v>
      </c>
      <c r="N359" s="36">
        <f t="shared" si="6"/>
        <v>19200000</v>
      </c>
    </row>
    <row r="360" spans="2:14" ht="82.5" x14ac:dyDescent="0.25">
      <c r="B360" s="11">
        <v>357</v>
      </c>
      <c r="C360" s="12" t="s">
        <v>10</v>
      </c>
      <c r="D360" s="27">
        <v>44292</v>
      </c>
      <c r="E360" s="27" t="s">
        <v>575</v>
      </c>
      <c r="F360" s="24" t="s">
        <v>277</v>
      </c>
      <c r="G360" s="13" t="s">
        <v>20</v>
      </c>
      <c r="H360" s="13" t="s">
        <v>278</v>
      </c>
      <c r="I360" s="13" t="s">
        <v>427</v>
      </c>
      <c r="J360" s="13">
        <v>1</v>
      </c>
      <c r="K360" s="13" t="s">
        <v>478</v>
      </c>
      <c r="L360" s="13">
        <v>1</v>
      </c>
      <c r="M360" s="39">
        <v>6661500</v>
      </c>
      <c r="N360" s="36">
        <f t="shared" si="6"/>
        <v>6661500</v>
      </c>
    </row>
    <row r="361" spans="2:14" ht="82.5" x14ac:dyDescent="0.25">
      <c r="B361" s="11">
        <v>358</v>
      </c>
      <c r="C361" s="12" t="s">
        <v>10</v>
      </c>
      <c r="D361" s="27">
        <v>44292</v>
      </c>
      <c r="E361" s="23" t="s">
        <v>575</v>
      </c>
      <c r="F361" s="13" t="s">
        <v>578</v>
      </c>
      <c r="G361" s="13" t="s">
        <v>20</v>
      </c>
      <c r="H361" s="13" t="s">
        <v>579</v>
      </c>
      <c r="I361" s="29" t="s">
        <v>427</v>
      </c>
      <c r="J361" s="27">
        <v>2</v>
      </c>
      <c r="K361" s="27" t="s">
        <v>428</v>
      </c>
      <c r="L361" s="26">
        <v>1</v>
      </c>
      <c r="M361" s="39">
        <v>420000</v>
      </c>
      <c r="N361" s="36">
        <f t="shared" si="6"/>
        <v>840000</v>
      </c>
    </row>
    <row r="362" spans="2:14" ht="82.5" x14ac:dyDescent="0.25">
      <c r="B362" s="11">
        <v>359</v>
      </c>
      <c r="C362" s="12" t="s">
        <v>10</v>
      </c>
      <c r="D362" s="27">
        <v>44292</v>
      </c>
      <c r="E362" s="23" t="s">
        <v>575</v>
      </c>
      <c r="F362" s="13" t="s">
        <v>580</v>
      </c>
      <c r="G362" s="13" t="s">
        <v>20</v>
      </c>
      <c r="H362" s="13" t="s">
        <v>579</v>
      </c>
      <c r="I362" s="29" t="s">
        <v>427</v>
      </c>
      <c r="J362" s="27">
        <v>2</v>
      </c>
      <c r="K362" s="27" t="s">
        <v>428</v>
      </c>
      <c r="L362" s="26">
        <v>1</v>
      </c>
      <c r="M362" s="39">
        <v>420000</v>
      </c>
      <c r="N362" s="36">
        <f t="shared" si="6"/>
        <v>840000</v>
      </c>
    </row>
    <row r="363" spans="2:14" ht="82.5" x14ac:dyDescent="0.25">
      <c r="B363" s="11">
        <v>360</v>
      </c>
      <c r="C363" s="12" t="s">
        <v>10</v>
      </c>
      <c r="D363" s="27">
        <v>44292</v>
      </c>
      <c r="E363" s="23" t="s">
        <v>575</v>
      </c>
      <c r="F363" s="13" t="s">
        <v>581</v>
      </c>
      <c r="G363" s="13" t="s">
        <v>20</v>
      </c>
      <c r="H363" s="13" t="s">
        <v>582</v>
      </c>
      <c r="I363" s="29" t="s">
        <v>427</v>
      </c>
      <c r="J363" s="27">
        <v>2</v>
      </c>
      <c r="K363" s="27" t="s">
        <v>428</v>
      </c>
      <c r="L363" s="26">
        <v>1</v>
      </c>
      <c r="M363" s="39">
        <v>420000</v>
      </c>
      <c r="N363" s="36">
        <f t="shared" si="6"/>
        <v>840000</v>
      </c>
    </row>
    <row r="364" spans="2:14" ht="82.5" x14ac:dyDescent="0.25">
      <c r="B364" s="11">
        <v>361</v>
      </c>
      <c r="C364" s="12" t="s">
        <v>10</v>
      </c>
      <c r="D364" s="27">
        <v>44292</v>
      </c>
      <c r="E364" s="23" t="s">
        <v>575</v>
      </c>
      <c r="F364" s="13" t="s">
        <v>583</v>
      </c>
      <c r="G364" s="13" t="s">
        <v>20</v>
      </c>
      <c r="H364" s="13" t="s">
        <v>584</v>
      </c>
      <c r="I364" s="29" t="s">
        <v>427</v>
      </c>
      <c r="J364" s="27">
        <v>2</v>
      </c>
      <c r="K364" s="27" t="s">
        <v>428</v>
      </c>
      <c r="L364" s="26">
        <v>1</v>
      </c>
      <c r="M364" s="39">
        <v>420000</v>
      </c>
      <c r="N364" s="36">
        <f t="shared" si="6"/>
        <v>840000</v>
      </c>
    </row>
    <row r="365" spans="2:14" ht="82.5" x14ac:dyDescent="0.25">
      <c r="B365" s="11">
        <v>362</v>
      </c>
      <c r="C365" s="12" t="s">
        <v>10</v>
      </c>
      <c r="D365" s="27">
        <v>44292</v>
      </c>
      <c r="E365" s="23" t="s">
        <v>575</v>
      </c>
      <c r="F365" s="13" t="s">
        <v>585</v>
      </c>
      <c r="G365" s="13" t="s">
        <v>20</v>
      </c>
      <c r="H365" s="13" t="s">
        <v>586</v>
      </c>
      <c r="I365" s="29" t="s">
        <v>427</v>
      </c>
      <c r="J365" s="27">
        <v>2</v>
      </c>
      <c r="K365" s="27" t="s">
        <v>428</v>
      </c>
      <c r="L365" s="26">
        <v>1</v>
      </c>
      <c r="M365" s="39">
        <v>420000</v>
      </c>
      <c r="N365" s="36">
        <f t="shared" si="6"/>
        <v>840000</v>
      </c>
    </row>
    <row r="366" spans="2:14" ht="82.5" x14ac:dyDescent="0.25">
      <c r="B366" s="11">
        <v>363</v>
      </c>
      <c r="C366" s="12" t="s">
        <v>10</v>
      </c>
      <c r="D366" s="27">
        <v>44292</v>
      </c>
      <c r="E366" s="23" t="s">
        <v>575</v>
      </c>
      <c r="F366" s="16" t="s">
        <v>813</v>
      </c>
      <c r="G366" s="13" t="s">
        <v>814</v>
      </c>
      <c r="H366" s="13" t="s">
        <v>814</v>
      </c>
      <c r="I366" s="13" t="s">
        <v>7</v>
      </c>
      <c r="J366" s="13">
        <v>1</v>
      </c>
      <c r="K366" s="13" t="s">
        <v>7</v>
      </c>
      <c r="L366" s="13">
        <v>1</v>
      </c>
      <c r="M366" s="39">
        <f>N366</f>
        <v>1860075</v>
      </c>
      <c r="N366" s="37">
        <f>ROUND((N356+N357+N358+N359+N360+N361+N362+N363+N364+N365)*0.05,0)</f>
        <v>1860075</v>
      </c>
    </row>
    <row r="367" spans="2:14" ht="82.5" x14ac:dyDescent="0.25">
      <c r="B367" s="11">
        <v>364</v>
      </c>
      <c r="C367" s="12" t="s">
        <v>10</v>
      </c>
      <c r="D367" s="27">
        <v>44292</v>
      </c>
      <c r="E367" s="27" t="s">
        <v>575</v>
      </c>
      <c r="F367" s="27" t="s">
        <v>587</v>
      </c>
      <c r="G367" s="27" t="s">
        <v>32</v>
      </c>
      <c r="H367" s="31" t="s">
        <v>588</v>
      </c>
      <c r="I367" s="29" t="s">
        <v>427</v>
      </c>
      <c r="J367" s="27">
        <v>150</v>
      </c>
      <c r="K367" s="24" t="s">
        <v>480</v>
      </c>
      <c r="L367" s="26">
        <v>1</v>
      </c>
      <c r="M367" s="39">
        <v>4276</v>
      </c>
      <c r="N367" s="36">
        <f t="shared" si="6"/>
        <v>641400</v>
      </c>
    </row>
    <row r="368" spans="2:14" ht="82.5" x14ac:dyDescent="0.25">
      <c r="B368" s="11">
        <v>365</v>
      </c>
      <c r="C368" s="12" t="s">
        <v>10</v>
      </c>
      <c r="D368" s="23">
        <v>44292</v>
      </c>
      <c r="E368" s="23" t="s">
        <v>575</v>
      </c>
      <c r="F368" s="13" t="s">
        <v>589</v>
      </c>
      <c r="G368" s="13" t="s">
        <v>20</v>
      </c>
      <c r="H368" s="14" t="s">
        <v>820</v>
      </c>
      <c r="I368" s="20" t="s">
        <v>427</v>
      </c>
      <c r="J368" s="13">
        <v>1</v>
      </c>
      <c r="K368" s="13" t="s">
        <v>478</v>
      </c>
      <c r="L368" s="26">
        <v>1</v>
      </c>
      <c r="M368" s="39">
        <v>6661500</v>
      </c>
      <c r="N368" s="36">
        <f t="shared" si="6"/>
        <v>6661500</v>
      </c>
    </row>
    <row r="369" spans="2:14" ht="82.5" x14ac:dyDescent="0.25">
      <c r="B369" s="11">
        <v>366</v>
      </c>
      <c r="C369" s="12" t="s">
        <v>10</v>
      </c>
      <c r="D369" s="23">
        <v>44292</v>
      </c>
      <c r="E369" s="23" t="s">
        <v>575</v>
      </c>
      <c r="F369" s="13" t="s">
        <v>590</v>
      </c>
      <c r="G369" s="13" t="s">
        <v>20</v>
      </c>
      <c r="H369" s="14" t="s">
        <v>591</v>
      </c>
      <c r="I369" s="20" t="s">
        <v>427</v>
      </c>
      <c r="J369" s="13">
        <v>15</v>
      </c>
      <c r="K369" s="13" t="s">
        <v>480</v>
      </c>
      <c r="L369" s="26">
        <v>1</v>
      </c>
      <c r="M369" s="39">
        <v>120000</v>
      </c>
      <c r="N369" s="36">
        <f t="shared" si="6"/>
        <v>1800000</v>
      </c>
    </row>
    <row r="370" spans="2:14" ht="82.5" x14ac:dyDescent="0.25">
      <c r="B370" s="11">
        <v>367</v>
      </c>
      <c r="C370" s="12" t="s">
        <v>10</v>
      </c>
      <c r="D370" s="27">
        <v>44292</v>
      </c>
      <c r="E370" s="23" t="s">
        <v>575</v>
      </c>
      <c r="F370" s="16" t="s">
        <v>813</v>
      </c>
      <c r="G370" s="13" t="s">
        <v>814</v>
      </c>
      <c r="H370" s="13" t="s">
        <v>814</v>
      </c>
      <c r="I370" s="13" t="s">
        <v>7</v>
      </c>
      <c r="J370" s="13">
        <v>1</v>
      </c>
      <c r="K370" s="13" t="s">
        <v>7</v>
      </c>
      <c r="L370" s="13">
        <v>1</v>
      </c>
      <c r="M370" s="39">
        <f>N370</f>
        <v>455145</v>
      </c>
      <c r="N370" s="37">
        <f>ROUND((N367+N368+N369)*0.05,0)</f>
        <v>455145</v>
      </c>
    </row>
    <row r="371" spans="2:14" ht="99" x14ac:dyDescent="0.25">
      <c r="B371" s="11">
        <v>368</v>
      </c>
      <c r="C371" s="12" t="s">
        <v>10</v>
      </c>
      <c r="D371" s="23">
        <v>44292</v>
      </c>
      <c r="E371" s="23" t="s">
        <v>575</v>
      </c>
      <c r="F371" s="13" t="s">
        <v>592</v>
      </c>
      <c r="G371" s="13" t="s">
        <v>35</v>
      </c>
      <c r="H371" s="14" t="s">
        <v>503</v>
      </c>
      <c r="I371" s="20" t="s">
        <v>427</v>
      </c>
      <c r="J371" s="13">
        <v>1</v>
      </c>
      <c r="K371" s="13" t="s">
        <v>480</v>
      </c>
      <c r="L371" s="26">
        <v>1</v>
      </c>
      <c r="M371" s="39">
        <v>3265633</v>
      </c>
      <c r="N371" s="36">
        <f t="shared" si="6"/>
        <v>3265633</v>
      </c>
    </row>
    <row r="372" spans="2:14" ht="132" x14ac:dyDescent="0.25">
      <c r="B372" s="11">
        <v>369</v>
      </c>
      <c r="C372" s="12" t="s">
        <v>10</v>
      </c>
      <c r="D372" s="23">
        <v>44292</v>
      </c>
      <c r="E372" s="23" t="s">
        <v>575</v>
      </c>
      <c r="F372" s="13" t="s">
        <v>593</v>
      </c>
      <c r="G372" s="13" t="s">
        <v>35</v>
      </c>
      <c r="H372" s="14" t="s">
        <v>357</v>
      </c>
      <c r="I372" s="20" t="s">
        <v>427</v>
      </c>
      <c r="J372" s="13">
        <v>1</v>
      </c>
      <c r="K372" s="13" t="s">
        <v>480</v>
      </c>
      <c r="L372" s="26">
        <v>1</v>
      </c>
      <c r="M372" s="39">
        <v>5325000</v>
      </c>
      <c r="N372" s="36">
        <f t="shared" si="6"/>
        <v>5325000</v>
      </c>
    </row>
    <row r="373" spans="2:14" ht="82.5" x14ac:dyDescent="0.25">
      <c r="B373" s="11">
        <v>370</v>
      </c>
      <c r="C373" s="12" t="s">
        <v>10</v>
      </c>
      <c r="D373" s="23">
        <v>44292</v>
      </c>
      <c r="E373" s="23" t="s">
        <v>575</v>
      </c>
      <c r="F373" s="13" t="s">
        <v>498</v>
      </c>
      <c r="G373" s="13" t="s">
        <v>35</v>
      </c>
      <c r="H373" s="14" t="s">
        <v>499</v>
      </c>
      <c r="I373" s="20" t="s">
        <v>427</v>
      </c>
      <c r="J373" s="13">
        <v>1</v>
      </c>
      <c r="K373" s="13" t="s">
        <v>480</v>
      </c>
      <c r="L373" s="26">
        <v>1</v>
      </c>
      <c r="M373" s="39">
        <v>488770</v>
      </c>
      <c r="N373" s="36">
        <f t="shared" si="6"/>
        <v>488770</v>
      </c>
    </row>
    <row r="374" spans="2:14" ht="82.5" x14ac:dyDescent="0.25">
      <c r="B374" s="11">
        <v>371</v>
      </c>
      <c r="C374" s="12" t="s">
        <v>10</v>
      </c>
      <c r="D374" s="23">
        <v>44292</v>
      </c>
      <c r="E374" s="23" t="s">
        <v>575</v>
      </c>
      <c r="F374" s="13" t="s">
        <v>352</v>
      </c>
      <c r="G374" s="13" t="s">
        <v>35</v>
      </c>
      <c r="H374" s="14" t="s">
        <v>594</v>
      </c>
      <c r="I374" s="20" t="s">
        <v>427</v>
      </c>
      <c r="J374" s="13">
        <v>1</v>
      </c>
      <c r="K374" s="13" t="s">
        <v>480</v>
      </c>
      <c r="L374" s="26">
        <v>1</v>
      </c>
      <c r="M374" s="39">
        <v>1741750</v>
      </c>
      <c r="N374" s="36">
        <f t="shared" si="6"/>
        <v>1741750</v>
      </c>
    </row>
    <row r="375" spans="2:14" ht="82.5" x14ac:dyDescent="0.25">
      <c r="B375" s="11">
        <v>372</v>
      </c>
      <c r="C375" s="12" t="s">
        <v>10</v>
      </c>
      <c r="D375" s="23">
        <v>44292</v>
      </c>
      <c r="E375" s="23" t="s">
        <v>575</v>
      </c>
      <c r="F375" s="13" t="s">
        <v>595</v>
      </c>
      <c r="G375" s="13" t="s">
        <v>35</v>
      </c>
      <c r="H375" s="14" t="s">
        <v>596</v>
      </c>
      <c r="I375" s="20" t="s">
        <v>427</v>
      </c>
      <c r="J375" s="13">
        <v>1</v>
      </c>
      <c r="K375" s="13" t="s">
        <v>480</v>
      </c>
      <c r="L375" s="26">
        <v>1</v>
      </c>
      <c r="M375" s="39">
        <v>2199875</v>
      </c>
      <c r="N375" s="36">
        <f t="shared" si="6"/>
        <v>2199875</v>
      </c>
    </row>
    <row r="376" spans="2:14" ht="82.5" x14ac:dyDescent="0.25">
      <c r="B376" s="11">
        <v>373</v>
      </c>
      <c r="C376" s="12" t="s">
        <v>10</v>
      </c>
      <c r="D376" s="23">
        <v>44292</v>
      </c>
      <c r="E376" s="23" t="s">
        <v>575</v>
      </c>
      <c r="F376" s="13" t="s">
        <v>510</v>
      </c>
      <c r="G376" s="13" t="s">
        <v>35</v>
      </c>
      <c r="H376" s="14" t="s">
        <v>597</v>
      </c>
      <c r="I376" s="20" t="s">
        <v>427</v>
      </c>
      <c r="J376" s="13">
        <v>2</v>
      </c>
      <c r="K376" s="13" t="s">
        <v>480</v>
      </c>
      <c r="L376" s="26">
        <v>1</v>
      </c>
      <c r="M376" s="39">
        <v>250916</v>
      </c>
      <c r="N376" s="36">
        <f t="shared" si="6"/>
        <v>501832</v>
      </c>
    </row>
    <row r="377" spans="2:14" ht="82.5" x14ac:dyDescent="0.25">
      <c r="B377" s="11">
        <v>374</v>
      </c>
      <c r="C377" s="12" t="s">
        <v>10</v>
      </c>
      <c r="D377" s="23">
        <v>44292</v>
      </c>
      <c r="E377" s="23" t="s">
        <v>575</v>
      </c>
      <c r="F377" s="13" t="s">
        <v>510</v>
      </c>
      <c r="G377" s="13" t="s">
        <v>35</v>
      </c>
      <c r="H377" s="14" t="s">
        <v>598</v>
      </c>
      <c r="I377" s="20" t="s">
        <v>427</v>
      </c>
      <c r="J377" s="13">
        <v>2</v>
      </c>
      <c r="K377" s="13" t="s">
        <v>480</v>
      </c>
      <c r="L377" s="26">
        <v>1</v>
      </c>
      <c r="M377" s="39">
        <v>250916</v>
      </c>
      <c r="N377" s="36">
        <f t="shared" si="6"/>
        <v>501832</v>
      </c>
    </row>
    <row r="378" spans="2:14" ht="82.5" x14ac:dyDescent="0.25">
      <c r="B378" s="11">
        <v>375</v>
      </c>
      <c r="C378" s="12" t="s">
        <v>10</v>
      </c>
      <c r="D378" s="23">
        <v>44292</v>
      </c>
      <c r="E378" s="23" t="s">
        <v>575</v>
      </c>
      <c r="F378" s="13" t="s">
        <v>599</v>
      </c>
      <c r="G378" s="13" t="s">
        <v>35</v>
      </c>
      <c r="H378" s="13" t="s">
        <v>600</v>
      </c>
      <c r="I378" s="20" t="s">
        <v>427</v>
      </c>
      <c r="J378" s="13">
        <v>1</v>
      </c>
      <c r="K378" s="13" t="s">
        <v>480</v>
      </c>
      <c r="L378" s="26">
        <v>1</v>
      </c>
      <c r="M378" s="39">
        <v>2763825</v>
      </c>
      <c r="N378" s="36">
        <f t="shared" si="6"/>
        <v>2763825</v>
      </c>
    </row>
    <row r="379" spans="2:14" ht="82.5" x14ac:dyDescent="0.25">
      <c r="B379" s="11">
        <v>376</v>
      </c>
      <c r="C379" s="12" t="s">
        <v>10</v>
      </c>
      <c r="D379" s="23">
        <v>44292</v>
      </c>
      <c r="E379" s="23" t="s">
        <v>575</v>
      </c>
      <c r="F379" s="13" t="s">
        <v>56</v>
      </c>
      <c r="G379" s="13" t="s">
        <v>20</v>
      </c>
      <c r="H379" s="14" t="s">
        <v>821</v>
      </c>
      <c r="I379" s="20" t="s">
        <v>427</v>
      </c>
      <c r="J379" s="13">
        <v>1</v>
      </c>
      <c r="K379" s="13" t="s">
        <v>478</v>
      </c>
      <c r="L379" s="26">
        <v>1</v>
      </c>
      <c r="M379" s="39">
        <v>6661500</v>
      </c>
      <c r="N379" s="36">
        <f t="shared" si="6"/>
        <v>6661500</v>
      </c>
    </row>
    <row r="380" spans="2:14" ht="82.5" x14ac:dyDescent="0.25">
      <c r="B380" s="11">
        <v>377</v>
      </c>
      <c r="C380" s="12" t="s">
        <v>10</v>
      </c>
      <c r="D380" s="23">
        <v>44292</v>
      </c>
      <c r="E380" s="23" t="s">
        <v>575</v>
      </c>
      <c r="F380" s="13" t="s">
        <v>601</v>
      </c>
      <c r="G380" s="13" t="s">
        <v>32</v>
      </c>
      <c r="H380" s="14" t="s">
        <v>602</v>
      </c>
      <c r="I380" s="20" t="s">
        <v>427</v>
      </c>
      <c r="J380" s="13">
        <v>220</v>
      </c>
      <c r="K380" s="13" t="s">
        <v>480</v>
      </c>
      <c r="L380" s="26">
        <v>1</v>
      </c>
      <c r="M380" s="39">
        <v>31883</v>
      </c>
      <c r="N380" s="36">
        <f t="shared" si="6"/>
        <v>7014260</v>
      </c>
    </row>
    <row r="381" spans="2:14" ht="82.5" x14ac:dyDescent="0.25">
      <c r="B381" s="11">
        <v>378</v>
      </c>
      <c r="C381" s="12" t="s">
        <v>10</v>
      </c>
      <c r="D381" s="23">
        <v>44292</v>
      </c>
      <c r="E381" s="23" t="s">
        <v>575</v>
      </c>
      <c r="F381" s="13" t="s">
        <v>603</v>
      </c>
      <c r="G381" s="13" t="s">
        <v>32</v>
      </c>
      <c r="H381" s="14" t="s">
        <v>492</v>
      </c>
      <c r="I381" s="20" t="s">
        <v>427</v>
      </c>
      <c r="J381" s="13">
        <v>500</v>
      </c>
      <c r="K381" s="13" t="s">
        <v>480</v>
      </c>
      <c r="L381" s="26">
        <v>1</v>
      </c>
      <c r="M381" s="39">
        <v>12024</v>
      </c>
      <c r="N381" s="36">
        <f t="shared" si="6"/>
        <v>6012000</v>
      </c>
    </row>
    <row r="382" spans="2:14" ht="82.5" x14ac:dyDescent="0.25">
      <c r="B382" s="11">
        <v>379</v>
      </c>
      <c r="C382" s="12" t="s">
        <v>10</v>
      </c>
      <c r="D382" s="23">
        <v>44292</v>
      </c>
      <c r="E382" s="23" t="s">
        <v>575</v>
      </c>
      <c r="F382" s="13" t="s">
        <v>422</v>
      </c>
      <c r="G382" s="13" t="s">
        <v>32</v>
      </c>
      <c r="H382" s="13" t="s">
        <v>423</v>
      </c>
      <c r="I382" s="20" t="s">
        <v>427</v>
      </c>
      <c r="J382" s="13">
        <v>600</v>
      </c>
      <c r="K382" s="13" t="s">
        <v>480</v>
      </c>
      <c r="L382" s="26">
        <v>1</v>
      </c>
      <c r="M382" s="39">
        <v>1633</v>
      </c>
      <c r="N382" s="36">
        <f t="shared" si="6"/>
        <v>979800</v>
      </c>
    </row>
    <row r="383" spans="2:14" ht="82.5" x14ac:dyDescent="0.25">
      <c r="B383" s="11">
        <v>380</v>
      </c>
      <c r="C383" s="12" t="s">
        <v>10</v>
      </c>
      <c r="D383" s="23">
        <v>44292</v>
      </c>
      <c r="E383" s="23" t="s">
        <v>575</v>
      </c>
      <c r="F383" s="13" t="s">
        <v>604</v>
      </c>
      <c r="G383" s="13" t="s">
        <v>32</v>
      </c>
      <c r="H383" s="14" t="s">
        <v>328</v>
      </c>
      <c r="I383" s="20" t="s">
        <v>427</v>
      </c>
      <c r="J383" s="13">
        <v>500</v>
      </c>
      <c r="K383" s="13" t="s">
        <v>480</v>
      </c>
      <c r="L383" s="26">
        <v>1</v>
      </c>
      <c r="M383" s="39">
        <v>17363</v>
      </c>
      <c r="N383" s="36">
        <f t="shared" si="6"/>
        <v>8681500</v>
      </c>
    </row>
    <row r="384" spans="2:14" ht="82.5" x14ac:dyDescent="0.25">
      <c r="B384" s="11">
        <v>381</v>
      </c>
      <c r="C384" s="12" t="s">
        <v>10</v>
      </c>
      <c r="D384" s="23">
        <v>44292</v>
      </c>
      <c r="E384" s="23" t="s">
        <v>575</v>
      </c>
      <c r="F384" s="13" t="s">
        <v>54</v>
      </c>
      <c r="G384" s="13" t="s">
        <v>35</v>
      </c>
      <c r="H384" s="14" t="s">
        <v>55</v>
      </c>
      <c r="I384" s="20" t="s">
        <v>427</v>
      </c>
      <c r="J384" s="13">
        <v>10</v>
      </c>
      <c r="K384" s="13" t="s">
        <v>480</v>
      </c>
      <c r="L384" s="26">
        <v>1</v>
      </c>
      <c r="M384" s="39">
        <v>845150</v>
      </c>
      <c r="N384" s="36">
        <f t="shared" si="6"/>
        <v>8451500</v>
      </c>
    </row>
    <row r="385" spans="2:14" ht="82.5" x14ac:dyDescent="0.25">
      <c r="B385" s="11">
        <v>382</v>
      </c>
      <c r="C385" s="12" t="s">
        <v>10</v>
      </c>
      <c r="D385" s="23">
        <v>44292</v>
      </c>
      <c r="E385" s="23" t="s">
        <v>575</v>
      </c>
      <c r="F385" s="13" t="s">
        <v>605</v>
      </c>
      <c r="G385" s="13" t="s">
        <v>35</v>
      </c>
      <c r="H385" s="14" t="s">
        <v>606</v>
      </c>
      <c r="I385" s="20" t="s">
        <v>427</v>
      </c>
      <c r="J385" s="13">
        <v>2</v>
      </c>
      <c r="K385" s="13" t="s">
        <v>480</v>
      </c>
      <c r="L385" s="26">
        <v>1</v>
      </c>
      <c r="M385" s="39">
        <v>69290</v>
      </c>
      <c r="N385" s="36">
        <f t="shared" si="6"/>
        <v>138580</v>
      </c>
    </row>
    <row r="386" spans="2:14" ht="82.5" x14ac:dyDescent="0.25">
      <c r="B386" s="11">
        <v>383</v>
      </c>
      <c r="C386" s="12" t="s">
        <v>10</v>
      </c>
      <c r="D386" s="23">
        <v>44292</v>
      </c>
      <c r="E386" s="23" t="s">
        <v>575</v>
      </c>
      <c r="F386" s="13" t="s">
        <v>607</v>
      </c>
      <c r="G386" s="13" t="s">
        <v>32</v>
      </c>
      <c r="H386" s="14" t="s">
        <v>608</v>
      </c>
      <c r="I386" s="20" t="s">
        <v>427</v>
      </c>
      <c r="J386" s="13">
        <v>220</v>
      </c>
      <c r="K386" s="13" t="s">
        <v>480</v>
      </c>
      <c r="L386" s="26">
        <v>1</v>
      </c>
      <c r="M386" s="39">
        <v>9290</v>
      </c>
      <c r="N386" s="36">
        <f t="shared" si="6"/>
        <v>2043800</v>
      </c>
    </row>
    <row r="387" spans="2:14" ht="82.5" x14ac:dyDescent="0.25">
      <c r="B387" s="11">
        <v>384</v>
      </c>
      <c r="C387" s="12" t="s">
        <v>10</v>
      </c>
      <c r="D387" s="23">
        <v>44292</v>
      </c>
      <c r="E387" s="23" t="s">
        <v>575</v>
      </c>
      <c r="F387" s="32" t="s">
        <v>609</v>
      </c>
      <c r="G387" s="13" t="s">
        <v>610</v>
      </c>
      <c r="H387" s="14" t="s">
        <v>611</v>
      </c>
      <c r="I387" s="20" t="s">
        <v>427</v>
      </c>
      <c r="J387" s="13">
        <v>6</v>
      </c>
      <c r="K387" s="13" t="s">
        <v>480</v>
      </c>
      <c r="L387" s="26">
        <v>1</v>
      </c>
      <c r="M387" s="39">
        <v>520550</v>
      </c>
      <c r="N387" s="36">
        <f t="shared" si="6"/>
        <v>3123300</v>
      </c>
    </row>
    <row r="388" spans="2:14" ht="82.5" x14ac:dyDescent="0.25">
      <c r="B388" s="11">
        <v>385</v>
      </c>
      <c r="C388" s="12" t="s">
        <v>10</v>
      </c>
      <c r="D388" s="23">
        <v>44292</v>
      </c>
      <c r="E388" s="23" t="s">
        <v>575</v>
      </c>
      <c r="F388" s="13" t="s">
        <v>612</v>
      </c>
      <c r="G388" s="13" t="s">
        <v>20</v>
      </c>
      <c r="H388" s="14" t="s">
        <v>613</v>
      </c>
      <c r="I388" s="20" t="s">
        <v>427</v>
      </c>
      <c r="J388" s="13">
        <v>2</v>
      </c>
      <c r="K388" s="13" t="s">
        <v>480</v>
      </c>
      <c r="L388" s="26">
        <v>1</v>
      </c>
      <c r="M388" s="39">
        <v>245625</v>
      </c>
      <c r="N388" s="36">
        <f t="shared" si="6"/>
        <v>491250</v>
      </c>
    </row>
    <row r="389" spans="2:14" ht="115.5" x14ac:dyDescent="0.25">
      <c r="B389" s="11">
        <v>386</v>
      </c>
      <c r="C389" s="12" t="s">
        <v>10</v>
      </c>
      <c r="D389" s="23">
        <v>44292</v>
      </c>
      <c r="E389" s="23" t="s">
        <v>575</v>
      </c>
      <c r="F389" s="13" t="s">
        <v>614</v>
      </c>
      <c r="G389" s="13" t="s">
        <v>35</v>
      </c>
      <c r="H389" s="14" t="s">
        <v>615</v>
      </c>
      <c r="I389" s="20" t="s">
        <v>427</v>
      </c>
      <c r="J389" s="13">
        <v>1</v>
      </c>
      <c r="K389" s="13" t="s">
        <v>480</v>
      </c>
      <c r="L389" s="26">
        <v>1</v>
      </c>
      <c r="M389" s="39">
        <v>2074550</v>
      </c>
      <c r="N389" s="36">
        <f t="shared" si="6"/>
        <v>2074550</v>
      </c>
    </row>
    <row r="390" spans="2:14" ht="82.5" x14ac:dyDescent="0.25">
      <c r="B390" s="11">
        <v>387</v>
      </c>
      <c r="C390" s="12" t="s">
        <v>10</v>
      </c>
      <c r="D390" s="23">
        <v>44292</v>
      </c>
      <c r="E390" s="23" t="s">
        <v>575</v>
      </c>
      <c r="F390" s="13" t="s">
        <v>616</v>
      </c>
      <c r="G390" s="13" t="s">
        <v>32</v>
      </c>
      <c r="H390" s="13" t="s">
        <v>617</v>
      </c>
      <c r="I390" s="20" t="s">
        <v>427</v>
      </c>
      <c r="J390" s="13">
        <v>5</v>
      </c>
      <c r="K390" s="13" t="s">
        <v>480</v>
      </c>
      <c r="L390" s="26">
        <v>1</v>
      </c>
      <c r="M390" s="39">
        <v>201912</v>
      </c>
      <c r="N390" s="36">
        <f t="shared" si="6"/>
        <v>1009560</v>
      </c>
    </row>
    <row r="391" spans="2:14" ht="82.5" x14ac:dyDescent="0.25">
      <c r="B391" s="11">
        <v>388</v>
      </c>
      <c r="C391" s="12" t="s">
        <v>10</v>
      </c>
      <c r="D391" s="23">
        <v>44292</v>
      </c>
      <c r="E391" s="23" t="s">
        <v>575</v>
      </c>
      <c r="F391" s="13" t="s">
        <v>618</v>
      </c>
      <c r="G391" s="13" t="s">
        <v>32</v>
      </c>
      <c r="H391" s="13" t="s">
        <v>619</v>
      </c>
      <c r="I391" s="20" t="s">
        <v>427</v>
      </c>
      <c r="J391" s="13">
        <v>9</v>
      </c>
      <c r="K391" s="13" t="s">
        <v>480</v>
      </c>
      <c r="L391" s="26">
        <v>1</v>
      </c>
      <c r="M391" s="39">
        <v>356475</v>
      </c>
      <c r="N391" s="36">
        <f t="shared" si="6"/>
        <v>3208275</v>
      </c>
    </row>
    <row r="392" spans="2:14" ht="409.5" x14ac:dyDescent="0.25">
      <c r="B392" s="11">
        <v>389</v>
      </c>
      <c r="C392" s="12" t="s">
        <v>10</v>
      </c>
      <c r="D392" s="23">
        <v>44292</v>
      </c>
      <c r="E392" s="23" t="s">
        <v>575</v>
      </c>
      <c r="F392" s="13" t="s">
        <v>839</v>
      </c>
      <c r="G392" s="13" t="s">
        <v>32</v>
      </c>
      <c r="H392" s="13" t="s">
        <v>837</v>
      </c>
      <c r="I392" s="20" t="s">
        <v>476</v>
      </c>
      <c r="J392" s="23">
        <v>10</v>
      </c>
      <c r="K392" s="13" t="s">
        <v>480</v>
      </c>
      <c r="L392" s="26">
        <v>1</v>
      </c>
      <c r="M392" s="39">
        <v>223550</v>
      </c>
      <c r="N392" s="36">
        <f t="shared" si="6"/>
        <v>2235500</v>
      </c>
    </row>
    <row r="393" spans="2:14" ht="409.5" x14ac:dyDescent="0.25">
      <c r="B393" s="11">
        <v>390</v>
      </c>
      <c r="C393" s="12" t="s">
        <v>10</v>
      </c>
      <c r="D393" s="23">
        <v>44292</v>
      </c>
      <c r="E393" s="23"/>
      <c r="F393" s="13" t="s">
        <v>839</v>
      </c>
      <c r="G393" s="13" t="s">
        <v>32</v>
      </c>
      <c r="H393" s="13" t="s">
        <v>840</v>
      </c>
      <c r="I393" s="20" t="s">
        <v>476</v>
      </c>
      <c r="J393" s="23">
        <v>10</v>
      </c>
      <c r="K393" s="13" t="s">
        <v>480</v>
      </c>
      <c r="L393" s="26">
        <v>1</v>
      </c>
      <c r="M393" s="39">
        <v>223550</v>
      </c>
      <c r="N393" s="36">
        <f t="shared" si="6"/>
        <v>2235500</v>
      </c>
    </row>
    <row r="394" spans="2:14" ht="409.5" x14ac:dyDescent="0.25">
      <c r="B394" s="11">
        <v>391</v>
      </c>
      <c r="C394" s="12" t="s">
        <v>10</v>
      </c>
      <c r="D394" s="23">
        <v>44292</v>
      </c>
      <c r="E394" s="23" t="s">
        <v>575</v>
      </c>
      <c r="F394" s="13" t="s">
        <v>839</v>
      </c>
      <c r="G394" s="13" t="s">
        <v>32</v>
      </c>
      <c r="H394" s="13" t="s">
        <v>844</v>
      </c>
      <c r="I394" s="20" t="s">
        <v>476</v>
      </c>
      <c r="J394" s="23">
        <v>5</v>
      </c>
      <c r="K394" s="13" t="s">
        <v>480</v>
      </c>
      <c r="L394" s="26">
        <v>1</v>
      </c>
      <c r="M394" s="39">
        <v>223550</v>
      </c>
      <c r="N394" s="36">
        <f t="shared" si="6"/>
        <v>1117750</v>
      </c>
    </row>
    <row r="395" spans="2:14" ht="264" x14ac:dyDescent="0.25">
      <c r="B395" s="11">
        <v>392</v>
      </c>
      <c r="C395" s="12" t="s">
        <v>10</v>
      </c>
      <c r="D395" s="23">
        <v>44292</v>
      </c>
      <c r="E395" s="23"/>
      <c r="F395" s="13" t="s">
        <v>839</v>
      </c>
      <c r="G395" s="13" t="s">
        <v>32</v>
      </c>
      <c r="H395" s="13" t="s">
        <v>845</v>
      </c>
      <c r="I395" s="20" t="s">
        <v>476</v>
      </c>
      <c r="J395" s="23">
        <v>5</v>
      </c>
      <c r="K395" s="13" t="s">
        <v>480</v>
      </c>
      <c r="L395" s="26">
        <v>1</v>
      </c>
      <c r="M395" s="39">
        <v>223550</v>
      </c>
      <c r="N395" s="36">
        <f t="shared" si="6"/>
        <v>1117750</v>
      </c>
    </row>
    <row r="396" spans="2:14" ht="165" x14ac:dyDescent="0.25">
      <c r="B396" s="11">
        <v>393</v>
      </c>
      <c r="C396" s="12" t="s">
        <v>10</v>
      </c>
      <c r="D396" s="23">
        <v>44292</v>
      </c>
      <c r="E396" s="23" t="s">
        <v>575</v>
      </c>
      <c r="F396" s="13" t="s">
        <v>839</v>
      </c>
      <c r="G396" s="13" t="s">
        <v>32</v>
      </c>
      <c r="H396" s="13" t="s">
        <v>846</v>
      </c>
      <c r="I396" s="20" t="s">
        <v>476</v>
      </c>
      <c r="J396" s="23">
        <v>10</v>
      </c>
      <c r="K396" s="13" t="s">
        <v>480</v>
      </c>
      <c r="L396" s="26">
        <v>1</v>
      </c>
      <c r="M396" s="39">
        <v>223550</v>
      </c>
      <c r="N396" s="36">
        <f t="shared" si="6"/>
        <v>2235500</v>
      </c>
    </row>
    <row r="397" spans="2:14" ht="115.5" x14ac:dyDescent="0.25">
      <c r="B397" s="11">
        <v>394</v>
      </c>
      <c r="C397" s="12" t="s">
        <v>10</v>
      </c>
      <c r="D397" s="23">
        <v>44292</v>
      </c>
      <c r="E397" s="23"/>
      <c r="F397" s="13" t="s">
        <v>839</v>
      </c>
      <c r="G397" s="13" t="s">
        <v>32</v>
      </c>
      <c r="H397" s="13" t="s">
        <v>847</v>
      </c>
      <c r="I397" s="20" t="s">
        <v>476</v>
      </c>
      <c r="J397" s="23">
        <v>10</v>
      </c>
      <c r="K397" s="13" t="s">
        <v>480</v>
      </c>
      <c r="L397" s="26">
        <v>1</v>
      </c>
      <c r="M397" s="39">
        <v>223550</v>
      </c>
      <c r="N397" s="36">
        <f t="shared" si="6"/>
        <v>2235500</v>
      </c>
    </row>
    <row r="398" spans="2:14" ht="409.5" x14ac:dyDescent="0.25">
      <c r="B398" s="11">
        <v>395</v>
      </c>
      <c r="C398" s="12" t="s">
        <v>10</v>
      </c>
      <c r="D398" s="23">
        <v>44292</v>
      </c>
      <c r="E398" s="23" t="s">
        <v>575</v>
      </c>
      <c r="F398" s="13" t="s">
        <v>839</v>
      </c>
      <c r="G398" s="13" t="s">
        <v>32</v>
      </c>
      <c r="H398" s="13" t="s">
        <v>841</v>
      </c>
      <c r="I398" s="20" t="s">
        <v>476</v>
      </c>
      <c r="J398" s="23">
        <v>10</v>
      </c>
      <c r="K398" s="13" t="s">
        <v>480</v>
      </c>
      <c r="L398" s="26">
        <v>1</v>
      </c>
      <c r="M398" s="39">
        <v>223550</v>
      </c>
      <c r="N398" s="36">
        <f t="shared" si="6"/>
        <v>2235500</v>
      </c>
    </row>
    <row r="399" spans="2:14" ht="330" x14ac:dyDescent="0.25">
      <c r="B399" s="11">
        <v>396</v>
      </c>
      <c r="C399" s="12" t="s">
        <v>10</v>
      </c>
      <c r="D399" s="23">
        <v>44292</v>
      </c>
      <c r="E399" s="23"/>
      <c r="F399" s="13" t="s">
        <v>839</v>
      </c>
      <c r="G399" s="13" t="s">
        <v>32</v>
      </c>
      <c r="H399" s="13" t="s">
        <v>842</v>
      </c>
      <c r="I399" s="20" t="s">
        <v>476</v>
      </c>
      <c r="J399" s="23">
        <v>10</v>
      </c>
      <c r="K399" s="13" t="s">
        <v>480</v>
      </c>
      <c r="L399" s="26">
        <v>1</v>
      </c>
      <c r="M399" s="39">
        <v>223550</v>
      </c>
      <c r="N399" s="36">
        <f t="shared" si="6"/>
        <v>2235500</v>
      </c>
    </row>
    <row r="400" spans="2:14" ht="409.5" x14ac:dyDescent="0.25">
      <c r="B400" s="11">
        <v>397</v>
      </c>
      <c r="C400" s="12" t="s">
        <v>10</v>
      </c>
      <c r="D400" s="23">
        <v>44292</v>
      </c>
      <c r="E400" s="23" t="s">
        <v>575</v>
      </c>
      <c r="F400" s="13" t="s">
        <v>626</v>
      </c>
      <c r="G400" s="13" t="s">
        <v>32</v>
      </c>
      <c r="H400" s="13" t="s">
        <v>627</v>
      </c>
      <c r="I400" s="20" t="s">
        <v>476</v>
      </c>
      <c r="J400" s="23">
        <v>2</v>
      </c>
      <c r="K400" s="13" t="s">
        <v>480</v>
      </c>
      <c r="L400" s="26">
        <v>1</v>
      </c>
      <c r="M400" s="39">
        <v>1053610</v>
      </c>
      <c r="N400" s="36">
        <f t="shared" si="6"/>
        <v>2107220</v>
      </c>
    </row>
    <row r="401" spans="2:14" ht="82.5" x14ac:dyDescent="0.25">
      <c r="B401" s="11">
        <v>398</v>
      </c>
      <c r="C401" s="12" t="s">
        <v>10</v>
      </c>
      <c r="D401" s="23">
        <v>44292</v>
      </c>
      <c r="E401" s="23" t="s">
        <v>575</v>
      </c>
      <c r="F401" s="13" t="s">
        <v>628</v>
      </c>
      <c r="G401" s="13" t="s">
        <v>32</v>
      </c>
      <c r="H401" s="13" t="s">
        <v>629</v>
      </c>
      <c r="I401" s="20" t="s">
        <v>476</v>
      </c>
      <c r="J401" s="23">
        <v>125</v>
      </c>
      <c r="K401" s="13" t="s">
        <v>480</v>
      </c>
      <c r="L401" s="26">
        <v>1</v>
      </c>
      <c r="M401" s="39">
        <v>49900</v>
      </c>
      <c r="N401" s="36">
        <f t="shared" si="6"/>
        <v>6237500</v>
      </c>
    </row>
    <row r="402" spans="2:14" ht="82.5" x14ac:dyDescent="0.25">
      <c r="B402" s="11">
        <v>399</v>
      </c>
      <c r="C402" s="12" t="s">
        <v>10</v>
      </c>
      <c r="D402" s="23">
        <v>44292</v>
      </c>
      <c r="E402" s="23" t="s">
        <v>575</v>
      </c>
      <c r="F402" s="13" t="s">
        <v>628</v>
      </c>
      <c r="G402" s="13" t="s">
        <v>32</v>
      </c>
      <c r="H402" s="13" t="s">
        <v>630</v>
      </c>
      <c r="I402" s="20" t="s">
        <v>476</v>
      </c>
      <c r="J402" s="23">
        <v>125</v>
      </c>
      <c r="K402" s="13" t="s">
        <v>480</v>
      </c>
      <c r="L402" s="26">
        <v>1</v>
      </c>
      <c r="M402" s="39">
        <v>40310</v>
      </c>
      <c r="N402" s="36">
        <f t="shared" si="6"/>
        <v>5038750</v>
      </c>
    </row>
    <row r="403" spans="2:14" ht="82.5" x14ac:dyDescent="0.25">
      <c r="B403" s="11">
        <v>400</v>
      </c>
      <c r="C403" s="12" t="s">
        <v>10</v>
      </c>
      <c r="D403" s="23">
        <v>44292</v>
      </c>
      <c r="E403" s="23" t="s">
        <v>575</v>
      </c>
      <c r="F403" s="13" t="s">
        <v>631</v>
      </c>
      <c r="G403" s="13" t="s">
        <v>32</v>
      </c>
      <c r="H403" s="13" t="s">
        <v>826</v>
      </c>
      <c r="I403" s="20" t="s">
        <v>439</v>
      </c>
      <c r="J403" s="23">
        <v>30</v>
      </c>
      <c r="K403" s="13" t="s">
        <v>480</v>
      </c>
      <c r="L403" s="26">
        <v>1</v>
      </c>
      <c r="M403" s="39">
        <v>38730</v>
      </c>
      <c r="N403" s="36">
        <f t="shared" si="6"/>
        <v>1161900</v>
      </c>
    </row>
    <row r="404" spans="2:14" ht="82.5" x14ac:dyDescent="0.25">
      <c r="B404" s="11">
        <v>401</v>
      </c>
      <c r="C404" s="12" t="s">
        <v>10</v>
      </c>
      <c r="D404" s="23">
        <v>44292</v>
      </c>
      <c r="E404" s="23" t="s">
        <v>575</v>
      </c>
      <c r="F404" s="13" t="s">
        <v>376</v>
      </c>
      <c r="G404" s="13" t="s">
        <v>32</v>
      </c>
      <c r="H404" s="13" t="s">
        <v>377</v>
      </c>
      <c r="I404" s="20" t="s">
        <v>621</v>
      </c>
      <c r="J404" s="23">
        <v>45</v>
      </c>
      <c r="K404" s="13" t="s">
        <v>480</v>
      </c>
      <c r="L404" s="26">
        <v>1</v>
      </c>
      <c r="M404" s="39">
        <v>20525</v>
      </c>
      <c r="N404" s="36">
        <f t="shared" si="6"/>
        <v>923625</v>
      </c>
    </row>
    <row r="405" spans="2:14" ht="82.5" x14ac:dyDescent="0.25">
      <c r="B405" s="11">
        <v>402</v>
      </c>
      <c r="C405" s="12" t="s">
        <v>10</v>
      </c>
      <c r="D405" s="23">
        <v>44292</v>
      </c>
      <c r="E405" s="23" t="s">
        <v>575</v>
      </c>
      <c r="F405" s="13" t="s">
        <v>632</v>
      </c>
      <c r="G405" s="13" t="s">
        <v>32</v>
      </c>
      <c r="H405" s="13" t="s">
        <v>633</v>
      </c>
      <c r="I405" s="20" t="s">
        <v>621</v>
      </c>
      <c r="J405" s="23">
        <v>40</v>
      </c>
      <c r="K405" s="13" t="s">
        <v>480</v>
      </c>
      <c r="L405" s="26">
        <v>1</v>
      </c>
      <c r="M405" s="39">
        <v>18340</v>
      </c>
      <c r="N405" s="36">
        <f t="shared" ref="N405:N474" si="7">M405*L405*J405</f>
        <v>733600</v>
      </c>
    </row>
    <row r="406" spans="2:14" ht="82.5" x14ac:dyDescent="0.25">
      <c r="B406" s="11">
        <v>403</v>
      </c>
      <c r="C406" s="12" t="s">
        <v>10</v>
      </c>
      <c r="D406" s="23">
        <v>44292</v>
      </c>
      <c r="E406" s="23" t="s">
        <v>575</v>
      </c>
      <c r="F406" s="13" t="s">
        <v>634</v>
      </c>
      <c r="G406" s="13" t="s">
        <v>32</v>
      </c>
      <c r="H406" s="13" t="s">
        <v>635</v>
      </c>
      <c r="I406" s="20" t="s">
        <v>621</v>
      </c>
      <c r="J406" s="23">
        <v>40</v>
      </c>
      <c r="K406" s="13" t="s">
        <v>480</v>
      </c>
      <c r="L406" s="26">
        <v>1</v>
      </c>
      <c r="M406" s="39">
        <v>1292</v>
      </c>
      <c r="N406" s="36">
        <f t="shared" si="7"/>
        <v>51680</v>
      </c>
    </row>
    <row r="407" spans="2:14" ht="82.5" x14ac:dyDescent="0.25">
      <c r="B407" s="11">
        <v>404</v>
      </c>
      <c r="C407" s="12" t="s">
        <v>10</v>
      </c>
      <c r="D407" s="23">
        <v>44292</v>
      </c>
      <c r="E407" s="23" t="s">
        <v>575</v>
      </c>
      <c r="F407" s="13" t="s">
        <v>636</v>
      </c>
      <c r="G407" s="13" t="s">
        <v>32</v>
      </c>
      <c r="H407" s="13" t="s">
        <v>637</v>
      </c>
      <c r="I407" s="20" t="s">
        <v>439</v>
      </c>
      <c r="J407" s="23">
        <v>40</v>
      </c>
      <c r="K407" s="13" t="s">
        <v>480</v>
      </c>
      <c r="L407" s="26">
        <v>1</v>
      </c>
      <c r="M407" s="39">
        <v>29020</v>
      </c>
      <c r="N407" s="36">
        <f t="shared" si="7"/>
        <v>1160800</v>
      </c>
    </row>
    <row r="408" spans="2:14" ht="82.5" x14ac:dyDescent="0.25">
      <c r="B408" s="11">
        <v>405</v>
      </c>
      <c r="C408" s="12" t="s">
        <v>10</v>
      </c>
      <c r="D408" s="23">
        <v>44292</v>
      </c>
      <c r="E408" s="23" t="s">
        <v>575</v>
      </c>
      <c r="F408" s="13" t="s">
        <v>638</v>
      </c>
      <c r="G408" s="13" t="s">
        <v>32</v>
      </c>
      <c r="H408" s="13" t="s">
        <v>639</v>
      </c>
      <c r="I408" s="20" t="s">
        <v>476</v>
      </c>
      <c r="J408" s="23">
        <v>40</v>
      </c>
      <c r="K408" s="13" t="s">
        <v>480</v>
      </c>
      <c r="L408" s="26">
        <v>1</v>
      </c>
      <c r="M408" s="39">
        <v>11440</v>
      </c>
      <c r="N408" s="36">
        <f t="shared" si="7"/>
        <v>457600</v>
      </c>
    </row>
    <row r="409" spans="2:14" ht="82.5" x14ac:dyDescent="0.25">
      <c r="B409" s="11">
        <v>406</v>
      </c>
      <c r="C409" s="12" t="s">
        <v>10</v>
      </c>
      <c r="D409" s="23">
        <v>44292</v>
      </c>
      <c r="E409" s="23" t="s">
        <v>575</v>
      </c>
      <c r="F409" s="13" t="s">
        <v>640</v>
      </c>
      <c r="G409" s="13" t="s">
        <v>32</v>
      </c>
      <c r="H409" s="13" t="s">
        <v>641</v>
      </c>
      <c r="I409" s="20" t="s">
        <v>476</v>
      </c>
      <c r="J409" s="23">
        <v>6</v>
      </c>
      <c r="K409" s="13" t="s">
        <v>480</v>
      </c>
      <c r="L409" s="26">
        <v>1</v>
      </c>
      <c r="M409" s="39">
        <v>22170</v>
      </c>
      <c r="N409" s="36">
        <f t="shared" si="7"/>
        <v>133020</v>
      </c>
    </row>
    <row r="410" spans="2:14" ht="82.5" x14ac:dyDescent="0.25">
      <c r="B410" s="11">
        <v>407</v>
      </c>
      <c r="C410" s="12" t="s">
        <v>10</v>
      </c>
      <c r="D410" s="23">
        <v>44292</v>
      </c>
      <c r="E410" s="23" t="s">
        <v>575</v>
      </c>
      <c r="F410" s="13" t="s">
        <v>642</v>
      </c>
      <c r="G410" s="13" t="s">
        <v>32</v>
      </c>
      <c r="H410" s="13" t="s">
        <v>641</v>
      </c>
      <c r="I410" s="20" t="s">
        <v>476</v>
      </c>
      <c r="J410" s="23">
        <v>6</v>
      </c>
      <c r="K410" s="13" t="s">
        <v>480</v>
      </c>
      <c r="L410" s="26">
        <v>1</v>
      </c>
      <c r="M410" s="39">
        <v>74010</v>
      </c>
      <c r="N410" s="36">
        <f t="shared" si="7"/>
        <v>444060</v>
      </c>
    </row>
    <row r="411" spans="2:14" ht="82.5" x14ac:dyDescent="0.25">
      <c r="B411" s="11">
        <v>408</v>
      </c>
      <c r="C411" s="12" t="s">
        <v>10</v>
      </c>
      <c r="D411" s="23">
        <v>44292</v>
      </c>
      <c r="E411" s="23" t="s">
        <v>575</v>
      </c>
      <c r="F411" s="13" t="s">
        <v>643</v>
      </c>
      <c r="G411" s="13" t="s">
        <v>32</v>
      </c>
      <c r="H411" s="13" t="s">
        <v>644</v>
      </c>
      <c r="I411" s="20" t="s">
        <v>476</v>
      </c>
      <c r="J411" s="23">
        <v>40</v>
      </c>
      <c r="K411" s="13" t="s">
        <v>480</v>
      </c>
      <c r="L411" s="26">
        <v>1</v>
      </c>
      <c r="M411" s="39">
        <v>16930</v>
      </c>
      <c r="N411" s="36">
        <f t="shared" si="7"/>
        <v>677200</v>
      </c>
    </row>
    <row r="412" spans="2:14" ht="115.5" x14ac:dyDescent="0.25">
      <c r="B412" s="11">
        <v>409</v>
      </c>
      <c r="C412" s="12" t="s">
        <v>10</v>
      </c>
      <c r="D412" s="23">
        <v>44292</v>
      </c>
      <c r="E412" s="23" t="s">
        <v>575</v>
      </c>
      <c r="F412" s="13" t="s">
        <v>828</v>
      </c>
      <c r="G412" s="13" t="s">
        <v>32</v>
      </c>
      <c r="H412" s="13" t="s">
        <v>827</v>
      </c>
      <c r="I412" s="20" t="s">
        <v>476</v>
      </c>
      <c r="J412" s="23">
        <v>80</v>
      </c>
      <c r="K412" s="13" t="s">
        <v>480</v>
      </c>
      <c r="L412" s="26">
        <v>1</v>
      </c>
      <c r="M412" s="39">
        <v>16092</v>
      </c>
      <c r="N412" s="36">
        <f t="shared" si="7"/>
        <v>1287360</v>
      </c>
    </row>
    <row r="413" spans="2:14" ht="82.5" x14ac:dyDescent="0.25">
      <c r="B413" s="11">
        <v>410</v>
      </c>
      <c r="C413" s="12" t="s">
        <v>10</v>
      </c>
      <c r="D413" s="23">
        <v>44292</v>
      </c>
      <c r="E413" s="23" t="s">
        <v>575</v>
      </c>
      <c r="F413" s="13" t="s">
        <v>645</v>
      </c>
      <c r="G413" s="13" t="s">
        <v>32</v>
      </c>
      <c r="H413" s="13" t="s">
        <v>416</v>
      </c>
      <c r="I413" s="20" t="s">
        <v>476</v>
      </c>
      <c r="J413" s="23">
        <v>40</v>
      </c>
      <c r="K413" s="13" t="s">
        <v>480</v>
      </c>
      <c r="L413" s="26">
        <v>1</v>
      </c>
      <c r="M413" s="39">
        <v>88950</v>
      </c>
      <c r="N413" s="36">
        <f t="shared" si="7"/>
        <v>3558000</v>
      </c>
    </row>
    <row r="414" spans="2:14" ht="82.5" x14ac:dyDescent="0.25">
      <c r="B414" s="11">
        <v>411</v>
      </c>
      <c r="C414" s="12" t="s">
        <v>10</v>
      </c>
      <c r="D414" s="23">
        <v>44292</v>
      </c>
      <c r="E414" s="23" t="s">
        <v>575</v>
      </c>
      <c r="F414" s="13" t="s">
        <v>324</v>
      </c>
      <c r="G414" s="13" t="s">
        <v>32</v>
      </c>
      <c r="H414" s="13" t="s">
        <v>325</v>
      </c>
      <c r="I414" s="20" t="s">
        <v>472</v>
      </c>
      <c r="J414" s="23">
        <v>15</v>
      </c>
      <c r="K414" s="13" t="s">
        <v>480</v>
      </c>
      <c r="L414" s="26">
        <v>1</v>
      </c>
      <c r="M414" s="39">
        <v>238010</v>
      </c>
      <c r="N414" s="36">
        <f t="shared" si="7"/>
        <v>3570150</v>
      </c>
    </row>
    <row r="415" spans="2:14" ht="82.5" x14ac:dyDescent="0.25">
      <c r="B415" s="11">
        <v>412</v>
      </c>
      <c r="C415" s="12" t="s">
        <v>10</v>
      </c>
      <c r="D415" s="23">
        <v>44292</v>
      </c>
      <c r="E415" s="23" t="s">
        <v>575</v>
      </c>
      <c r="F415" s="13" t="s">
        <v>646</v>
      </c>
      <c r="G415" s="13" t="s">
        <v>32</v>
      </c>
      <c r="H415" s="13" t="s">
        <v>300</v>
      </c>
      <c r="I415" s="20" t="s">
        <v>476</v>
      </c>
      <c r="J415" s="23">
        <v>45</v>
      </c>
      <c r="K415" s="13" t="s">
        <v>480</v>
      </c>
      <c r="L415" s="26">
        <v>1</v>
      </c>
      <c r="M415" s="39">
        <v>41800</v>
      </c>
      <c r="N415" s="36">
        <f t="shared" si="7"/>
        <v>1881000</v>
      </c>
    </row>
    <row r="416" spans="2:14" ht="82.5" x14ac:dyDescent="0.25">
      <c r="B416" s="11">
        <v>413</v>
      </c>
      <c r="C416" s="12" t="s">
        <v>10</v>
      </c>
      <c r="D416" s="23">
        <v>44292</v>
      </c>
      <c r="E416" s="23" t="s">
        <v>575</v>
      </c>
      <c r="F416" s="13" t="s">
        <v>647</v>
      </c>
      <c r="G416" s="13" t="s">
        <v>32</v>
      </c>
      <c r="H416" s="13" t="s">
        <v>302</v>
      </c>
      <c r="I416" s="20" t="s">
        <v>446</v>
      </c>
      <c r="J416" s="23">
        <v>6</v>
      </c>
      <c r="K416" s="13" t="s">
        <v>480</v>
      </c>
      <c r="L416" s="26">
        <v>1</v>
      </c>
      <c r="M416" s="39">
        <v>51012</v>
      </c>
      <c r="N416" s="36">
        <f t="shared" si="7"/>
        <v>306072</v>
      </c>
    </row>
    <row r="417" spans="2:14" ht="82.5" x14ac:dyDescent="0.25">
      <c r="B417" s="11">
        <v>414</v>
      </c>
      <c r="C417" s="12" t="s">
        <v>10</v>
      </c>
      <c r="D417" s="23">
        <v>44292</v>
      </c>
      <c r="E417" s="23" t="s">
        <v>575</v>
      </c>
      <c r="F417" s="13" t="s">
        <v>400</v>
      </c>
      <c r="G417" s="13" t="s">
        <v>32</v>
      </c>
      <c r="H417" s="13" t="s">
        <v>401</v>
      </c>
      <c r="I417" s="20" t="s">
        <v>476</v>
      </c>
      <c r="J417" s="23">
        <v>45</v>
      </c>
      <c r="K417" s="13" t="s">
        <v>480</v>
      </c>
      <c r="L417" s="26">
        <v>1</v>
      </c>
      <c r="M417" s="39">
        <v>4151</v>
      </c>
      <c r="N417" s="36">
        <f t="shared" si="7"/>
        <v>186795</v>
      </c>
    </row>
    <row r="418" spans="2:14" ht="82.5" x14ac:dyDescent="0.25">
      <c r="B418" s="11">
        <v>415</v>
      </c>
      <c r="C418" s="12" t="s">
        <v>10</v>
      </c>
      <c r="D418" s="23">
        <v>44292</v>
      </c>
      <c r="E418" s="23" t="s">
        <v>575</v>
      </c>
      <c r="F418" s="13" t="s">
        <v>402</v>
      </c>
      <c r="G418" s="13" t="s">
        <v>32</v>
      </c>
      <c r="H418" s="13" t="s">
        <v>403</v>
      </c>
      <c r="I418" s="20" t="s">
        <v>476</v>
      </c>
      <c r="J418" s="23">
        <v>40</v>
      </c>
      <c r="K418" s="13" t="s">
        <v>480</v>
      </c>
      <c r="L418" s="26">
        <v>1</v>
      </c>
      <c r="M418" s="39">
        <v>8013</v>
      </c>
      <c r="N418" s="36">
        <f t="shared" si="7"/>
        <v>320520</v>
      </c>
    </row>
    <row r="419" spans="2:14" ht="82.5" x14ac:dyDescent="0.25">
      <c r="B419" s="11">
        <v>416</v>
      </c>
      <c r="C419" s="12" t="s">
        <v>10</v>
      </c>
      <c r="D419" s="23">
        <v>44292</v>
      </c>
      <c r="E419" s="23" t="s">
        <v>575</v>
      </c>
      <c r="F419" s="13" t="s">
        <v>648</v>
      </c>
      <c r="G419" s="13" t="s">
        <v>32</v>
      </c>
      <c r="H419" s="13" t="s">
        <v>649</v>
      </c>
      <c r="I419" s="20" t="s">
        <v>476</v>
      </c>
      <c r="J419" s="23">
        <v>1</v>
      </c>
      <c r="K419" s="13" t="s">
        <v>480</v>
      </c>
      <c r="L419" s="26">
        <v>1</v>
      </c>
      <c r="M419" s="39">
        <v>1975950</v>
      </c>
      <c r="N419" s="36">
        <f t="shared" si="7"/>
        <v>1975950</v>
      </c>
    </row>
    <row r="420" spans="2:14" ht="82.5" x14ac:dyDescent="0.25">
      <c r="B420" s="11">
        <v>417</v>
      </c>
      <c r="C420" s="12" t="s">
        <v>10</v>
      </c>
      <c r="D420" s="23">
        <v>44292</v>
      </c>
      <c r="E420" s="23" t="s">
        <v>575</v>
      </c>
      <c r="F420" s="13" t="s">
        <v>650</v>
      </c>
      <c r="G420" s="13" t="s">
        <v>651</v>
      </c>
      <c r="H420" s="13" t="s">
        <v>652</v>
      </c>
      <c r="I420" s="20" t="s">
        <v>622</v>
      </c>
      <c r="J420" s="23">
        <v>2</v>
      </c>
      <c r="K420" s="13" t="s">
        <v>480</v>
      </c>
      <c r="L420" s="26">
        <v>1</v>
      </c>
      <c r="M420" s="39">
        <v>85200</v>
      </c>
      <c r="N420" s="36">
        <f t="shared" si="7"/>
        <v>170400</v>
      </c>
    </row>
    <row r="421" spans="2:14" ht="82.5" x14ac:dyDescent="0.25">
      <c r="B421" s="11">
        <v>418</v>
      </c>
      <c r="C421" s="12" t="s">
        <v>10</v>
      </c>
      <c r="D421" s="23">
        <v>44292</v>
      </c>
      <c r="E421" s="23" t="s">
        <v>575</v>
      </c>
      <c r="F421" s="13" t="s">
        <v>653</v>
      </c>
      <c r="G421" s="13" t="s">
        <v>32</v>
      </c>
      <c r="H421" s="13" t="s">
        <v>654</v>
      </c>
      <c r="I421" s="20" t="s">
        <v>622</v>
      </c>
      <c r="J421" s="23">
        <v>2</v>
      </c>
      <c r="K421" s="13" t="s">
        <v>480</v>
      </c>
      <c r="L421" s="26">
        <v>1</v>
      </c>
      <c r="M421" s="39">
        <v>26070</v>
      </c>
      <c r="N421" s="36">
        <f t="shared" si="7"/>
        <v>52140</v>
      </c>
    </row>
    <row r="422" spans="2:14" ht="82.5" x14ac:dyDescent="0.25">
      <c r="B422" s="11">
        <v>419</v>
      </c>
      <c r="C422" s="12" t="s">
        <v>10</v>
      </c>
      <c r="D422" s="23">
        <v>44292</v>
      </c>
      <c r="E422" s="23" t="s">
        <v>575</v>
      </c>
      <c r="F422" s="13" t="s">
        <v>605</v>
      </c>
      <c r="G422" s="13" t="s">
        <v>32</v>
      </c>
      <c r="H422" s="13" t="s">
        <v>655</v>
      </c>
      <c r="I422" s="20" t="s">
        <v>622</v>
      </c>
      <c r="J422" s="23">
        <v>1</v>
      </c>
      <c r="K422" s="13" t="s">
        <v>480</v>
      </c>
      <c r="L422" s="26">
        <v>1</v>
      </c>
      <c r="M422" s="39">
        <v>69290</v>
      </c>
      <c r="N422" s="36">
        <f t="shared" si="7"/>
        <v>69290</v>
      </c>
    </row>
    <row r="423" spans="2:14" ht="214.5" x14ac:dyDescent="0.25">
      <c r="B423" s="11">
        <v>420</v>
      </c>
      <c r="C423" s="12" t="s">
        <v>10</v>
      </c>
      <c r="D423" s="13">
        <v>44291</v>
      </c>
      <c r="E423" s="13" t="s">
        <v>656</v>
      </c>
      <c r="F423" s="13" t="s">
        <v>657</v>
      </c>
      <c r="G423" s="13" t="s">
        <v>20</v>
      </c>
      <c r="H423" s="13" t="s">
        <v>658</v>
      </c>
      <c r="I423" s="13" t="s">
        <v>427</v>
      </c>
      <c r="J423" s="13">
        <v>3</v>
      </c>
      <c r="K423" s="13" t="s">
        <v>478</v>
      </c>
      <c r="L423" s="13">
        <v>1</v>
      </c>
      <c r="M423" s="39">
        <v>4165000</v>
      </c>
      <c r="N423" s="36">
        <f t="shared" si="7"/>
        <v>12495000</v>
      </c>
    </row>
    <row r="424" spans="2:14" ht="115.5" x14ac:dyDescent="0.25">
      <c r="B424" s="11">
        <v>421</v>
      </c>
      <c r="C424" s="12" t="s">
        <v>10</v>
      </c>
      <c r="D424" s="13">
        <v>44291</v>
      </c>
      <c r="E424" s="13" t="s">
        <v>656</v>
      </c>
      <c r="F424" s="13" t="s">
        <v>485</v>
      </c>
      <c r="G424" s="13" t="s">
        <v>20</v>
      </c>
      <c r="H424" s="13" t="s">
        <v>659</v>
      </c>
      <c r="I424" s="13" t="s">
        <v>427</v>
      </c>
      <c r="J424" s="13">
        <v>1</v>
      </c>
      <c r="K424" s="13" t="s">
        <v>478</v>
      </c>
      <c r="L424" s="13">
        <v>1</v>
      </c>
      <c r="M424" s="39">
        <v>7688000</v>
      </c>
      <c r="N424" s="36">
        <f t="shared" si="7"/>
        <v>7688000</v>
      </c>
    </row>
    <row r="425" spans="2:14" ht="82.5" x14ac:dyDescent="0.25">
      <c r="B425" s="11">
        <v>422</v>
      </c>
      <c r="C425" s="12" t="s">
        <v>10</v>
      </c>
      <c r="D425" s="13">
        <v>44291</v>
      </c>
      <c r="E425" s="13" t="s">
        <v>660</v>
      </c>
      <c r="F425" s="13" t="s">
        <v>661</v>
      </c>
      <c r="G425" s="13" t="s">
        <v>20</v>
      </c>
      <c r="H425" s="13" t="s">
        <v>662</v>
      </c>
      <c r="I425" s="13" t="s">
        <v>427</v>
      </c>
      <c r="J425" s="13">
        <v>1</v>
      </c>
      <c r="K425" s="13" t="s">
        <v>428</v>
      </c>
      <c r="L425" s="13">
        <v>3</v>
      </c>
      <c r="M425" s="39">
        <v>357000</v>
      </c>
      <c r="N425" s="36">
        <f t="shared" si="7"/>
        <v>1071000</v>
      </c>
    </row>
    <row r="426" spans="2:14" ht="82.5" x14ac:dyDescent="0.25">
      <c r="B426" s="11">
        <v>423</v>
      </c>
      <c r="C426" s="12" t="s">
        <v>10</v>
      </c>
      <c r="D426" s="13">
        <v>44291</v>
      </c>
      <c r="E426" s="13" t="s">
        <v>660</v>
      </c>
      <c r="F426" s="16" t="s">
        <v>813</v>
      </c>
      <c r="G426" s="13" t="s">
        <v>814</v>
      </c>
      <c r="H426" s="13" t="s">
        <v>814</v>
      </c>
      <c r="I426" s="13" t="s">
        <v>7</v>
      </c>
      <c r="J426" s="13">
        <v>1</v>
      </c>
      <c r="K426" s="13" t="s">
        <v>7</v>
      </c>
      <c r="L426" s="13">
        <v>1</v>
      </c>
      <c r="M426" s="39">
        <f>N426</f>
        <v>1062700</v>
      </c>
      <c r="N426" s="37">
        <f>ROUND((N423+N424+N425)*0.05,0)</f>
        <v>1062700</v>
      </c>
    </row>
    <row r="427" spans="2:14" ht="82.5" x14ac:dyDescent="0.25">
      <c r="B427" s="11">
        <v>424</v>
      </c>
      <c r="C427" s="12" t="s">
        <v>10</v>
      </c>
      <c r="D427" s="13">
        <v>44291</v>
      </c>
      <c r="E427" s="13" t="s">
        <v>660</v>
      </c>
      <c r="F427" s="13" t="s">
        <v>663</v>
      </c>
      <c r="G427" s="13" t="s">
        <v>35</v>
      </c>
      <c r="H427" s="13" t="s">
        <v>664</v>
      </c>
      <c r="I427" s="13" t="s">
        <v>427</v>
      </c>
      <c r="J427" s="13">
        <v>1</v>
      </c>
      <c r="K427" s="13" t="s">
        <v>428</v>
      </c>
      <c r="L427" s="13">
        <v>3</v>
      </c>
      <c r="M427" s="39">
        <v>743825</v>
      </c>
      <c r="N427" s="36">
        <f t="shared" si="7"/>
        <v>2231475</v>
      </c>
    </row>
    <row r="428" spans="2:14" ht="82.5" x14ac:dyDescent="0.25">
      <c r="B428" s="11">
        <v>425</v>
      </c>
      <c r="C428" s="12" t="s">
        <v>10</v>
      </c>
      <c r="D428" s="13">
        <v>44291</v>
      </c>
      <c r="E428" s="13" t="s">
        <v>660</v>
      </c>
      <c r="F428" s="13" t="s">
        <v>31</v>
      </c>
      <c r="G428" s="13" t="s">
        <v>32</v>
      </c>
      <c r="H428" s="13" t="s">
        <v>33</v>
      </c>
      <c r="I428" s="13" t="s">
        <v>427</v>
      </c>
      <c r="J428" s="13">
        <v>21</v>
      </c>
      <c r="K428" s="13" t="s">
        <v>428</v>
      </c>
      <c r="L428" s="13">
        <v>3</v>
      </c>
      <c r="M428" s="39">
        <v>14145</v>
      </c>
      <c r="N428" s="36">
        <f t="shared" si="7"/>
        <v>891135</v>
      </c>
    </row>
    <row r="429" spans="2:14" ht="82.5" x14ac:dyDescent="0.25">
      <c r="B429" s="11">
        <v>426</v>
      </c>
      <c r="C429" s="12" t="s">
        <v>10</v>
      </c>
      <c r="D429" s="13">
        <v>44291</v>
      </c>
      <c r="E429" s="13" t="s">
        <v>660</v>
      </c>
      <c r="F429" s="13" t="s">
        <v>665</v>
      </c>
      <c r="G429" s="13" t="s">
        <v>32</v>
      </c>
      <c r="H429" s="13" t="s">
        <v>666</v>
      </c>
      <c r="I429" s="13" t="s">
        <v>427</v>
      </c>
      <c r="J429" s="13">
        <v>21</v>
      </c>
      <c r="K429" s="13" t="s">
        <v>428</v>
      </c>
      <c r="L429" s="13">
        <v>3</v>
      </c>
      <c r="M429" s="39">
        <v>3866</v>
      </c>
      <c r="N429" s="36">
        <f t="shared" si="7"/>
        <v>243558</v>
      </c>
    </row>
    <row r="430" spans="2:14" ht="82.5" x14ac:dyDescent="0.25">
      <c r="B430" s="11">
        <v>427</v>
      </c>
      <c r="C430" s="12" t="s">
        <v>10</v>
      </c>
      <c r="D430" s="13">
        <v>44291</v>
      </c>
      <c r="E430" s="13" t="s">
        <v>660</v>
      </c>
      <c r="F430" s="13" t="s">
        <v>565</v>
      </c>
      <c r="G430" s="13" t="s">
        <v>32</v>
      </c>
      <c r="H430" s="13" t="s">
        <v>328</v>
      </c>
      <c r="I430" s="13" t="s">
        <v>427</v>
      </c>
      <c r="J430" s="13">
        <v>21</v>
      </c>
      <c r="K430" s="13" t="s">
        <v>428</v>
      </c>
      <c r="L430" s="13">
        <v>3</v>
      </c>
      <c r="M430" s="39">
        <v>17363</v>
      </c>
      <c r="N430" s="36">
        <f t="shared" si="7"/>
        <v>1093869</v>
      </c>
    </row>
    <row r="431" spans="2:14" ht="82.5" x14ac:dyDescent="0.25">
      <c r="B431" s="11">
        <v>428</v>
      </c>
      <c r="C431" s="12" t="s">
        <v>10</v>
      </c>
      <c r="D431" s="13">
        <v>44291</v>
      </c>
      <c r="E431" s="13" t="s">
        <v>656</v>
      </c>
      <c r="F431" s="13" t="s">
        <v>31</v>
      </c>
      <c r="G431" s="13" t="s">
        <v>32</v>
      </c>
      <c r="H431" s="13" t="s">
        <v>33</v>
      </c>
      <c r="I431" s="13" t="s">
        <v>427</v>
      </c>
      <c r="J431" s="13">
        <v>1000</v>
      </c>
      <c r="K431" s="13" t="s">
        <v>480</v>
      </c>
      <c r="L431" s="13">
        <v>1</v>
      </c>
      <c r="M431" s="39">
        <v>14145</v>
      </c>
      <c r="N431" s="36">
        <f t="shared" si="7"/>
        <v>14145000</v>
      </c>
    </row>
    <row r="432" spans="2:14" ht="82.5" x14ac:dyDescent="0.25">
      <c r="B432" s="11">
        <v>429</v>
      </c>
      <c r="C432" s="12" t="s">
        <v>10</v>
      </c>
      <c r="D432" s="13">
        <v>44291</v>
      </c>
      <c r="E432" s="13" t="s">
        <v>656</v>
      </c>
      <c r="F432" s="13" t="s">
        <v>565</v>
      </c>
      <c r="G432" s="13" t="s">
        <v>32</v>
      </c>
      <c r="H432" s="13" t="s">
        <v>328</v>
      </c>
      <c r="I432" s="13" t="s">
        <v>427</v>
      </c>
      <c r="J432" s="13">
        <v>1000</v>
      </c>
      <c r="K432" s="13" t="s">
        <v>480</v>
      </c>
      <c r="L432" s="13">
        <v>1</v>
      </c>
      <c r="M432" s="39">
        <v>17363</v>
      </c>
      <c r="N432" s="36">
        <f t="shared" si="7"/>
        <v>17363000</v>
      </c>
    </row>
    <row r="433" spans="2:14" ht="82.5" x14ac:dyDescent="0.25">
      <c r="B433" s="11">
        <v>430</v>
      </c>
      <c r="C433" s="12" t="s">
        <v>10</v>
      </c>
      <c r="D433" s="13">
        <v>44291</v>
      </c>
      <c r="E433" s="13" t="s">
        <v>656</v>
      </c>
      <c r="F433" s="13" t="s">
        <v>667</v>
      </c>
      <c r="G433" s="13" t="s">
        <v>35</v>
      </c>
      <c r="H433" s="13" t="s">
        <v>668</v>
      </c>
      <c r="I433" s="13" t="s">
        <v>427</v>
      </c>
      <c r="J433" s="13">
        <v>1</v>
      </c>
      <c r="K433" s="13" t="s">
        <v>480</v>
      </c>
      <c r="L433" s="13">
        <v>1</v>
      </c>
      <c r="M433" s="39">
        <v>1000000</v>
      </c>
      <c r="N433" s="36">
        <f t="shared" si="7"/>
        <v>1000000</v>
      </c>
    </row>
    <row r="434" spans="2:14" ht="231" x14ac:dyDescent="0.25">
      <c r="B434" s="11">
        <v>431</v>
      </c>
      <c r="C434" s="12" t="s">
        <v>10</v>
      </c>
      <c r="D434" s="13">
        <v>44291</v>
      </c>
      <c r="E434" s="13" t="s">
        <v>656</v>
      </c>
      <c r="F434" s="13" t="s">
        <v>525</v>
      </c>
      <c r="G434" s="13" t="s">
        <v>29</v>
      </c>
      <c r="H434" s="13" t="s">
        <v>669</v>
      </c>
      <c r="I434" s="13" t="s">
        <v>427</v>
      </c>
      <c r="J434" s="13">
        <v>4</v>
      </c>
      <c r="K434" s="13" t="s">
        <v>480</v>
      </c>
      <c r="L434" s="13">
        <v>1</v>
      </c>
      <c r="M434" s="39">
        <v>1967450</v>
      </c>
      <c r="N434" s="36">
        <f t="shared" si="7"/>
        <v>7869800</v>
      </c>
    </row>
    <row r="435" spans="2:14" ht="132" x14ac:dyDescent="0.25">
      <c r="B435" s="11">
        <v>432</v>
      </c>
      <c r="C435" s="12" t="s">
        <v>10</v>
      </c>
      <c r="D435" s="13">
        <v>44291</v>
      </c>
      <c r="E435" s="13" t="s">
        <v>656</v>
      </c>
      <c r="F435" s="13" t="s">
        <v>332</v>
      </c>
      <c r="G435" s="13" t="s">
        <v>29</v>
      </c>
      <c r="H435" s="13" t="s">
        <v>521</v>
      </c>
      <c r="I435" s="13" t="s">
        <v>427</v>
      </c>
      <c r="J435" s="13">
        <v>1</v>
      </c>
      <c r="K435" s="13" t="s">
        <v>480</v>
      </c>
      <c r="L435" s="13">
        <v>1</v>
      </c>
      <c r="M435" s="39">
        <v>256267</v>
      </c>
      <c r="N435" s="36">
        <f t="shared" si="7"/>
        <v>256267</v>
      </c>
    </row>
    <row r="436" spans="2:14" ht="82.5" x14ac:dyDescent="0.25">
      <c r="B436" s="11">
        <v>433</v>
      </c>
      <c r="C436" s="12" t="s">
        <v>10</v>
      </c>
      <c r="D436" s="13">
        <v>44291</v>
      </c>
      <c r="E436" s="13" t="s">
        <v>660</v>
      </c>
      <c r="F436" s="16" t="s">
        <v>813</v>
      </c>
      <c r="G436" s="13" t="s">
        <v>814</v>
      </c>
      <c r="H436" s="13" t="s">
        <v>814</v>
      </c>
      <c r="I436" s="13" t="s">
        <v>7</v>
      </c>
      <c r="J436" s="13">
        <v>1</v>
      </c>
      <c r="K436" s="13" t="s">
        <v>7</v>
      </c>
      <c r="L436" s="13">
        <v>1</v>
      </c>
      <c r="M436" s="39">
        <f>N436</f>
        <v>12813</v>
      </c>
      <c r="N436" s="37">
        <f>ROUND((N435)*0.05,0)</f>
        <v>12813</v>
      </c>
    </row>
    <row r="437" spans="2:14" ht="82.5" x14ac:dyDescent="0.25">
      <c r="B437" s="11">
        <v>434</v>
      </c>
      <c r="C437" s="12" t="s">
        <v>10</v>
      </c>
      <c r="D437" s="13">
        <v>44291</v>
      </c>
      <c r="E437" s="13" t="s">
        <v>656</v>
      </c>
      <c r="F437" s="13" t="s">
        <v>670</v>
      </c>
      <c r="G437" s="13" t="s">
        <v>35</v>
      </c>
      <c r="H437" s="13" t="s">
        <v>671</v>
      </c>
      <c r="I437" s="13" t="s">
        <v>427</v>
      </c>
      <c r="J437" s="13">
        <v>5</v>
      </c>
      <c r="K437" s="13" t="s">
        <v>480</v>
      </c>
      <c r="L437" s="13">
        <v>1</v>
      </c>
      <c r="M437" s="39">
        <v>61666</v>
      </c>
      <c r="N437" s="36">
        <f t="shared" si="7"/>
        <v>308330</v>
      </c>
    </row>
    <row r="438" spans="2:14" ht="82.5" x14ac:dyDescent="0.25">
      <c r="B438" s="11">
        <v>435</v>
      </c>
      <c r="C438" s="12" t="s">
        <v>10</v>
      </c>
      <c r="D438" s="13">
        <v>44291</v>
      </c>
      <c r="E438" s="13" t="s">
        <v>656</v>
      </c>
      <c r="F438" s="13" t="s">
        <v>672</v>
      </c>
      <c r="G438" s="13" t="s">
        <v>35</v>
      </c>
      <c r="H438" s="13" t="s">
        <v>673</v>
      </c>
      <c r="I438" s="13" t="s">
        <v>427</v>
      </c>
      <c r="J438" s="13">
        <v>5</v>
      </c>
      <c r="K438" s="13" t="s">
        <v>480</v>
      </c>
      <c r="L438" s="13">
        <v>1</v>
      </c>
      <c r="M438" s="39">
        <v>48666</v>
      </c>
      <c r="N438" s="36">
        <f t="shared" si="7"/>
        <v>243330</v>
      </c>
    </row>
    <row r="439" spans="2:14" ht="82.5" x14ac:dyDescent="0.25">
      <c r="B439" s="11">
        <v>436</v>
      </c>
      <c r="C439" s="12" t="s">
        <v>10</v>
      </c>
      <c r="D439" s="13">
        <v>44291</v>
      </c>
      <c r="E439" s="13" t="s">
        <v>656</v>
      </c>
      <c r="F439" s="13" t="s">
        <v>560</v>
      </c>
      <c r="G439" s="13" t="s">
        <v>35</v>
      </c>
      <c r="H439" s="13" t="s">
        <v>561</v>
      </c>
      <c r="I439" s="13" t="s">
        <v>427</v>
      </c>
      <c r="J439" s="13">
        <v>250</v>
      </c>
      <c r="K439" s="13" t="s">
        <v>480</v>
      </c>
      <c r="L439" s="13">
        <v>1</v>
      </c>
      <c r="M439" s="39">
        <v>4709</v>
      </c>
      <c r="N439" s="36">
        <f t="shared" si="7"/>
        <v>1177250</v>
      </c>
    </row>
    <row r="440" spans="2:14" ht="82.5" x14ac:dyDescent="0.25">
      <c r="B440" s="11">
        <v>437</v>
      </c>
      <c r="C440" s="12" t="s">
        <v>10</v>
      </c>
      <c r="D440" s="13">
        <v>44291</v>
      </c>
      <c r="E440" s="13" t="s">
        <v>656</v>
      </c>
      <c r="F440" s="13" t="s">
        <v>562</v>
      </c>
      <c r="G440" s="13" t="s">
        <v>35</v>
      </c>
      <c r="H440" s="13" t="s">
        <v>507</v>
      </c>
      <c r="I440" s="13" t="s">
        <v>427</v>
      </c>
      <c r="J440" s="13">
        <v>1000</v>
      </c>
      <c r="K440" s="13" t="s">
        <v>480</v>
      </c>
      <c r="L440" s="13">
        <v>1</v>
      </c>
      <c r="M440" s="39">
        <v>2666</v>
      </c>
      <c r="N440" s="36">
        <f t="shared" si="7"/>
        <v>2666000</v>
      </c>
    </row>
    <row r="441" spans="2:14" ht="82.5" x14ac:dyDescent="0.25">
      <c r="B441" s="11">
        <v>438</v>
      </c>
      <c r="C441" s="12" t="s">
        <v>10</v>
      </c>
      <c r="D441" s="13">
        <v>44291</v>
      </c>
      <c r="E441" s="13" t="s">
        <v>656</v>
      </c>
      <c r="F441" s="13" t="s">
        <v>674</v>
      </c>
      <c r="G441" s="13" t="s">
        <v>35</v>
      </c>
      <c r="H441" s="13" t="s">
        <v>675</v>
      </c>
      <c r="I441" s="13" t="s">
        <v>427</v>
      </c>
      <c r="J441" s="13">
        <v>1</v>
      </c>
      <c r="K441" s="13" t="s">
        <v>480</v>
      </c>
      <c r="L441" s="13">
        <v>1</v>
      </c>
      <c r="M441" s="39">
        <v>1205300</v>
      </c>
      <c r="N441" s="36">
        <f t="shared" si="7"/>
        <v>1205300</v>
      </c>
    </row>
    <row r="442" spans="2:14" ht="82.5" x14ac:dyDescent="0.25">
      <c r="B442" s="11">
        <v>439</v>
      </c>
      <c r="C442" s="12" t="s">
        <v>10</v>
      </c>
      <c r="D442" s="13">
        <v>44291</v>
      </c>
      <c r="E442" s="13" t="s">
        <v>656</v>
      </c>
      <c r="F442" s="13" t="s">
        <v>595</v>
      </c>
      <c r="G442" s="13" t="s">
        <v>35</v>
      </c>
      <c r="H442" s="13" t="s">
        <v>596</v>
      </c>
      <c r="I442" s="13" t="s">
        <v>623</v>
      </c>
      <c r="J442" s="13">
        <v>1</v>
      </c>
      <c r="K442" s="13" t="s">
        <v>480</v>
      </c>
      <c r="L442" s="13">
        <v>1</v>
      </c>
      <c r="M442" s="39">
        <v>2199875</v>
      </c>
      <c r="N442" s="36">
        <f t="shared" si="7"/>
        <v>2199875</v>
      </c>
    </row>
    <row r="443" spans="2:14" ht="99" x14ac:dyDescent="0.25">
      <c r="B443" s="11">
        <v>440</v>
      </c>
      <c r="C443" s="12" t="s">
        <v>10</v>
      </c>
      <c r="D443" s="13">
        <v>44291</v>
      </c>
      <c r="E443" s="13" t="s">
        <v>656</v>
      </c>
      <c r="F443" s="13" t="s">
        <v>502</v>
      </c>
      <c r="G443" s="13" t="s">
        <v>35</v>
      </c>
      <c r="H443" s="13" t="s">
        <v>503</v>
      </c>
      <c r="I443" s="13" t="s">
        <v>428</v>
      </c>
      <c r="J443" s="13">
        <v>1</v>
      </c>
      <c r="K443" s="13" t="s">
        <v>480</v>
      </c>
      <c r="L443" s="13">
        <v>1</v>
      </c>
      <c r="M443" s="39">
        <v>3265633</v>
      </c>
      <c r="N443" s="36">
        <f t="shared" si="7"/>
        <v>3265633</v>
      </c>
    </row>
    <row r="444" spans="2:14" ht="82.5" x14ac:dyDescent="0.25">
      <c r="B444" s="11">
        <v>441</v>
      </c>
      <c r="C444" s="12" t="s">
        <v>10</v>
      </c>
      <c r="D444" s="13">
        <v>44291</v>
      </c>
      <c r="E444" s="13" t="s">
        <v>656</v>
      </c>
      <c r="F444" s="13" t="s">
        <v>676</v>
      </c>
      <c r="G444" s="13" t="s">
        <v>35</v>
      </c>
      <c r="H444" s="13" t="s">
        <v>559</v>
      </c>
      <c r="I444" s="13" t="s">
        <v>428</v>
      </c>
      <c r="J444" s="13">
        <v>9</v>
      </c>
      <c r="K444" s="13" t="s">
        <v>480</v>
      </c>
      <c r="L444" s="13">
        <v>1</v>
      </c>
      <c r="M444" s="39">
        <v>172137</v>
      </c>
      <c r="N444" s="36">
        <f t="shared" si="7"/>
        <v>1549233</v>
      </c>
    </row>
    <row r="445" spans="2:14" ht="82.5" x14ac:dyDescent="0.25">
      <c r="B445" s="11">
        <v>442</v>
      </c>
      <c r="C445" s="12" t="s">
        <v>10</v>
      </c>
      <c r="D445" s="13">
        <v>44291</v>
      </c>
      <c r="E445" s="13" t="s">
        <v>656</v>
      </c>
      <c r="F445" s="13" t="s">
        <v>352</v>
      </c>
      <c r="G445" s="13" t="s">
        <v>35</v>
      </c>
      <c r="H445" s="13" t="s">
        <v>594</v>
      </c>
      <c r="I445" s="13" t="s">
        <v>428</v>
      </c>
      <c r="J445" s="13">
        <v>1</v>
      </c>
      <c r="K445" s="13" t="s">
        <v>480</v>
      </c>
      <c r="L445" s="13">
        <v>1</v>
      </c>
      <c r="M445" s="39">
        <v>1741750</v>
      </c>
      <c r="N445" s="36">
        <f t="shared" si="7"/>
        <v>1741750</v>
      </c>
    </row>
    <row r="446" spans="2:14" ht="82.5" x14ac:dyDescent="0.25">
      <c r="B446" s="11">
        <v>443</v>
      </c>
      <c r="C446" s="12" t="s">
        <v>10</v>
      </c>
      <c r="D446" s="13">
        <v>44291</v>
      </c>
      <c r="E446" s="13" t="s">
        <v>656</v>
      </c>
      <c r="F446" s="13" t="s">
        <v>677</v>
      </c>
      <c r="G446" s="13" t="s">
        <v>35</v>
      </c>
      <c r="H446" s="13" t="s">
        <v>678</v>
      </c>
      <c r="I446" s="13" t="s">
        <v>428</v>
      </c>
      <c r="J446" s="13">
        <v>1</v>
      </c>
      <c r="K446" s="13" t="s">
        <v>480</v>
      </c>
      <c r="L446" s="13">
        <v>1</v>
      </c>
      <c r="M446" s="39">
        <v>2325725</v>
      </c>
      <c r="N446" s="36">
        <f t="shared" si="7"/>
        <v>2325725</v>
      </c>
    </row>
    <row r="447" spans="2:14" ht="99" x14ac:dyDescent="0.25">
      <c r="B447" s="11">
        <v>444</v>
      </c>
      <c r="C447" s="12" t="s">
        <v>10</v>
      </c>
      <c r="D447" s="13">
        <v>44291</v>
      </c>
      <c r="E447" s="13" t="s">
        <v>656</v>
      </c>
      <c r="F447" s="13" t="s">
        <v>500</v>
      </c>
      <c r="G447" s="13" t="s">
        <v>29</v>
      </c>
      <c r="H447" s="13" t="s">
        <v>679</v>
      </c>
      <c r="I447" s="13" t="s">
        <v>480</v>
      </c>
      <c r="J447" s="13">
        <v>1</v>
      </c>
      <c r="K447" s="13" t="s">
        <v>480</v>
      </c>
      <c r="L447" s="13">
        <v>1</v>
      </c>
      <c r="M447" s="39">
        <v>245625</v>
      </c>
      <c r="N447" s="36">
        <f t="shared" si="7"/>
        <v>245625</v>
      </c>
    </row>
    <row r="448" spans="2:14" ht="82.5" x14ac:dyDescent="0.25">
      <c r="B448" s="11">
        <v>445</v>
      </c>
      <c r="C448" s="12" t="s">
        <v>10</v>
      </c>
      <c r="D448" s="13">
        <v>44291</v>
      </c>
      <c r="E448" s="13" t="s">
        <v>656</v>
      </c>
      <c r="F448" s="13" t="s">
        <v>523</v>
      </c>
      <c r="G448" s="13" t="s">
        <v>425</v>
      </c>
      <c r="H448" s="13" t="s">
        <v>567</v>
      </c>
      <c r="I448" s="13" t="s">
        <v>480</v>
      </c>
      <c r="J448" s="13">
        <v>2</v>
      </c>
      <c r="K448" s="13" t="s">
        <v>480</v>
      </c>
      <c r="L448" s="13">
        <v>1</v>
      </c>
      <c r="M448" s="39">
        <v>1600000</v>
      </c>
      <c r="N448" s="36">
        <f t="shared" si="7"/>
        <v>3200000</v>
      </c>
    </row>
    <row r="449" spans="2:14" ht="82.5" x14ac:dyDescent="0.25">
      <c r="B449" s="11">
        <v>446</v>
      </c>
      <c r="C449" s="12" t="s">
        <v>10</v>
      </c>
      <c r="D449" s="13">
        <v>44291</v>
      </c>
      <c r="E449" s="13" t="s">
        <v>656</v>
      </c>
      <c r="F449" s="13" t="s">
        <v>424</v>
      </c>
      <c r="G449" s="13" t="s">
        <v>425</v>
      </c>
      <c r="H449" s="13" t="s">
        <v>568</v>
      </c>
      <c r="I449" s="13" t="s">
        <v>480</v>
      </c>
      <c r="J449" s="13">
        <v>6</v>
      </c>
      <c r="K449" s="13" t="s">
        <v>480</v>
      </c>
      <c r="L449" s="13">
        <v>1</v>
      </c>
      <c r="M449" s="39">
        <v>1400000</v>
      </c>
      <c r="N449" s="36">
        <f t="shared" si="7"/>
        <v>8400000</v>
      </c>
    </row>
    <row r="450" spans="2:14" ht="82.5" x14ac:dyDescent="0.25">
      <c r="B450" s="11">
        <v>447</v>
      </c>
      <c r="C450" s="12" t="s">
        <v>10</v>
      </c>
      <c r="D450" s="13">
        <v>44291</v>
      </c>
      <c r="E450" s="13" t="s">
        <v>660</v>
      </c>
      <c r="F450" s="16" t="s">
        <v>813</v>
      </c>
      <c r="G450" s="13" t="s">
        <v>814</v>
      </c>
      <c r="H450" s="13" t="s">
        <v>814</v>
      </c>
      <c r="I450" s="13" t="s">
        <v>7</v>
      </c>
      <c r="J450" s="13">
        <v>1</v>
      </c>
      <c r="K450" s="13" t="s">
        <v>7</v>
      </c>
      <c r="L450" s="13">
        <v>1</v>
      </c>
      <c r="M450" s="39">
        <f>N450</f>
        <v>592281</v>
      </c>
      <c r="N450" s="37">
        <f>ROUND((N447+N448+N449)*0.05,0)</f>
        <v>592281</v>
      </c>
    </row>
    <row r="451" spans="2:14" ht="181.5" x14ac:dyDescent="0.25">
      <c r="B451" s="11">
        <v>448</v>
      </c>
      <c r="C451" s="12" t="s">
        <v>10</v>
      </c>
      <c r="D451" s="13">
        <v>44291</v>
      </c>
      <c r="E451" s="13" t="s">
        <v>656</v>
      </c>
      <c r="F451" s="13" t="s">
        <v>527</v>
      </c>
      <c r="G451" s="13" t="s">
        <v>29</v>
      </c>
      <c r="H451" s="13" t="s">
        <v>528</v>
      </c>
      <c r="I451" s="13" t="s">
        <v>480</v>
      </c>
      <c r="J451" s="13">
        <v>9</v>
      </c>
      <c r="K451" s="13" t="s">
        <v>480</v>
      </c>
      <c r="L451" s="13">
        <v>1</v>
      </c>
      <c r="M451" s="39">
        <v>120000</v>
      </c>
      <c r="N451" s="36">
        <f t="shared" si="7"/>
        <v>1080000</v>
      </c>
    </row>
    <row r="452" spans="2:14" ht="82.5" x14ac:dyDescent="0.25">
      <c r="B452" s="11">
        <v>449</v>
      </c>
      <c r="C452" s="12" t="s">
        <v>10</v>
      </c>
      <c r="D452" s="13">
        <v>44291</v>
      </c>
      <c r="E452" s="13" t="s">
        <v>656</v>
      </c>
      <c r="F452" s="13" t="s">
        <v>569</v>
      </c>
      <c r="G452" s="13" t="s">
        <v>35</v>
      </c>
      <c r="H452" s="13" t="s">
        <v>680</v>
      </c>
      <c r="I452" s="13" t="s">
        <v>427</v>
      </c>
      <c r="J452" s="13">
        <v>2</v>
      </c>
      <c r="K452" s="13" t="s">
        <v>480</v>
      </c>
      <c r="L452" s="13">
        <v>1</v>
      </c>
      <c r="M452" s="39">
        <v>520550</v>
      </c>
      <c r="N452" s="36">
        <f t="shared" si="7"/>
        <v>1041100</v>
      </c>
    </row>
    <row r="453" spans="2:14" ht="82.5" x14ac:dyDescent="0.25">
      <c r="B453" s="11">
        <v>450</v>
      </c>
      <c r="C453" s="12" t="s">
        <v>10</v>
      </c>
      <c r="D453" s="13">
        <v>44291</v>
      </c>
      <c r="E453" s="13" t="s">
        <v>656</v>
      </c>
      <c r="F453" s="13" t="s">
        <v>569</v>
      </c>
      <c r="G453" s="13" t="s">
        <v>35</v>
      </c>
      <c r="H453" s="13" t="s">
        <v>681</v>
      </c>
      <c r="I453" s="13" t="s">
        <v>427</v>
      </c>
      <c r="J453" s="13">
        <v>4</v>
      </c>
      <c r="K453" s="13" t="s">
        <v>480</v>
      </c>
      <c r="L453" s="13">
        <v>1</v>
      </c>
      <c r="M453" s="39">
        <v>520550</v>
      </c>
      <c r="N453" s="36">
        <f t="shared" si="7"/>
        <v>2082200</v>
      </c>
    </row>
    <row r="454" spans="2:14" ht="148.5" x14ac:dyDescent="0.25">
      <c r="B454" s="11">
        <v>451</v>
      </c>
      <c r="C454" s="12" t="s">
        <v>10</v>
      </c>
      <c r="D454" s="13">
        <v>44291</v>
      </c>
      <c r="E454" s="13" t="s">
        <v>656</v>
      </c>
      <c r="F454" s="13" t="s">
        <v>682</v>
      </c>
      <c r="G454" s="13" t="s">
        <v>32</v>
      </c>
      <c r="H454" s="13" t="s">
        <v>683</v>
      </c>
      <c r="I454" s="13" t="s">
        <v>427</v>
      </c>
      <c r="J454" s="13">
        <v>1</v>
      </c>
      <c r="K454" s="13" t="s">
        <v>480</v>
      </c>
      <c r="L454" s="13">
        <v>1</v>
      </c>
      <c r="M454" s="39">
        <v>6357600</v>
      </c>
      <c r="N454" s="36">
        <f t="shared" si="7"/>
        <v>6357600</v>
      </c>
    </row>
    <row r="455" spans="2:14" ht="99" x14ac:dyDescent="0.25">
      <c r="B455" s="11">
        <v>452</v>
      </c>
      <c r="C455" s="12" t="s">
        <v>10</v>
      </c>
      <c r="D455" s="13">
        <v>44291</v>
      </c>
      <c r="E455" s="13" t="s">
        <v>656</v>
      </c>
      <c r="F455" s="13" t="s">
        <v>684</v>
      </c>
      <c r="G455" s="13" t="s">
        <v>32</v>
      </c>
      <c r="H455" s="13" t="s">
        <v>832</v>
      </c>
      <c r="I455" s="13" t="s">
        <v>427</v>
      </c>
      <c r="J455" s="13">
        <v>10</v>
      </c>
      <c r="K455" s="13" t="s">
        <v>480</v>
      </c>
      <c r="L455" s="13">
        <v>1</v>
      </c>
      <c r="M455" s="39">
        <v>106000</v>
      </c>
      <c r="N455" s="36">
        <f t="shared" si="7"/>
        <v>1060000</v>
      </c>
    </row>
    <row r="456" spans="2:14" ht="115.5" x14ac:dyDescent="0.25">
      <c r="B456" s="11">
        <v>453</v>
      </c>
      <c r="C456" s="12" t="s">
        <v>10</v>
      </c>
      <c r="D456" s="13">
        <v>44291</v>
      </c>
      <c r="E456" s="13" t="s">
        <v>656</v>
      </c>
      <c r="F456" s="13" t="s">
        <v>684</v>
      </c>
      <c r="G456" s="13" t="s">
        <v>32</v>
      </c>
      <c r="H456" s="13" t="s">
        <v>833</v>
      </c>
      <c r="I456" s="13" t="s">
        <v>427</v>
      </c>
      <c r="J456" s="13">
        <v>10</v>
      </c>
      <c r="K456" s="13" t="s">
        <v>480</v>
      </c>
      <c r="L456" s="13">
        <v>1</v>
      </c>
      <c r="M456" s="39">
        <v>53000</v>
      </c>
      <c r="N456" s="36">
        <f t="shared" si="7"/>
        <v>530000</v>
      </c>
    </row>
    <row r="457" spans="2:14" ht="82.5" x14ac:dyDescent="0.25">
      <c r="B457" s="11">
        <v>454</v>
      </c>
      <c r="C457" s="12" t="s">
        <v>10</v>
      </c>
      <c r="D457" s="13">
        <v>44291</v>
      </c>
      <c r="E457" s="13" t="s">
        <v>656</v>
      </c>
      <c r="F457" s="13" t="s">
        <v>685</v>
      </c>
      <c r="G457" s="13" t="s">
        <v>32</v>
      </c>
      <c r="H457" s="13" t="s">
        <v>834</v>
      </c>
      <c r="I457" s="13" t="s">
        <v>427</v>
      </c>
      <c r="J457" s="13">
        <v>9</v>
      </c>
      <c r="K457" s="13" t="s">
        <v>480</v>
      </c>
      <c r="L457" s="13">
        <v>1</v>
      </c>
      <c r="M457" s="39">
        <v>106000</v>
      </c>
      <c r="N457" s="36">
        <f t="shared" si="7"/>
        <v>954000</v>
      </c>
    </row>
    <row r="458" spans="2:14" ht="82.5" x14ac:dyDescent="0.25">
      <c r="B458" s="11">
        <v>455</v>
      </c>
      <c r="C458" s="12" t="s">
        <v>10</v>
      </c>
      <c r="D458" s="13">
        <v>44291</v>
      </c>
      <c r="E458" s="13" t="s">
        <v>660</v>
      </c>
      <c r="F458" s="16" t="s">
        <v>813</v>
      </c>
      <c r="G458" s="13" t="s">
        <v>814</v>
      </c>
      <c r="H458" s="13" t="s">
        <v>814</v>
      </c>
      <c r="I458" s="13" t="s">
        <v>7</v>
      </c>
      <c r="J458" s="13">
        <v>1</v>
      </c>
      <c r="K458" s="13" t="s">
        <v>7</v>
      </c>
      <c r="L458" s="13">
        <v>1</v>
      </c>
      <c r="M458" s="39">
        <f>N458</f>
        <v>127200</v>
      </c>
      <c r="N458" s="37">
        <f>ROUND((N455+N456+N457)*0.05,0)</f>
        <v>127200</v>
      </c>
    </row>
    <row r="459" spans="2:14" ht="82.5" x14ac:dyDescent="0.25">
      <c r="B459" s="11">
        <v>456</v>
      </c>
      <c r="C459" s="12" t="s">
        <v>10</v>
      </c>
      <c r="D459" s="13">
        <v>44291</v>
      </c>
      <c r="E459" s="13" t="s">
        <v>656</v>
      </c>
      <c r="F459" s="13" t="s">
        <v>686</v>
      </c>
      <c r="G459" s="13" t="s">
        <v>32</v>
      </c>
      <c r="H459" s="13" t="s">
        <v>687</v>
      </c>
      <c r="I459" s="13" t="s">
        <v>427</v>
      </c>
      <c r="J459" s="13">
        <v>10</v>
      </c>
      <c r="K459" s="13" t="s">
        <v>480</v>
      </c>
      <c r="L459" s="13">
        <v>1</v>
      </c>
      <c r="M459" s="39">
        <v>141910</v>
      </c>
      <c r="N459" s="36">
        <f t="shared" si="7"/>
        <v>1419100</v>
      </c>
    </row>
    <row r="460" spans="2:14" ht="82.5" x14ac:dyDescent="0.25">
      <c r="B460" s="11">
        <v>457</v>
      </c>
      <c r="C460" s="12" t="s">
        <v>10</v>
      </c>
      <c r="D460" s="13">
        <v>44291</v>
      </c>
      <c r="E460" s="13" t="s">
        <v>656</v>
      </c>
      <c r="F460" s="13" t="s">
        <v>688</v>
      </c>
      <c r="G460" s="13" t="s">
        <v>32</v>
      </c>
      <c r="H460" s="13" t="s">
        <v>689</v>
      </c>
      <c r="I460" s="13" t="s">
        <v>427</v>
      </c>
      <c r="J460" s="13">
        <v>10</v>
      </c>
      <c r="K460" s="13" t="s">
        <v>480</v>
      </c>
      <c r="L460" s="13">
        <v>1</v>
      </c>
      <c r="M460" s="39">
        <v>356740</v>
      </c>
      <c r="N460" s="36">
        <f t="shared" si="7"/>
        <v>3567400</v>
      </c>
    </row>
    <row r="461" spans="2:14" ht="82.5" x14ac:dyDescent="0.25">
      <c r="B461" s="11">
        <v>458</v>
      </c>
      <c r="C461" s="12" t="s">
        <v>10</v>
      </c>
      <c r="D461" s="13">
        <v>44291</v>
      </c>
      <c r="E461" s="13" t="s">
        <v>656</v>
      </c>
      <c r="F461" s="13" t="s">
        <v>690</v>
      </c>
      <c r="G461" s="13" t="s">
        <v>32</v>
      </c>
      <c r="H461" s="13" t="s">
        <v>691</v>
      </c>
      <c r="I461" s="13" t="s">
        <v>427</v>
      </c>
      <c r="J461" s="13">
        <v>10</v>
      </c>
      <c r="K461" s="13" t="s">
        <v>480</v>
      </c>
      <c r="L461" s="13">
        <v>1</v>
      </c>
      <c r="M461" s="39">
        <v>45870</v>
      </c>
      <c r="N461" s="36">
        <f t="shared" si="7"/>
        <v>458700</v>
      </c>
    </row>
    <row r="462" spans="2:14" ht="99" x14ac:dyDescent="0.25">
      <c r="B462" s="11">
        <v>459</v>
      </c>
      <c r="C462" s="12" t="s">
        <v>10</v>
      </c>
      <c r="D462" s="13">
        <v>44274</v>
      </c>
      <c r="E462" s="13" t="s">
        <v>692</v>
      </c>
      <c r="F462" s="13" t="s">
        <v>490</v>
      </c>
      <c r="G462" s="13" t="s">
        <v>35</v>
      </c>
      <c r="H462" s="13" t="s">
        <v>693</v>
      </c>
      <c r="I462" s="13" t="s">
        <v>427</v>
      </c>
      <c r="J462" s="13">
        <v>1</v>
      </c>
      <c r="K462" s="13" t="s">
        <v>479</v>
      </c>
      <c r="L462" s="13">
        <v>2</v>
      </c>
      <c r="M462" s="39">
        <v>1249500</v>
      </c>
      <c r="N462" s="36">
        <f t="shared" si="7"/>
        <v>2499000</v>
      </c>
    </row>
    <row r="463" spans="2:14" ht="82.5" x14ac:dyDescent="0.25">
      <c r="B463" s="11">
        <v>460</v>
      </c>
      <c r="C463" s="12" t="s">
        <v>10</v>
      </c>
      <c r="D463" s="13">
        <v>44274</v>
      </c>
      <c r="E463" s="13" t="s">
        <v>692</v>
      </c>
      <c r="F463" s="13" t="s">
        <v>523</v>
      </c>
      <c r="G463" s="13" t="s">
        <v>425</v>
      </c>
      <c r="H463" s="13" t="s">
        <v>567</v>
      </c>
      <c r="I463" s="13" t="s">
        <v>480</v>
      </c>
      <c r="J463" s="13">
        <v>2</v>
      </c>
      <c r="K463" s="13" t="s">
        <v>480</v>
      </c>
      <c r="L463" s="13">
        <v>2</v>
      </c>
      <c r="M463" s="39">
        <v>1600000</v>
      </c>
      <c r="N463" s="36">
        <f t="shared" si="7"/>
        <v>6400000</v>
      </c>
    </row>
    <row r="464" spans="2:14" ht="82.5" x14ac:dyDescent="0.25">
      <c r="B464" s="11">
        <v>461</v>
      </c>
      <c r="C464" s="12" t="s">
        <v>10</v>
      </c>
      <c r="D464" s="13">
        <v>44274</v>
      </c>
      <c r="E464" s="13" t="s">
        <v>692</v>
      </c>
      <c r="F464" s="13" t="s">
        <v>694</v>
      </c>
      <c r="G464" s="13" t="s">
        <v>425</v>
      </c>
      <c r="H464" s="13" t="s">
        <v>695</v>
      </c>
      <c r="I464" s="13" t="s">
        <v>480</v>
      </c>
      <c r="J464" s="13">
        <v>2</v>
      </c>
      <c r="K464" s="13" t="s">
        <v>480</v>
      </c>
      <c r="L464" s="13">
        <v>2</v>
      </c>
      <c r="M464" s="39">
        <v>1600000</v>
      </c>
      <c r="N464" s="36">
        <f t="shared" si="7"/>
        <v>6400000</v>
      </c>
    </row>
    <row r="465" spans="2:14" ht="82.5" x14ac:dyDescent="0.25">
      <c r="B465" s="11">
        <v>462</v>
      </c>
      <c r="C465" s="12" t="s">
        <v>10</v>
      </c>
      <c r="D465" s="13">
        <v>44274</v>
      </c>
      <c r="E465" s="13" t="s">
        <v>692</v>
      </c>
      <c r="F465" s="16" t="s">
        <v>813</v>
      </c>
      <c r="G465" s="13" t="s">
        <v>814</v>
      </c>
      <c r="H465" s="13" t="s">
        <v>814</v>
      </c>
      <c r="I465" s="13" t="s">
        <v>7</v>
      </c>
      <c r="J465" s="13">
        <v>1</v>
      </c>
      <c r="K465" s="13" t="s">
        <v>7</v>
      </c>
      <c r="L465" s="13">
        <v>1</v>
      </c>
      <c r="M465" s="39">
        <f>N465</f>
        <v>640000</v>
      </c>
      <c r="N465" s="37">
        <f>ROUND((N463+N464)*0.05,0)</f>
        <v>640000</v>
      </c>
    </row>
    <row r="466" spans="2:14" ht="99" x14ac:dyDescent="0.25">
      <c r="B466" s="11">
        <v>463</v>
      </c>
      <c r="C466" s="12" t="s">
        <v>10</v>
      </c>
      <c r="D466" s="13">
        <v>44274</v>
      </c>
      <c r="E466" s="13" t="s">
        <v>692</v>
      </c>
      <c r="F466" s="13" t="s">
        <v>31</v>
      </c>
      <c r="G466" s="13" t="s">
        <v>32</v>
      </c>
      <c r="H466" s="13" t="s">
        <v>696</v>
      </c>
      <c r="I466" s="13" t="s">
        <v>427</v>
      </c>
      <c r="J466" s="13">
        <v>100</v>
      </c>
      <c r="K466" s="13" t="s">
        <v>480</v>
      </c>
      <c r="L466" s="13">
        <v>2</v>
      </c>
      <c r="M466" s="39">
        <v>14145</v>
      </c>
      <c r="N466" s="36">
        <f t="shared" si="7"/>
        <v>2829000</v>
      </c>
    </row>
    <row r="467" spans="2:14" ht="82.5" x14ac:dyDescent="0.25">
      <c r="B467" s="11">
        <v>464</v>
      </c>
      <c r="C467" s="12" t="s">
        <v>10</v>
      </c>
      <c r="D467" s="13">
        <v>44274</v>
      </c>
      <c r="E467" s="13" t="s">
        <v>692</v>
      </c>
      <c r="F467" s="13" t="s">
        <v>565</v>
      </c>
      <c r="G467" s="13" t="s">
        <v>32</v>
      </c>
      <c r="H467" s="13" t="s">
        <v>697</v>
      </c>
      <c r="I467" s="13" t="s">
        <v>427</v>
      </c>
      <c r="J467" s="13">
        <v>100</v>
      </c>
      <c r="K467" s="13" t="s">
        <v>480</v>
      </c>
      <c r="L467" s="13">
        <v>2</v>
      </c>
      <c r="M467" s="39">
        <v>28850</v>
      </c>
      <c r="N467" s="36">
        <f t="shared" si="7"/>
        <v>5770000</v>
      </c>
    </row>
    <row r="468" spans="2:14" ht="82.5" x14ac:dyDescent="0.25">
      <c r="B468" s="11">
        <v>465</v>
      </c>
      <c r="C468" s="12" t="s">
        <v>10</v>
      </c>
      <c r="D468" s="13">
        <v>44274</v>
      </c>
      <c r="E468" s="13" t="s">
        <v>692</v>
      </c>
      <c r="F468" s="13" t="s">
        <v>553</v>
      </c>
      <c r="G468" s="13" t="s">
        <v>35</v>
      </c>
      <c r="H468" s="13" t="s">
        <v>554</v>
      </c>
      <c r="I468" s="13" t="s">
        <v>427</v>
      </c>
      <c r="J468" s="13">
        <v>1</v>
      </c>
      <c r="K468" s="13" t="s">
        <v>480</v>
      </c>
      <c r="L468" s="13">
        <v>2</v>
      </c>
      <c r="M468" s="39">
        <v>424564</v>
      </c>
      <c r="N468" s="36">
        <f t="shared" si="7"/>
        <v>849128</v>
      </c>
    </row>
    <row r="469" spans="2:14" ht="82.5" x14ac:dyDescent="0.25">
      <c r="B469" s="11">
        <v>466</v>
      </c>
      <c r="C469" s="12" t="s">
        <v>10</v>
      </c>
      <c r="D469" s="13">
        <v>44274</v>
      </c>
      <c r="E469" s="13" t="s">
        <v>692</v>
      </c>
      <c r="F469" s="13" t="s">
        <v>572</v>
      </c>
      <c r="G469" s="13" t="s">
        <v>20</v>
      </c>
      <c r="H469" s="13" t="s">
        <v>698</v>
      </c>
      <c r="I469" s="13" t="s">
        <v>427</v>
      </c>
      <c r="J469" s="13">
        <v>4</v>
      </c>
      <c r="K469" s="13" t="s">
        <v>479</v>
      </c>
      <c r="L469" s="13">
        <v>2</v>
      </c>
      <c r="M469" s="39">
        <v>320000</v>
      </c>
      <c r="N469" s="36">
        <f t="shared" si="7"/>
        <v>2560000</v>
      </c>
    </row>
    <row r="470" spans="2:14" ht="82.5" x14ac:dyDescent="0.25">
      <c r="B470" s="11">
        <v>467</v>
      </c>
      <c r="C470" s="12" t="s">
        <v>10</v>
      </c>
      <c r="D470" s="13">
        <v>44274</v>
      </c>
      <c r="E470" s="13" t="s">
        <v>692</v>
      </c>
      <c r="F470" s="16" t="s">
        <v>813</v>
      </c>
      <c r="G470" s="13" t="s">
        <v>814</v>
      </c>
      <c r="H470" s="13" t="s">
        <v>814</v>
      </c>
      <c r="I470" s="13" t="s">
        <v>7</v>
      </c>
      <c r="J470" s="13">
        <v>1</v>
      </c>
      <c r="K470" s="13" t="s">
        <v>7</v>
      </c>
      <c r="L470" s="13">
        <v>1</v>
      </c>
      <c r="M470" s="39">
        <f>N470</f>
        <v>128000</v>
      </c>
      <c r="N470" s="37">
        <f>ROUND((N469)*0.05,0)</f>
        <v>128000</v>
      </c>
    </row>
    <row r="471" spans="2:14" ht="181.5" x14ac:dyDescent="0.25">
      <c r="B471" s="11">
        <v>468</v>
      </c>
      <c r="C471" s="12" t="s">
        <v>10</v>
      </c>
      <c r="D471" s="13">
        <v>44274</v>
      </c>
      <c r="E471" s="13" t="s">
        <v>692</v>
      </c>
      <c r="F471" s="13" t="s">
        <v>699</v>
      </c>
      <c r="G471" s="13" t="s">
        <v>32</v>
      </c>
      <c r="H471" s="13" t="s">
        <v>700</v>
      </c>
      <c r="I471" s="13" t="s">
        <v>427</v>
      </c>
      <c r="J471" s="13">
        <v>1</v>
      </c>
      <c r="K471" s="13" t="s">
        <v>479</v>
      </c>
      <c r="L471" s="13">
        <v>2</v>
      </c>
      <c r="M471" s="39">
        <v>300000</v>
      </c>
      <c r="N471" s="36">
        <f t="shared" si="7"/>
        <v>600000</v>
      </c>
    </row>
    <row r="472" spans="2:14" ht="82.5" x14ac:dyDescent="0.25">
      <c r="B472" s="11">
        <v>469</v>
      </c>
      <c r="C472" s="12" t="s">
        <v>10</v>
      </c>
      <c r="D472" s="13">
        <v>44274</v>
      </c>
      <c r="E472" s="13" t="s">
        <v>692</v>
      </c>
      <c r="F472" s="13" t="s">
        <v>701</v>
      </c>
      <c r="G472" s="13" t="s">
        <v>35</v>
      </c>
      <c r="H472" s="13" t="s">
        <v>702</v>
      </c>
      <c r="I472" s="13" t="s">
        <v>427</v>
      </c>
      <c r="J472" s="13">
        <v>1</v>
      </c>
      <c r="K472" s="13" t="s">
        <v>479</v>
      </c>
      <c r="L472" s="13">
        <v>1</v>
      </c>
      <c r="M472" s="39">
        <v>1000000</v>
      </c>
      <c r="N472" s="36">
        <f t="shared" si="7"/>
        <v>1000000</v>
      </c>
    </row>
    <row r="473" spans="2:14" ht="82.5" x14ac:dyDescent="0.25">
      <c r="B473" s="11">
        <v>470</v>
      </c>
      <c r="C473" s="12" t="s">
        <v>10</v>
      </c>
      <c r="D473" s="13">
        <v>44274</v>
      </c>
      <c r="E473" s="13" t="s">
        <v>692</v>
      </c>
      <c r="F473" s="13" t="s">
        <v>54</v>
      </c>
      <c r="G473" s="13" t="s">
        <v>35</v>
      </c>
      <c r="H473" s="13" t="s">
        <v>55</v>
      </c>
      <c r="I473" s="13" t="s">
        <v>427</v>
      </c>
      <c r="J473" s="13">
        <v>2</v>
      </c>
      <c r="K473" s="13" t="s">
        <v>479</v>
      </c>
      <c r="L473" s="13">
        <v>1</v>
      </c>
      <c r="M473" s="39">
        <v>845150</v>
      </c>
      <c r="N473" s="36">
        <f t="shared" si="7"/>
        <v>1690300</v>
      </c>
    </row>
    <row r="474" spans="2:14" ht="82.5" x14ac:dyDescent="0.25">
      <c r="B474" s="11">
        <v>471</v>
      </c>
      <c r="C474" s="12" t="s">
        <v>10</v>
      </c>
      <c r="D474" s="13">
        <v>44274</v>
      </c>
      <c r="E474" s="13" t="s">
        <v>692</v>
      </c>
      <c r="F474" s="13" t="s">
        <v>665</v>
      </c>
      <c r="G474" s="13" t="s">
        <v>32</v>
      </c>
      <c r="H474" s="13" t="s">
        <v>666</v>
      </c>
      <c r="I474" s="13" t="s">
        <v>427</v>
      </c>
      <c r="J474" s="13">
        <v>60</v>
      </c>
      <c r="K474" s="13" t="s">
        <v>479</v>
      </c>
      <c r="L474" s="13">
        <v>1</v>
      </c>
      <c r="M474" s="39">
        <v>3866</v>
      </c>
      <c r="N474" s="36">
        <f t="shared" si="7"/>
        <v>231960</v>
      </c>
    </row>
    <row r="475" spans="2:14" ht="82.5" x14ac:dyDescent="0.25">
      <c r="B475" s="11">
        <v>472</v>
      </c>
      <c r="C475" s="12" t="s">
        <v>10</v>
      </c>
      <c r="D475" s="13">
        <v>44274</v>
      </c>
      <c r="E475" s="13" t="s">
        <v>692</v>
      </c>
      <c r="F475" s="13" t="s">
        <v>572</v>
      </c>
      <c r="G475" s="13" t="s">
        <v>20</v>
      </c>
      <c r="H475" s="13" t="s">
        <v>698</v>
      </c>
      <c r="I475" s="13" t="s">
        <v>427</v>
      </c>
      <c r="J475" s="13">
        <v>1</v>
      </c>
      <c r="K475" s="13" t="s">
        <v>479</v>
      </c>
      <c r="L475" s="13">
        <v>1</v>
      </c>
      <c r="M475" s="39">
        <v>320000</v>
      </c>
      <c r="N475" s="36">
        <f t="shared" ref="N475:N543" si="8">M475*L475*J475</f>
        <v>320000</v>
      </c>
    </row>
    <row r="476" spans="2:14" ht="82.5" x14ac:dyDescent="0.25">
      <c r="B476" s="11">
        <v>473</v>
      </c>
      <c r="C476" s="12" t="s">
        <v>10</v>
      </c>
      <c r="D476" s="13">
        <v>44274</v>
      </c>
      <c r="E476" s="13" t="s">
        <v>692</v>
      </c>
      <c r="F476" s="16" t="s">
        <v>813</v>
      </c>
      <c r="G476" s="13" t="s">
        <v>814</v>
      </c>
      <c r="H476" s="13" t="s">
        <v>814</v>
      </c>
      <c r="I476" s="13" t="s">
        <v>7</v>
      </c>
      <c r="J476" s="13">
        <v>1</v>
      </c>
      <c r="K476" s="13" t="s">
        <v>7</v>
      </c>
      <c r="L476" s="13">
        <v>1</v>
      </c>
      <c r="M476" s="39">
        <f>N476</f>
        <v>16000</v>
      </c>
      <c r="N476" s="37">
        <f>ROUND((N475)*0.05,0)</f>
        <v>16000</v>
      </c>
    </row>
    <row r="477" spans="2:14" ht="99" x14ac:dyDescent="0.25">
      <c r="B477" s="11">
        <v>474</v>
      </c>
      <c r="C477" s="12" t="s">
        <v>10</v>
      </c>
      <c r="D477" s="13">
        <v>44274</v>
      </c>
      <c r="E477" s="13" t="s">
        <v>703</v>
      </c>
      <c r="F477" s="13" t="s">
        <v>31</v>
      </c>
      <c r="G477" s="13" t="s">
        <v>32</v>
      </c>
      <c r="H477" s="13" t="s">
        <v>696</v>
      </c>
      <c r="I477" s="13" t="s">
        <v>427</v>
      </c>
      <c r="J477" s="13">
        <v>100</v>
      </c>
      <c r="K477" s="13" t="s">
        <v>480</v>
      </c>
      <c r="L477" s="13">
        <v>1</v>
      </c>
      <c r="M477" s="39">
        <v>14145</v>
      </c>
      <c r="N477" s="36">
        <f t="shared" si="8"/>
        <v>1414500</v>
      </c>
    </row>
    <row r="478" spans="2:14" ht="99" x14ac:dyDescent="0.25">
      <c r="B478" s="11">
        <v>475</v>
      </c>
      <c r="C478" s="12" t="s">
        <v>10</v>
      </c>
      <c r="D478" s="13">
        <v>44274</v>
      </c>
      <c r="E478" s="13" t="s">
        <v>703</v>
      </c>
      <c r="F478" s="13" t="s">
        <v>565</v>
      </c>
      <c r="G478" s="13" t="s">
        <v>32</v>
      </c>
      <c r="H478" s="13" t="s">
        <v>704</v>
      </c>
      <c r="I478" s="13" t="s">
        <v>427</v>
      </c>
      <c r="J478" s="13">
        <v>100</v>
      </c>
      <c r="K478" s="13" t="s">
        <v>480</v>
      </c>
      <c r="L478" s="13">
        <v>1</v>
      </c>
      <c r="M478" s="39">
        <v>17363</v>
      </c>
      <c r="N478" s="36">
        <f t="shared" si="8"/>
        <v>1736300</v>
      </c>
    </row>
    <row r="479" spans="2:14" ht="181.5" x14ac:dyDescent="0.25">
      <c r="B479" s="11">
        <v>476</v>
      </c>
      <c r="C479" s="12" t="s">
        <v>10</v>
      </c>
      <c r="D479" s="13">
        <v>44274</v>
      </c>
      <c r="E479" s="13" t="s">
        <v>703</v>
      </c>
      <c r="F479" s="13" t="s">
        <v>699</v>
      </c>
      <c r="G479" s="13" t="s">
        <v>32</v>
      </c>
      <c r="H479" s="13" t="s">
        <v>700</v>
      </c>
      <c r="I479" s="13" t="s">
        <v>427</v>
      </c>
      <c r="J479" s="13">
        <v>1</v>
      </c>
      <c r="K479" s="13" t="s">
        <v>480</v>
      </c>
      <c r="L479" s="13">
        <v>1</v>
      </c>
      <c r="M479" s="39">
        <v>300000</v>
      </c>
      <c r="N479" s="36">
        <f t="shared" si="8"/>
        <v>300000</v>
      </c>
    </row>
    <row r="480" spans="2:14" ht="82.5" x14ac:dyDescent="0.25">
      <c r="B480" s="11">
        <v>477</v>
      </c>
      <c r="C480" s="12" t="s">
        <v>10</v>
      </c>
      <c r="D480" s="13">
        <v>44274</v>
      </c>
      <c r="E480" s="13" t="s">
        <v>703</v>
      </c>
      <c r="F480" s="13" t="s">
        <v>572</v>
      </c>
      <c r="G480" s="13" t="s">
        <v>20</v>
      </c>
      <c r="H480" s="13" t="s">
        <v>698</v>
      </c>
      <c r="I480" s="13" t="s">
        <v>427</v>
      </c>
      <c r="J480" s="13">
        <v>1</v>
      </c>
      <c r="K480" s="13" t="s">
        <v>479</v>
      </c>
      <c r="L480" s="13">
        <v>1</v>
      </c>
      <c r="M480" s="39">
        <v>320000</v>
      </c>
      <c r="N480" s="36">
        <f t="shared" si="8"/>
        <v>320000</v>
      </c>
    </row>
    <row r="481" spans="2:14" ht="82.5" x14ac:dyDescent="0.25">
      <c r="B481" s="11">
        <v>478</v>
      </c>
      <c r="C481" s="12" t="s">
        <v>10</v>
      </c>
      <c r="D481" s="13">
        <v>44274</v>
      </c>
      <c r="E481" s="13" t="s">
        <v>703</v>
      </c>
      <c r="F481" s="13" t="s">
        <v>523</v>
      </c>
      <c r="G481" s="13" t="s">
        <v>425</v>
      </c>
      <c r="H481" s="13" t="s">
        <v>567</v>
      </c>
      <c r="I481" s="13" t="s">
        <v>480</v>
      </c>
      <c r="J481" s="13">
        <v>2</v>
      </c>
      <c r="K481" s="13" t="s">
        <v>480</v>
      </c>
      <c r="L481" s="13">
        <v>2</v>
      </c>
      <c r="M481" s="39">
        <v>1600000</v>
      </c>
      <c r="N481" s="36">
        <f t="shared" si="8"/>
        <v>6400000</v>
      </c>
    </row>
    <row r="482" spans="2:14" ht="82.5" x14ac:dyDescent="0.25">
      <c r="B482" s="11">
        <v>479</v>
      </c>
      <c r="C482" s="12" t="s">
        <v>10</v>
      </c>
      <c r="D482" s="13">
        <v>44274</v>
      </c>
      <c r="E482" s="13" t="s">
        <v>703</v>
      </c>
      <c r="F482" s="13" t="s">
        <v>694</v>
      </c>
      <c r="G482" s="13" t="s">
        <v>425</v>
      </c>
      <c r="H482" s="13" t="s">
        <v>695</v>
      </c>
      <c r="I482" s="13" t="s">
        <v>480</v>
      </c>
      <c r="J482" s="13">
        <v>2</v>
      </c>
      <c r="K482" s="13" t="s">
        <v>480</v>
      </c>
      <c r="L482" s="13">
        <v>2</v>
      </c>
      <c r="M482" s="39">
        <v>1600000</v>
      </c>
      <c r="N482" s="36">
        <f t="shared" si="8"/>
        <v>6400000</v>
      </c>
    </row>
    <row r="483" spans="2:14" ht="82.5" x14ac:dyDescent="0.25">
      <c r="B483" s="11">
        <v>480</v>
      </c>
      <c r="C483" s="12" t="s">
        <v>10</v>
      </c>
      <c r="D483" s="13">
        <v>44274</v>
      </c>
      <c r="E483" s="13" t="s">
        <v>703</v>
      </c>
      <c r="F483" s="16" t="s">
        <v>813</v>
      </c>
      <c r="G483" s="13" t="s">
        <v>814</v>
      </c>
      <c r="H483" s="13" t="s">
        <v>814</v>
      </c>
      <c r="I483" s="13" t="s">
        <v>7</v>
      </c>
      <c r="J483" s="13">
        <v>1</v>
      </c>
      <c r="K483" s="13" t="s">
        <v>7</v>
      </c>
      <c r="L483" s="13">
        <v>1</v>
      </c>
      <c r="M483" s="39">
        <f>N483</f>
        <v>656000</v>
      </c>
      <c r="N483" s="37">
        <f>ROUND((N480+N481+N482)*0.05,0)</f>
        <v>656000</v>
      </c>
    </row>
    <row r="484" spans="2:14" ht="82.5" x14ac:dyDescent="0.25">
      <c r="B484" s="11">
        <v>481</v>
      </c>
      <c r="C484" s="12" t="s">
        <v>10</v>
      </c>
      <c r="D484" s="13">
        <v>44274</v>
      </c>
      <c r="E484" s="13" t="s">
        <v>703</v>
      </c>
      <c r="F484" s="13" t="s">
        <v>352</v>
      </c>
      <c r="G484" s="13" t="s">
        <v>35</v>
      </c>
      <c r="H484" s="13" t="s">
        <v>594</v>
      </c>
      <c r="I484" s="13" t="s">
        <v>480</v>
      </c>
      <c r="J484" s="13">
        <v>1</v>
      </c>
      <c r="K484" s="13" t="s">
        <v>480</v>
      </c>
      <c r="L484" s="13">
        <v>1</v>
      </c>
      <c r="M484" s="39">
        <v>1741750</v>
      </c>
      <c r="N484" s="36">
        <f t="shared" si="8"/>
        <v>1741750</v>
      </c>
    </row>
    <row r="485" spans="2:14" ht="82.5" x14ac:dyDescent="0.25">
      <c r="B485" s="11">
        <v>482</v>
      </c>
      <c r="C485" s="12" t="s">
        <v>10</v>
      </c>
      <c r="D485" s="13">
        <v>44274</v>
      </c>
      <c r="E485" s="13" t="s">
        <v>703</v>
      </c>
      <c r="F485" s="13" t="s">
        <v>563</v>
      </c>
      <c r="G485" s="13" t="s">
        <v>35</v>
      </c>
      <c r="H485" s="13" t="s">
        <v>355</v>
      </c>
      <c r="I485" s="13" t="s">
        <v>480</v>
      </c>
      <c r="J485" s="13">
        <v>1</v>
      </c>
      <c r="K485" s="13" t="s">
        <v>480</v>
      </c>
      <c r="L485" s="13">
        <v>1</v>
      </c>
      <c r="M485" s="39">
        <v>1974350</v>
      </c>
      <c r="N485" s="36">
        <f t="shared" si="8"/>
        <v>1974350</v>
      </c>
    </row>
    <row r="486" spans="2:14" ht="82.5" x14ac:dyDescent="0.25">
      <c r="B486" s="11">
        <v>483</v>
      </c>
      <c r="C486" s="12" t="s">
        <v>10</v>
      </c>
      <c r="D486" s="13">
        <v>44274</v>
      </c>
      <c r="E486" s="13" t="s">
        <v>703</v>
      </c>
      <c r="F486" s="13" t="s">
        <v>677</v>
      </c>
      <c r="G486" s="13" t="s">
        <v>35</v>
      </c>
      <c r="H486" s="13" t="s">
        <v>678</v>
      </c>
      <c r="I486" s="13" t="s">
        <v>480</v>
      </c>
      <c r="J486" s="13">
        <v>1</v>
      </c>
      <c r="K486" s="13" t="s">
        <v>480</v>
      </c>
      <c r="L486" s="13">
        <v>1</v>
      </c>
      <c r="M486" s="39">
        <v>2325725</v>
      </c>
      <c r="N486" s="36">
        <f t="shared" si="8"/>
        <v>2325725</v>
      </c>
    </row>
    <row r="487" spans="2:14" ht="82.5" x14ac:dyDescent="0.25">
      <c r="B487" s="11">
        <v>484</v>
      </c>
      <c r="C487" s="12" t="s">
        <v>10</v>
      </c>
      <c r="D487" s="13">
        <v>44274</v>
      </c>
      <c r="E487" s="13" t="s">
        <v>703</v>
      </c>
      <c r="F487" s="13" t="s">
        <v>705</v>
      </c>
      <c r="G487" s="13" t="s">
        <v>20</v>
      </c>
      <c r="H487" s="13" t="s">
        <v>706</v>
      </c>
      <c r="I487" s="13" t="s">
        <v>480</v>
      </c>
      <c r="J487" s="13">
        <v>2</v>
      </c>
      <c r="K487" s="13" t="s">
        <v>480</v>
      </c>
      <c r="L487" s="13">
        <v>1</v>
      </c>
      <c r="M487" s="39">
        <v>1400000</v>
      </c>
      <c r="N487" s="36">
        <f t="shared" si="8"/>
        <v>2800000</v>
      </c>
    </row>
    <row r="488" spans="2:14" ht="82.5" x14ac:dyDescent="0.25">
      <c r="B488" s="11">
        <v>485</v>
      </c>
      <c r="C488" s="12" t="s">
        <v>10</v>
      </c>
      <c r="D488" s="13">
        <v>44274</v>
      </c>
      <c r="E488" s="13" t="s">
        <v>703</v>
      </c>
      <c r="F488" s="13" t="s">
        <v>490</v>
      </c>
      <c r="G488" s="13" t="s">
        <v>35</v>
      </c>
      <c r="H488" s="13" t="s">
        <v>53</v>
      </c>
      <c r="I488" s="13" t="s">
        <v>427</v>
      </c>
      <c r="J488" s="13">
        <v>4</v>
      </c>
      <c r="K488" s="13" t="s">
        <v>428</v>
      </c>
      <c r="L488" s="13">
        <v>1</v>
      </c>
      <c r="M488" s="39">
        <v>115750</v>
      </c>
      <c r="N488" s="36">
        <f t="shared" si="8"/>
        <v>463000</v>
      </c>
    </row>
    <row r="489" spans="2:14" ht="82.5" x14ac:dyDescent="0.25">
      <c r="B489" s="11">
        <v>486</v>
      </c>
      <c r="C489" s="12" t="s">
        <v>10</v>
      </c>
      <c r="D489" s="13">
        <v>44274</v>
      </c>
      <c r="E489" s="13" t="s">
        <v>703</v>
      </c>
      <c r="F489" s="13" t="s">
        <v>553</v>
      </c>
      <c r="G489" s="13" t="s">
        <v>35</v>
      </c>
      <c r="H489" s="13" t="s">
        <v>554</v>
      </c>
      <c r="I489" s="13" t="s">
        <v>427</v>
      </c>
      <c r="J489" s="13">
        <v>1</v>
      </c>
      <c r="K489" s="13" t="s">
        <v>480</v>
      </c>
      <c r="L489" s="13">
        <v>1</v>
      </c>
      <c r="M489" s="39">
        <v>424564</v>
      </c>
      <c r="N489" s="36">
        <f t="shared" si="8"/>
        <v>424564</v>
      </c>
    </row>
    <row r="490" spans="2:14" ht="82.5" x14ac:dyDescent="0.25">
      <c r="B490" s="11">
        <v>487</v>
      </c>
      <c r="C490" s="12" t="s">
        <v>10</v>
      </c>
      <c r="D490" s="13">
        <v>44274</v>
      </c>
      <c r="E490" s="13" t="s">
        <v>703</v>
      </c>
      <c r="F490" s="13" t="s">
        <v>707</v>
      </c>
      <c r="G490" s="13" t="s">
        <v>32</v>
      </c>
      <c r="H490" s="13" t="s">
        <v>708</v>
      </c>
      <c r="I490" s="13" t="s">
        <v>427</v>
      </c>
      <c r="J490" s="13">
        <v>15</v>
      </c>
      <c r="K490" s="13" t="s">
        <v>479</v>
      </c>
      <c r="L490" s="13">
        <v>1</v>
      </c>
      <c r="M490" s="39">
        <v>9290</v>
      </c>
      <c r="N490" s="36">
        <f t="shared" si="8"/>
        <v>139350</v>
      </c>
    </row>
    <row r="491" spans="2:14" ht="231" x14ac:dyDescent="0.25">
      <c r="B491" s="11">
        <v>488</v>
      </c>
      <c r="C491" s="12" t="s">
        <v>10</v>
      </c>
      <c r="D491" s="13">
        <v>44274</v>
      </c>
      <c r="E491" s="13" t="s">
        <v>703</v>
      </c>
      <c r="F491" s="13" t="s">
        <v>709</v>
      </c>
      <c r="G491" s="13" t="s">
        <v>32</v>
      </c>
      <c r="H491" s="13" t="s">
        <v>710</v>
      </c>
      <c r="I491" s="13" t="s">
        <v>427</v>
      </c>
      <c r="J491" s="13">
        <v>15</v>
      </c>
      <c r="K491" s="13" t="s">
        <v>479</v>
      </c>
      <c r="L491" s="13">
        <v>1</v>
      </c>
      <c r="M491" s="39">
        <v>75780</v>
      </c>
      <c r="N491" s="36">
        <f t="shared" si="8"/>
        <v>1136700</v>
      </c>
    </row>
    <row r="492" spans="2:14" ht="82.5" x14ac:dyDescent="0.25">
      <c r="B492" s="11">
        <v>489</v>
      </c>
      <c r="C492" s="12" t="s">
        <v>10</v>
      </c>
      <c r="D492" s="13" t="s">
        <v>484</v>
      </c>
      <c r="E492" s="13" t="s">
        <v>711</v>
      </c>
      <c r="F492" s="13" t="s">
        <v>553</v>
      </c>
      <c r="G492" s="13" t="s">
        <v>35</v>
      </c>
      <c r="H492" s="13" t="s">
        <v>554</v>
      </c>
      <c r="I492" s="13" t="s">
        <v>427</v>
      </c>
      <c r="J492" s="13">
        <v>1</v>
      </c>
      <c r="K492" s="13" t="s">
        <v>480</v>
      </c>
      <c r="L492" s="13">
        <v>1</v>
      </c>
      <c r="M492" s="40">
        <v>424564</v>
      </c>
      <c r="N492" s="36">
        <f t="shared" si="8"/>
        <v>424564</v>
      </c>
    </row>
    <row r="493" spans="2:14" ht="82.5" x14ac:dyDescent="0.25">
      <c r="B493" s="11">
        <v>490</v>
      </c>
      <c r="C493" s="12" t="s">
        <v>10</v>
      </c>
      <c r="D493" s="13" t="s">
        <v>484</v>
      </c>
      <c r="E493" s="13" t="s">
        <v>711</v>
      </c>
      <c r="F493" s="13" t="s">
        <v>31</v>
      </c>
      <c r="G493" s="13" t="s">
        <v>32</v>
      </c>
      <c r="H493" s="13" t="s">
        <v>33</v>
      </c>
      <c r="I493" s="13" t="s">
        <v>427</v>
      </c>
      <c r="J493" s="13">
        <v>120</v>
      </c>
      <c r="K493" s="13" t="s">
        <v>480</v>
      </c>
      <c r="L493" s="13">
        <v>1</v>
      </c>
      <c r="M493" s="39">
        <v>14145</v>
      </c>
      <c r="N493" s="36">
        <f t="shared" si="8"/>
        <v>1697400</v>
      </c>
    </row>
    <row r="494" spans="2:14" ht="82.5" x14ac:dyDescent="0.25">
      <c r="B494" s="11">
        <v>491</v>
      </c>
      <c r="C494" s="12" t="s">
        <v>10</v>
      </c>
      <c r="D494" s="13" t="s">
        <v>484</v>
      </c>
      <c r="E494" s="13" t="s">
        <v>711</v>
      </c>
      <c r="F494" s="13" t="s">
        <v>523</v>
      </c>
      <c r="G494" s="13" t="s">
        <v>425</v>
      </c>
      <c r="H494" s="13" t="s">
        <v>567</v>
      </c>
      <c r="I494" s="13" t="s">
        <v>480</v>
      </c>
      <c r="J494" s="13">
        <v>3</v>
      </c>
      <c r="K494" s="13" t="s">
        <v>480</v>
      </c>
      <c r="L494" s="13">
        <v>1</v>
      </c>
      <c r="M494" s="39">
        <v>1600000</v>
      </c>
      <c r="N494" s="36">
        <f t="shared" si="8"/>
        <v>4800000</v>
      </c>
    </row>
    <row r="495" spans="2:14" ht="82.5" x14ac:dyDescent="0.25">
      <c r="B495" s="11">
        <v>492</v>
      </c>
      <c r="C495" s="12" t="s">
        <v>10</v>
      </c>
      <c r="D495" s="13" t="s">
        <v>484</v>
      </c>
      <c r="E495" s="13" t="s">
        <v>711</v>
      </c>
      <c r="F495" s="13" t="s">
        <v>500</v>
      </c>
      <c r="G495" s="13" t="s">
        <v>29</v>
      </c>
      <c r="H495" s="13" t="s">
        <v>712</v>
      </c>
      <c r="I495" s="13" t="s">
        <v>480</v>
      </c>
      <c r="J495" s="13">
        <v>1</v>
      </c>
      <c r="K495" s="13" t="s">
        <v>480</v>
      </c>
      <c r="L495" s="13">
        <v>1</v>
      </c>
      <c r="M495" s="39">
        <v>245625</v>
      </c>
      <c r="N495" s="36">
        <f t="shared" si="8"/>
        <v>245625</v>
      </c>
    </row>
    <row r="496" spans="2:14" ht="99" x14ac:dyDescent="0.25">
      <c r="B496" s="11">
        <v>493</v>
      </c>
      <c r="C496" s="12" t="s">
        <v>10</v>
      </c>
      <c r="D496" s="13" t="s">
        <v>484</v>
      </c>
      <c r="E496" s="13" t="s">
        <v>711</v>
      </c>
      <c r="F496" s="13" t="s">
        <v>713</v>
      </c>
      <c r="G496" s="13" t="s">
        <v>20</v>
      </c>
      <c r="H496" s="13" t="s">
        <v>272</v>
      </c>
      <c r="I496" s="13" t="s">
        <v>427</v>
      </c>
      <c r="J496" s="13">
        <v>1</v>
      </c>
      <c r="K496" s="13" t="s">
        <v>478</v>
      </c>
      <c r="L496" s="13">
        <v>1</v>
      </c>
      <c r="M496" s="39">
        <v>7688000</v>
      </c>
      <c r="N496" s="36">
        <f t="shared" si="8"/>
        <v>7688000</v>
      </c>
    </row>
    <row r="497" spans="2:14" ht="82.5" x14ac:dyDescent="0.25">
      <c r="B497" s="11">
        <v>494</v>
      </c>
      <c r="C497" s="12" t="s">
        <v>10</v>
      </c>
      <c r="D497" s="13" t="s">
        <v>484</v>
      </c>
      <c r="E497" s="13" t="s">
        <v>711</v>
      </c>
      <c r="F497" s="13" t="s">
        <v>714</v>
      </c>
      <c r="G497" s="13" t="s">
        <v>20</v>
      </c>
      <c r="H497" s="13" t="s">
        <v>715</v>
      </c>
      <c r="I497" s="13" t="s">
        <v>427</v>
      </c>
      <c r="J497" s="13">
        <v>3</v>
      </c>
      <c r="K497" s="13" t="s">
        <v>480</v>
      </c>
      <c r="L497" s="13">
        <v>1</v>
      </c>
      <c r="M497" s="39">
        <v>420000</v>
      </c>
      <c r="N497" s="36">
        <f t="shared" si="8"/>
        <v>1260000</v>
      </c>
    </row>
    <row r="498" spans="2:14" ht="82.5" x14ac:dyDescent="0.25">
      <c r="B498" s="11">
        <v>495</v>
      </c>
      <c r="C498" s="12" t="s">
        <v>10</v>
      </c>
      <c r="D498" s="13" t="s">
        <v>484</v>
      </c>
      <c r="E498" s="13" t="s">
        <v>711</v>
      </c>
      <c r="F498" s="16" t="s">
        <v>813</v>
      </c>
      <c r="G498" s="13" t="s">
        <v>814</v>
      </c>
      <c r="H498" s="13" t="s">
        <v>814</v>
      </c>
      <c r="I498" s="13" t="s">
        <v>7</v>
      </c>
      <c r="J498" s="13">
        <v>1</v>
      </c>
      <c r="K498" s="13" t="s">
        <v>7</v>
      </c>
      <c r="L498" s="13">
        <v>1</v>
      </c>
      <c r="M498" s="39">
        <f>N498</f>
        <v>699681</v>
      </c>
      <c r="N498" s="37">
        <f>ROUND((N494+N495+N496+N497)*0.05,0)</f>
        <v>699681</v>
      </c>
    </row>
    <row r="499" spans="2:14" ht="99" x14ac:dyDescent="0.25">
      <c r="B499" s="11">
        <v>496</v>
      </c>
      <c r="C499" s="12" t="s">
        <v>10</v>
      </c>
      <c r="D499" s="13" t="s">
        <v>484</v>
      </c>
      <c r="E499" s="13" t="s">
        <v>711</v>
      </c>
      <c r="F499" s="13" t="s">
        <v>502</v>
      </c>
      <c r="G499" s="13" t="s">
        <v>35</v>
      </c>
      <c r="H499" s="13" t="s">
        <v>503</v>
      </c>
      <c r="I499" s="13" t="s">
        <v>427</v>
      </c>
      <c r="J499" s="13">
        <v>1</v>
      </c>
      <c r="K499" s="13" t="s">
        <v>480</v>
      </c>
      <c r="L499" s="13">
        <v>1</v>
      </c>
      <c r="M499" s="39">
        <v>3265633</v>
      </c>
      <c r="N499" s="36">
        <f t="shared" si="8"/>
        <v>3265633</v>
      </c>
    </row>
    <row r="500" spans="2:14" ht="82.5" x14ac:dyDescent="0.25">
      <c r="B500" s="11">
        <v>497</v>
      </c>
      <c r="C500" s="12" t="s">
        <v>10</v>
      </c>
      <c r="D500" s="13" t="s">
        <v>484</v>
      </c>
      <c r="E500" s="13" t="s">
        <v>711</v>
      </c>
      <c r="F500" s="13" t="s">
        <v>595</v>
      </c>
      <c r="G500" s="13" t="s">
        <v>35</v>
      </c>
      <c r="H500" s="13" t="s">
        <v>596</v>
      </c>
      <c r="I500" s="13" t="s">
        <v>623</v>
      </c>
      <c r="J500" s="13">
        <v>1</v>
      </c>
      <c r="K500" s="13" t="s">
        <v>480</v>
      </c>
      <c r="L500" s="13">
        <v>1</v>
      </c>
      <c r="M500" s="39">
        <v>2199875</v>
      </c>
      <c r="N500" s="36">
        <f t="shared" si="8"/>
        <v>2199875</v>
      </c>
    </row>
    <row r="501" spans="2:14" ht="82.5" x14ac:dyDescent="0.25">
      <c r="B501" s="11">
        <v>498</v>
      </c>
      <c r="C501" s="12" t="s">
        <v>10</v>
      </c>
      <c r="D501" s="13" t="s">
        <v>484</v>
      </c>
      <c r="E501" s="13" t="s">
        <v>711</v>
      </c>
      <c r="F501" s="13" t="s">
        <v>424</v>
      </c>
      <c r="G501" s="13" t="s">
        <v>425</v>
      </c>
      <c r="H501" s="13" t="s">
        <v>825</v>
      </c>
      <c r="I501" s="13" t="s">
        <v>427</v>
      </c>
      <c r="J501" s="13">
        <v>2</v>
      </c>
      <c r="K501" s="13" t="s">
        <v>480</v>
      </c>
      <c r="L501" s="13">
        <v>1</v>
      </c>
      <c r="M501" s="39">
        <v>30000000</v>
      </c>
      <c r="N501" s="36">
        <f t="shared" si="8"/>
        <v>60000000</v>
      </c>
    </row>
    <row r="502" spans="2:14" ht="82.5" x14ac:dyDescent="0.25">
      <c r="B502" s="11">
        <v>499</v>
      </c>
      <c r="C502" s="12" t="s">
        <v>10</v>
      </c>
      <c r="D502" s="13" t="s">
        <v>484</v>
      </c>
      <c r="E502" s="13" t="s">
        <v>711</v>
      </c>
      <c r="F502" s="13" t="s">
        <v>424</v>
      </c>
      <c r="G502" s="13" t="s">
        <v>425</v>
      </c>
      <c r="H502" s="13" t="s">
        <v>716</v>
      </c>
      <c r="I502" s="13" t="s">
        <v>427</v>
      </c>
      <c r="J502" s="13">
        <v>2</v>
      </c>
      <c r="K502" s="13" t="s">
        <v>480</v>
      </c>
      <c r="L502" s="13">
        <v>1</v>
      </c>
      <c r="M502" s="39">
        <v>7000000</v>
      </c>
      <c r="N502" s="36">
        <f t="shared" si="8"/>
        <v>14000000</v>
      </c>
    </row>
    <row r="503" spans="2:14" ht="82.5" x14ac:dyDescent="0.25">
      <c r="B503" s="11">
        <v>500</v>
      </c>
      <c r="C503" s="12" t="s">
        <v>10</v>
      </c>
      <c r="D503" s="13" t="s">
        <v>484</v>
      </c>
      <c r="E503" s="13" t="s">
        <v>711</v>
      </c>
      <c r="F503" s="13" t="s">
        <v>424</v>
      </c>
      <c r="G503" s="13" t="s">
        <v>425</v>
      </c>
      <c r="H503" s="13" t="s">
        <v>717</v>
      </c>
      <c r="I503" s="13" t="s">
        <v>427</v>
      </c>
      <c r="J503" s="13">
        <v>1</v>
      </c>
      <c r="K503" s="13" t="s">
        <v>480</v>
      </c>
      <c r="L503" s="13">
        <v>1</v>
      </c>
      <c r="M503" s="39">
        <v>5000000</v>
      </c>
      <c r="N503" s="36">
        <f t="shared" si="8"/>
        <v>5000000</v>
      </c>
    </row>
    <row r="504" spans="2:14" ht="82.5" x14ac:dyDescent="0.25">
      <c r="B504" s="11">
        <v>501</v>
      </c>
      <c r="C504" s="12" t="s">
        <v>10</v>
      </c>
      <c r="D504" s="13" t="s">
        <v>484</v>
      </c>
      <c r="E504" s="13" t="s">
        <v>711</v>
      </c>
      <c r="F504" s="13" t="s">
        <v>424</v>
      </c>
      <c r="G504" s="13" t="s">
        <v>425</v>
      </c>
      <c r="H504" s="13" t="s">
        <v>718</v>
      </c>
      <c r="I504" s="13" t="s">
        <v>427</v>
      </c>
      <c r="J504" s="13">
        <v>1</v>
      </c>
      <c r="K504" s="13" t="s">
        <v>480</v>
      </c>
      <c r="L504" s="13">
        <v>1</v>
      </c>
      <c r="M504" s="39">
        <v>3000000</v>
      </c>
      <c r="N504" s="36">
        <f t="shared" si="8"/>
        <v>3000000</v>
      </c>
    </row>
    <row r="505" spans="2:14" ht="132" x14ac:dyDescent="0.25">
      <c r="B505" s="11">
        <v>502</v>
      </c>
      <c r="C505" s="12" t="s">
        <v>10</v>
      </c>
      <c r="D505" s="13" t="s">
        <v>484</v>
      </c>
      <c r="E505" s="13" t="s">
        <v>711</v>
      </c>
      <c r="F505" s="13" t="s">
        <v>356</v>
      </c>
      <c r="G505" s="13" t="s">
        <v>35</v>
      </c>
      <c r="H505" s="13" t="s">
        <v>357</v>
      </c>
      <c r="I505" s="13" t="s">
        <v>427</v>
      </c>
      <c r="J505" s="13">
        <v>1</v>
      </c>
      <c r="K505" s="13" t="s">
        <v>480</v>
      </c>
      <c r="L505" s="13">
        <v>1</v>
      </c>
      <c r="M505" s="39">
        <v>5325000</v>
      </c>
      <c r="N505" s="36">
        <f t="shared" si="8"/>
        <v>5325000</v>
      </c>
    </row>
    <row r="506" spans="2:14" ht="82.5" x14ac:dyDescent="0.25">
      <c r="B506" s="11">
        <v>503</v>
      </c>
      <c r="C506" s="12" t="s">
        <v>10</v>
      </c>
      <c r="D506" s="13" t="s">
        <v>484</v>
      </c>
      <c r="E506" s="13" t="s">
        <v>711</v>
      </c>
      <c r="F506" s="13" t="s">
        <v>504</v>
      </c>
      <c r="G506" s="13" t="s">
        <v>35</v>
      </c>
      <c r="H506" s="13" t="s">
        <v>505</v>
      </c>
      <c r="I506" s="13" t="s">
        <v>427</v>
      </c>
      <c r="J506" s="13">
        <v>7</v>
      </c>
      <c r="K506" s="13" t="s">
        <v>480</v>
      </c>
      <c r="L506" s="13">
        <v>1</v>
      </c>
      <c r="M506" s="39">
        <v>289266</v>
      </c>
      <c r="N506" s="36">
        <f t="shared" si="8"/>
        <v>2024862</v>
      </c>
    </row>
    <row r="507" spans="2:14" ht="82.5" x14ac:dyDescent="0.25">
      <c r="B507" s="11">
        <v>504</v>
      </c>
      <c r="C507" s="12" t="s">
        <v>10</v>
      </c>
      <c r="D507" s="13" t="s">
        <v>484</v>
      </c>
      <c r="E507" s="13" t="s">
        <v>711</v>
      </c>
      <c r="F507" s="13" t="s">
        <v>560</v>
      </c>
      <c r="G507" s="13" t="s">
        <v>35</v>
      </c>
      <c r="H507" s="13" t="s">
        <v>561</v>
      </c>
      <c r="I507" s="13" t="s">
        <v>427</v>
      </c>
      <c r="J507" s="13">
        <v>7</v>
      </c>
      <c r="K507" s="13" t="s">
        <v>480</v>
      </c>
      <c r="L507" s="13">
        <v>1</v>
      </c>
      <c r="M507" s="39">
        <v>4709</v>
      </c>
      <c r="N507" s="36">
        <f t="shared" si="8"/>
        <v>32963</v>
      </c>
    </row>
    <row r="508" spans="2:14" ht="82.5" x14ac:dyDescent="0.25">
      <c r="B508" s="11">
        <v>505</v>
      </c>
      <c r="C508" s="12" t="s">
        <v>10</v>
      </c>
      <c r="D508" s="13" t="s">
        <v>484</v>
      </c>
      <c r="E508" s="13" t="s">
        <v>711</v>
      </c>
      <c r="F508" s="13" t="s">
        <v>562</v>
      </c>
      <c r="G508" s="13" t="s">
        <v>35</v>
      </c>
      <c r="H508" s="13" t="s">
        <v>507</v>
      </c>
      <c r="I508" s="13" t="s">
        <v>427</v>
      </c>
      <c r="J508" s="13">
        <v>14</v>
      </c>
      <c r="K508" s="13" t="s">
        <v>480</v>
      </c>
      <c r="L508" s="13">
        <v>1</v>
      </c>
      <c r="M508" s="39">
        <v>2666</v>
      </c>
      <c r="N508" s="36">
        <f t="shared" si="8"/>
        <v>37324</v>
      </c>
    </row>
    <row r="509" spans="2:14" ht="198" x14ac:dyDescent="0.25">
      <c r="B509" s="11">
        <v>506</v>
      </c>
      <c r="C509" s="12" t="s">
        <v>10</v>
      </c>
      <c r="D509" s="13" t="s">
        <v>484</v>
      </c>
      <c r="E509" s="13" t="s">
        <v>711</v>
      </c>
      <c r="F509" s="13" t="s">
        <v>709</v>
      </c>
      <c r="G509" s="13" t="s">
        <v>32</v>
      </c>
      <c r="H509" s="13" t="s">
        <v>719</v>
      </c>
      <c r="I509" s="13" t="s">
        <v>427</v>
      </c>
      <c r="J509" s="13">
        <v>12</v>
      </c>
      <c r="K509" s="13" t="s">
        <v>480</v>
      </c>
      <c r="L509" s="13">
        <v>1</v>
      </c>
      <c r="M509" s="39">
        <v>75780</v>
      </c>
      <c r="N509" s="36">
        <f t="shared" si="8"/>
        <v>909360</v>
      </c>
    </row>
    <row r="510" spans="2:14" ht="82.5" x14ac:dyDescent="0.25">
      <c r="B510" s="11">
        <v>507</v>
      </c>
      <c r="C510" s="12" t="s">
        <v>10</v>
      </c>
      <c r="D510" s="13" t="s">
        <v>484</v>
      </c>
      <c r="E510" s="13" t="s">
        <v>711</v>
      </c>
      <c r="F510" s="13" t="s">
        <v>720</v>
      </c>
      <c r="G510" s="13" t="s">
        <v>35</v>
      </c>
      <c r="H510" s="13" t="s">
        <v>721</v>
      </c>
      <c r="I510" s="13" t="s">
        <v>427</v>
      </c>
      <c r="J510" s="13">
        <v>1</v>
      </c>
      <c r="K510" s="13" t="s">
        <v>480</v>
      </c>
      <c r="L510" s="13">
        <v>1</v>
      </c>
      <c r="M510" s="39">
        <v>2074550</v>
      </c>
      <c r="N510" s="36">
        <f t="shared" si="8"/>
        <v>2074550</v>
      </c>
    </row>
    <row r="511" spans="2:14" ht="82.5" x14ac:dyDescent="0.25">
      <c r="B511" s="11">
        <v>508</v>
      </c>
      <c r="C511" s="12" t="s">
        <v>10</v>
      </c>
      <c r="D511" s="13" t="s">
        <v>484</v>
      </c>
      <c r="E511" s="13" t="s">
        <v>711</v>
      </c>
      <c r="F511" s="13" t="s">
        <v>722</v>
      </c>
      <c r="G511" s="13" t="s">
        <v>32</v>
      </c>
      <c r="H511" s="13" t="s">
        <v>723</v>
      </c>
      <c r="I511" s="13" t="s">
        <v>427</v>
      </c>
      <c r="J511" s="13">
        <v>24</v>
      </c>
      <c r="K511" s="13" t="s">
        <v>480</v>
      </c>
      <c r="L511" s="13">
        <v>1</v>
      </c>
      <c r="M511" s="39">
        <v>46900</v>
      </c>
      <c r="N511" s="36">
        <f t="shared" si="8"/>
        <v>1125600</v>
      </c>
    </row>
    <row r="512" spans="2:14" ht="82.5" x14ac:dyDescent="0.25">
      <c r="B512" s="11">
        <v>509</v>
      </c>
      <c r="C512" s="12" t="s">
        <v>10</v>
      </c>
      <c r="D512" s="13" t="s">
        <v>484</v>
      </c>
      <c r="E512" s="13" t="s">
        <v>711</v>
      </c>
      <c r="F512" s="13" t="s">
        <v>724</v>
      </c>
      <c r="G512" s="13" t="s">
        <v>32</v>
      </c>
      <c r="H512" s="13" t="s">
        <v>725</v>
      </c>
      <c r="I512" s="13" t="s">
        <v>819</v>
      </c>
      <c r="J512" s="13">
        <v>1</v>
      </c>
      <c r="K512" s="13" t="s">
        <v>480</v>
      </c>
      <c r="L512" s="13">
        <v>1</v>
      </c>
      <c r="M512" s="39">
        <v>181920</v>
      </c>
      <c r="N512" s="36">
        <f t="shared" si="8"/>
        <v>181920</v>
      </c>
    </row>
    <row r="513" spans="2:14" ht="132" x14ac:dyDescent="0.25">
      <c r="B513" s="11">
        <v>510</v>
      </c>
      <c r="C513" s="12" t="s">
        <v>10</v>
      </c>
      <c r="D513" s="13" t="s">
        <v>484</v>
      </c>
      <c r="E513" s="13" t="s">
        <v>711</v>
      </c>
      <c r="F513" s="13" t="s">
        <v>726</v>
      </c>
      <c r="G513" s="13" t="s">
        <v>32</v>
      </c>
      <c r="H513" s="13" t="s">
        <v>727</v>
      </c>
      <c r="I513" s="13" t="s">
        <v>427</v>
      </c>
      <c r="J513" s="13">
        <v>700</v>
      </c>
      <c r="K513" s="13" t="s">
        <v>480</v>
      </c>
      <c r="L513" s="13">
        <v>1</v>
      </c>
      <c r="M513" s="39">
        <v>500</v>
      </c>
      <c r="N513" s="36">
        <f t="shared" si="8"/>
        <v>350000</v>
      </c>
    </row>
    <row r="514" spans="2:14" ht="82.5" x14ac:dyDescent="0.25">
      <c r="B514" s="11">
        <v>511</v>
      </c>
      <c r="C514" s="12" t="s">
        <v>10</v>
      </c>
      <c r="D514" s="13" t="s">
        <v>484</v>
      </c>
      <c r="E514" s="13" t="s">
        <v>711</v>
      </c>
      <c r="F514" s="13" t="s">
        <v>728</v>
      </c>
      <c r="G514" s="13" t="s">
        <v>35</v>
      </c>
      <c r="H514" s="13" t="s">
        <v>729</v>
      </c>
      <c r="I514" s="13" t="s">
        <v>427</v>
      </c>
      <c r="J514" s="13">
        <v>1</v>
      </c>
      <c r="K514" s="13" t="s">
        <v>480</v>
      </c>
      <c r="L514" s="13">
        <v>1</v>
      </c>
      <c r="M514" s="39">
        <v>184310</v>
      </c>
      <c r="N514" s="36">
        <f t="shared" si="8"/>
        <v>184310</v>
      </c>
    </row>
    <row r="515" spans="2:14" ht="82.5" x14ac:dyDescent="0.25">
      <c r="B515" s="11">
        <v>512</v>
      </c>
      <c r="C515" s="12" t="s">
        <v>10</v>
      </c>
      <c r="D515" s="13" t="s">
        <v>484</v>
      </c>
      <c r="E515" s="13" t="s">
        <v>711</v>
      </c>
      <c r="F515" s="13" t="s">
        <v>730</v>
      </c>
      <c r="G515" s="13" t="s">
        <v>32</v>
      </c>
      <c r="H515" s="13" t="s">
        <v>731</v>
      </c>
      <c r="I515" s="13" t="s">
        <v>427</v>
      </c>
      <c r="J515" s="13">
        <v>1</v>
      </c>
      <c r="K515" s="13" t="s">
        <v>480</v>
      </c>
      <c r="L515" s="13">
        <v>1</v>
      </c>
      <c r="M515" s="39">
        <v>23950</v>
      </c>
      <c r="N515" s="36">
        <f t="shared" si="8"/>
        <v>23950</v>
      </c>
    </row>
    <row r="516" spans="2:14" ht="181.5" x14ac:dyDescent="0.25">
      <c r="B516" s="11">
        <v>513</v>
      </c>
      <c r="C516" s="12" t="s">
        <v>10</v>
      </c>
      <c r="D516" s="13" t="s">
        <v>484</v>
      </c>
      <c r="E516" s="13" t="s">
        <v>711</v>
      </c>
      <c r="F516" s="13" t="s">
        <v>527</v>
      </c>
      <c r="G516" s="13" t="s">
        <v>29</v>
      </c>
      <c r="H516" s="13" t="s">
        <v>528</v>
      </c>
      <c r="I516" s="13" t="s">
        <v>427</v>
      </c>
      <c r="J516" s="13">
        <v>14</v>
      </c>
      <c r="K516" s="13" t="s">
        <v>480</v>
      </c>
      <c r="L516" s="13">
        <v>1</v>
      </c>
      <c r="M516" s="39">
        <v>120000</v>
      </c>
      <c r="N516" s="36">
        <f t="shared" si="8"/>
        <v>1680000</v>
      </c>
    </row>
    <row r="517" spans="2:14" ht="115.5" x14ac:dyDescent="0.25">
      <c r="B517" s="11">
        <v>514</v>
      </c>
      <c r="C517" s="12" t="s">
        <v>10</v>
      </c>
      <c r="D517" s="13">
        <v>44245</v>
      </c>
      <c r="E517" s="13" t="s">
        <v>732</v>
      </c>
      <c r="F517" s="13" t="s">
        <v>490</v>
      </c>
      <c r="G517" s="13" t="s">
        <v>35</v>
      </c>
      <c r="H517" s="13" t="s">
        <v>733</v>
      </c>
      <c r="I517" s="13" t="s">
        <v>624</v>
      </c>
      <c r="J517" s="13">
        <v>4</v>
      </c>
      <c r="K517" s="13" t="s">
        <v>624</v>
      </c>
      <c r="L517" s="13">
        <v>1</v>
      </c>
      <c r="M517" s="39">
        <v>297500</v>
      </c>
      <c r="N517" s="36">
        <f t="shared" si="8"/>
        <v>1190000</v>
      </c>
    </row>
    <row r="518" spans="2:14" ht="82.5" x14ac:dyDescent="0.25">
      <c r="B518" s="11">
        <v>515</v>
      </c>
      <c r="C518" s="12" t="s">
        <v>10</v>
      </c>
      <c r="D518" s="13">
        <v>44245</v>
      </c>
      <c r="E518" s="13" t="s">
        <v>732</v>
      </c>
      <c r="F518" s="13" t="s">
        <v>553</v>
      </c>
      <c r="G518" s="13" t="s">
        <v>35</v>
      </c>
      <c r="H518" s="13" t="s">
        <v>554</v>
      </c>
      <c r="I518" s="13" t="s">
        <v>427</v>
      </c>
      <c r="J518" s="13">
        <v>2</v>
      </c>
      <c r="K518" s="13" t="s">
        <v>480</v>
      </c>
      <c r="L518" s="13">
        <v>1</v>
      </c>
      <c r="M518" s="39">
        <v>424564</v>
      </c>
      <c r="N518" s="36">
        <f t="shared" si="8"/>
        <v>849128</v>
      </c>
    </row>
    <row r="519" spans="2:14" ht="99" x14ac:dyDescent="0.25">
      <c r="B519" s="11">
        <v>516</v>
      </c>
      <c r="C519" s="12" t="s">
        <v>10</v>
      </c>
      <c r="D519" s="13">
        <v>44245</v>
      </c>
      <c r="E519" s="13" t="s">
        <v>732</v>
      </c>
      <c r="F519" s="13" t="s">
        <v>734</v>
      </c>
      <c r="G519" s="13" t="s">
        <v>29</v>
      </c>
      <c r="H519" s="13" t="s">
        <v>735</v>
      </c>
      <c r="I519" s="13" t="s">
        <v>480</v>
      </c>
      <c r="J519" s="13">
        <v>1</v>
      </c>
      <c r="K519" s="13" t="s">
        <v>428</v>
      </c>
      <c r="L519" s="13">
        <v>1</v>
      </c>
      <c r="M519" s="39">
        <v>245625</v>
      </c>
      <c r="N519" s="36">
        <f t="shared" si="8"/>
        <v>245625</v>
      </c>
    </row>
    <row r="520" spans="2:14" ht="82.5" x14ac:dyDescent="0.25">
      <c r="B520" s="11">
        <v>517</v>
      </c>
      <c r="C520" s="12" t="s">
        <v>10</v>
      </c>
      <c r="D520" s="13">
        <v>44245</v>
      </c>
      <c r="E520" s="13" t="s">
        <v>732</v>
      </c>
      <c r="F520" s="13" t="s">
        <v>424</v>
      </c>
      <c r="G520" s="13" t="s">
        <v>425</v>
      </c>
      <c r="H520" s="13" t="s">
        <v>736</v>
      </c>
      <c r="I520" s="13" t="s">
        <v>480</v>
      </c>
      <c r="J520" s="13">
        <v>2</v>
      </c>
      <c r="K520" s="13" t="s">
        <v>425</v>
      </c>
      <c r="L520" s="13">
        <v>1</v>
      </c>
      <c r="M520" s="39">
        <v>1400000</v>
      </c>
      <c r="N520" s="36">
        <f t="shared" si="8"/>
        <v>2800000</v>
      </c>
    </row>
    <row r="521" spans="2:14" ht="82.5" x14ac:dyDescent="0.25">
      <c r="B521" s="11">
        <v>518</v>
      </c>
      <c r="C521" s="12" t="s">
        <v>10</v>
      </c>
      <c r="D521" s="13">
        <v>44245</v>
      </c>
      <c r="E521" s="13" t="s">
        <v>732</v>
      </c>
      <c r="F521" s="13" t="s">
        <v>523</v>
      </c>
      <c r="G521" s="13" t="s">
        <v>425</v>
      </c>
      <c r="H521" s="13" t="s">
        <v>737</v>
      </c>
      <c r="I521" s="13" t="s">
        <v>480</v>
      </c>
      <c r="J521" s="13">
        <v>2</v>
      </c>
      <c r="K521" s="13" t="s">
        <v>425</v>
      </c>
      <c r="L521" s="13">
        <v>1</v>
      </c>
      <c r="M521" s="39">
        <v>1600000</v>
      </c>
      <c r="N521" s="36">
        <f t="shared" si="8"/>
        <v>3200000</v>
      </c>
    </row>
    <row r="522" spans="2:14" ht="82.5" x14ac:dyDescent="0.25">
      <c r="B522" s="11">
        <v>519</v>
      </c>
      <c r="C522" s="12" t="s">
        <v>10</v>
      </c>
      <c r="D522" s="13">
        <v>44245</v>
      </c>
      <c r="E522" s="13" t="s">
        <v>732</v>
      </c>
      <c r="F522" s="16" t="s">
        <v>813</v>
      </c>
      <c r="G522" s="13" t="s">
        <v>814</v>
      </c>
      <c r="H522" s="13" t="s">
        <v>814</v>
      </c>
      <c r="I522" s="13" t="s">
        <v>7</v>
      </c>
      <c r="J522" s="13">
        <v>1</v>
      </c>
      <c r="K522" s="13" t="s">
        <v>7</v>
      </c>
      <c r="L522" s="13">
        <v>1</v>
      </c>
      <c r="M522" s="39">
        <f>N522</f>
        <v>312281</v>
      </c>
      <c r="N522" s="37">
        <f>ROUND((N519+N520+N521)*0.05,0)</f>
        <v>312281</v>
      </c>
    </row>
    <row r="523" spans="2:14" ht="82.5" x14ac:dyDescent="0.25">
      <c r="B523" s="11">
        <v>520</v>
      </c>
      <c r="C523" s="12" t="s">
        <v>10</v>
      </c>
      <c r="D523" s="13">
        <v>44245</v>
      </c>
      <c r="E523" s="13" t="s">
        <v>732</v>
      </c>
      <c r="F523" s="13" t="s">
        <v>738</v>
      </c>
      <c r="G523" s="13" t="s">
        <v>32</v>
      </c>
      <c r="H523" s="13" t="s">
        <v>739</v>
      </c>
      <c r="I523" s="13" t="s">
        <v>427</v>
      </c>
      <c r="J523" s="13">
        <v>120</v>
      </c>
      <c r="K523" s="13" t="s">
        <v>480</v>
      </c>
      <c r="L523" s="13">
        <v>1</v>
      </c>
      <c r="M523" s="39">
        <v>28850</v>
      </c>
      <c r="N523" s="36">
        <f t="shared" si="8"/>
        <v>3462000</v>
      </c>
    </row>
    <row r="524" spans="2:14" ht="82.5" x14ac:dyDescent="0.25">
      <c r="B524" s="11">
        <v>521</v>
      </c>
      <c r="C524" s="12" t="s">
        <v>10</v>
      </c>
      <c r="D524" s="13">
        <v>44245</v>
      </c>
      <c r="E524" s="13" t="s">
        <v>732</v>
      </c>
      <c r="F524" s="13" t="s">
        <v>740</v>
      </c>
      <c r="G524" s="13" t="s">
        <v>32</v>
      </c>
      <c r="H524" s="13" t="s">
        <v>835</v>
      </c>
      <c r="I524" s="13" t="s">
        <v>427</v>
      </c>
      <c r="J524" s="13">
        <v>25</v>
      </c>
      <c r="K524" s="13" t="s">
        <v>480</v>
      </c>
      <c r="L524" s="13">
        <v>1</v>
      </c>
      <c r="M524" s="39">
        <v>300000</v>
      </c>
      <c r="N524" s="36">
        <f t="shared" si="8"/>
        <v>7500000</v>
      </c>
    </row>
    <row r="525" spans="2:14" ht="82.5" x14ac:dyDescent="0.25">
      <c r="B525" s="11">
        <v>522</v>
      </c>
      <c r="C525" s="12" t="s">
        <v>10</v>
      </c>
      <c r="D525" s="13">
        <v>44245</v>
      </c>
      <c r="E525" s="13" t="s">
        <v>732</v>
      </c>
      <c r="F525" s="16" t="s">
        <v>813</v>
      </c>
      <c r="G525" s="13" t="s">
        <v>814</v>
      </c>
      <c r="H525" s="13" t="s">
        <v>814</v>
      </c>
      <c r="I525" s="13" t="s">
        <v>7</v>
      </c>
      <c r="J525" s="13">
        <v>1</v>
      </c>
      <c r="K525" s="13" t="s">
        <v>7</v>
      </c>
      <c r="L525" s="13">
        <v>1</v>
      </c>
      <c r="M525" s="39">
        <f>N525</f>
        <v>375000</v>
      </c>
      <c r="N525" s="37">
        <f>ROUND((N524)*0.05,0)</f>
        <v>375000</v>
      </c>
    </row>
    <row r="526" spans="2:14" ht="231" x14ac:dyDescent="0.25">
      <c r="B526" s="11">
        <v>523</v>
      </c>
      <c r="C526" s="12" t="s">
        <v>10</v>
      </c>
      <c r="D526" s="13">
        <v>44245</v>
      </c>
      <c r="E526" s="13" t="s">
        <v>732</v>
      </c>
      <c r="F526" s="13" t="s">
        <v>709</v>
      </c>
      <c r="G526" s="13" t="s">
        <v>32</v>
      </c>
      <c r="H526" s="13" t="s">
        <v>741</v>
      </c>
      <c r="I526" s="13" t="s">
        <v>427</v>
      </c>
      <c r="J526" s="13">
        <v>25</v>
      </c>
      <c r="K526" s="13" t="s">
        <v>479</v>
      </c>
      <c r="L526" s="13">
        <v>1</v>
      </c>
      <c r="M526" s="39">
        <v>75780</v>
      </c>
      <c r="N526" s="36">
        <f t="shared" si="8"/>
        <v>1894500</v>
      </c>
    </row>
    <row r="527" spans="2:14" ht="82.5" x14ac:dyDescent="0.25">
      <c r="B527" s="11">
        <v>524</v>
      </c>
      <c r="C527" s="12" t="s">
        <v>10</v>
      </c>
      <c r="D527" s="13">
        <v>44245</v>
      </c>
      <c r="E527" s="13" t="s">
        <v>732</v>
      </c>
      <c r="F527" s="13" t="s">
        <v>742</v>
      </c>
      <c r="G527" s="13" t="s">
        <v>29</v>
      </c>
      <c r="H527" s="13" t="s">
        <v>743</v>
      </c>
      <c r="I527" s="13" t="s">
        <v>427</v>
      </c>
      <c r="J527" s="13">
        <v>1</v>
      </c>
      <c r="K527" s="13" t="s">
        <v>478</v>
      </c>
      <c r="L527" s="13">
        <v>2</v>
      </c>
      <c r="M527" s="39">
        <v>6300000</v>
      </c>
      <c r="N527" s="36">
        <f t="shared" si="8"/>
        <v>12600000</v>
      </c>
    </row>
    <row r="528" spans="2:14" ht="148.5" x14ac:dyDescent="0.25">
      <c r="B528" s="11">
        <v>525</v>
      </c>
      <c r="C528" s="12" t="s">
        <v>10</v>
      </c>
      <c r="D528" s="13">
        <v>44245</v>
      </c>
      <c r="E528" s="13" t="s">
        <v>732</v>
      </c>
      <c r="F528" s="13" t="s">
        <v>332</v>
      </c>
      <c r="G528" s="13" t="s">
        <v>29</v>
      </c>
      <c r="H528" s="13" t="s">
        <v>744</v>
      </c>
      <c r="I528" s="13" t="s">
        <v>427</v>
      </c>
      <c r="J528" s="13">
        <v>1</v>
      </c>
      <c r="K528" s="13" t="s">
        <v>478</v>
      </c>
      <c r="L528" s="13">
        <v>2</v>
      </c>
      <c r="M528" s="39">
        <v>6300000</v>
      </c>
      <c r="N528" s="36">
        <f t="shared" si="8"/>
        <v>12600000</v>
      </c>
    </row>
    <row r="529" spans="2:14" ht="82.5" x14ac:dyDescent="0.25">
      <c r="B529" s="11">
        <v>526</v>
      </c>
      <c r="C529" s="12" t="s">
        <v>10</v>
      </c>
      <c r="D529" s="13">
        <v>44245</v>
      </c>
      <c r="E529" s="13" t="s">
        <v>732</v>
      </c>
      <c r="F529" s="13" t="s">
        <v>745</v>
      </c>
      <c r="G529" s="13" t="s">
        <v>29</v>
      </c>
      <c r="H529" s="13" t="s">
        <v>746</v>
      </c>
      <c r="I529" s="13" t="s">
        <v>480</v>
      </c>
      <c r="J529" s="13">
        <v>2</v>
      </c>
      <c r="K529" s="13" t="s">
        <v>624</v>
      </c>
      <c r="L529" s="13">
        <v>1</v>
      </c>
      <c r="M529" s="39">
        <v>300000</v>
      </c>
      <c r="N529" s="36">
        <f t="shared" si="8"/>
        <v>600000</v>
      </c>
    </row>
    <row r="530" spans="2:14" ht="99" x14ac:dyDescent="0.25">
      <c r="B530" s="11">
        <v>527</v>
      </c>
      <c r="C530" s="12" t="s">
        <v>10</v>
      </c>
      <c r="D530" s="13">
        <v>39375</v>
      </c>
      <c r="E530" s="13" t="s">
        <v>747</v>
      </c>
      <c r="F530" s="13" t="s">
        <v>271</v>
      </c>
      <c r="G530" s="13" t="s">
        <v>20</v>
      </c>
      <c r="H530" s="13" t="s">
        <v>272</v>
      </c>
      <c r="I530" s="13" t="s">
        <v>427</v>
      </c>
      <c r="J530" s="13">
        <v>1</v>
      </c>
      <c r="K530" s="13" t="s">
        <v>478</v>
      </c>
      <c r="L530" s="13">
        <v>3</v>
      </c>
      <c r="M530" s="39">
        <v>7688000</v>
      </c>
      <c r="N530" s="36">
        <f t="shared" si="8"/>
        <v>23064000</v>
      </c>
    </row>
    <row r="531" spans="2:14" ht="132" x14ac:dyDescent="0.25">
      <c r="B531" s="11">
        <v>528</v>
      </c>
      <c r="C531" s="12" t="s">
        <v>10</v>
      </c>
      <c r="D531" s="13">
        <v>39375</v>
      </c>
      <c r="E531" s="13" t="s">
        <v>747</v>
      </c>
      <c r="F531" s="13" t="s">
        <v>748</v>
      </c>
      <c r="G531" s="13" t="s">
        <v>20</v>
      </c>
      <c r="H531" s="13" t="s">
        <v>749</v>
      </c>
      <c r="I531" s="13" t="s">
        <v>427</v>
      </c>
      <c r="J531" s="13">
        <v>1</v>
      </c>
      <c r="K531" s="13" t="s">
        <v>478</v>
      </c>
      <c r="L531" s="13">
        <v>3</v>
      </c>
      <c r="M531" s="39">
        <v>4917000</v>
      </c>
      <c r="N531" s="36">
        <f t="shared" si="8"/>
        <v>14751000</v>
      </c>
    </row>
    <row r="532" spans="2:14" ht="115.5" x14ac:dyDescent="0.25">
      <c r="B532" s="11">
        <v>529</v>
      </c>
      <c r="C532" s="12" t="s">
        <v>10</v>
      </c>
      <c r="D532" s="13">
        <v>39375</v>
      </c>
      <c r="E532" s="13" t="s">
        <v>747</v>
      </c>
      <c r="F532" s="13" t="s">
        <v>750</v>
      </c>
      <c r="G532" s="13" t="s">
        <v>20</v>
      </c>
      <c r="H532" s="13" t="s">
        <v>274</v>
      </c>
      <c r="I532" s="13" t="s">
        <v>427</v>
      </c>
      <c r="J532" s="13">
        <v>1</v>
      </c>
      <c r="K532" s="13" t="s">
        <v>478</v>
      </c>
      <c r="L532" s="13">
        <v>3</v>
      </c>
      <c r="M532" s="39">
        <v>4917000</v>
      </c>
      <c r="N532" s="36">
        <f t="shared" si="8"/>
        <v>14751000</v>
      </c>
    </row>
    <row r="533" spans="2:14" ht="99" x14ac:dyDescent="0.25">
      <c r="B533" s="11">
        <v>530</v>
      </c>
      <c r="C533" s="12" t="s">
        <v>10</v>
      </c>
      <c r="D533" s="13">
        <v>39375</v>
      </c>
      <c r="E533" s="13" t="s">
        <v>747</v>
      </c>
      <c r="F533" s="13" t="s">
        <v>751</v>
      </c>
      <c r="G533" s="13" t="s">
        <v>20</v>
      </c>
      <c r="H533" s="13" t="s">
        <v>752</v>
      </c>
      <c r="I533" s="13" t="s">
        <v>427</v>
      </c>
      <c r="J533" s="13">
        <v>1</v>
      </c>
      <c r="K533" s="13" t="s">
        <v>478</v>
      </c>
      <c r="L533" s="13">
        <v>1</v>
      </c>
      <c r="M533" s="39">
        <v>6661500</v>
      </c>
      <c r="N533" s="36">
        <f t="shared" si="8"/>
        <v>6661500</v>
      </c>
    </row>
    <row r="534" spans="2:14" ht="82.5" x14ac:dyDescent="0.25">
      <c r="B534" s="11">
        <v>531</v>
      </c>
      <c r="C534" s="12" t="s">
        <v>10</v>
      </c>
      <c r="D534" s="13">
        <v>39375</v>
      </c>
      <c r="E534" s="13" t="s">
        <v>747</v>
      </c>
      <c r="F534" s="13" t="s">
        <v>277</v>
      </c>
      <c r="G534" s="13" t="s">
        <v>20</v>
      </c>
      <c r="H534" s="13" t="s">
        <v>753</v>
      </c>
      <c r="I534" s="13" t="s">
        <v>427</v>
      </c>
      <c r="J534" s="13">
        <v>1</v>
      </c>
      <c r="K534" s="13" t="s">
        <v>478</v>
      </c>
      <c r="L534" s="13">
        <v>1</v>
      </c>
      <c r="M534" s="39">
        <v>6661500</v>
      </c>
      <c r="N534" s="36">
        <f t="shared" si="8"/>
        <v>6661500</v>
      </c>
    </row>
    <row r="535" spans="2:14" ht="181.5" x14ac:dyDescent="0.25">
      <c r="B535" s="11">
        <v>532</v>
      </c>
      <c r="C535" s="12" t="s">
        <v>10</v>
      </c>
      <c r="D535" s="13">
        <v>39375</v>
      </c>
      <c r="E535" s="13" t="s">
        <v>747</v>
      </c>
      <c r="F535" s="13" t="s">
        <v>527</v>
      </c>
      <c r="G535" s="13" t="s">
        <v>29</v>
      </c>
      <c r="H535" s="13" t="s">
        <v>528</v>
      </c>
      <c r="I535" s="13" t="s">
        <v>427</v>
      </c>
      <c r="J535" s="13">
        <v>3</v>
      </c>
      <c r="K535" s="13" t="s">
        <v>428</v>
      </c>
      <c r="L535" s="13">
        <v>7</v>
      </c>
      <c r="M535" s="39">
        <v>120000</v>
      </c>
      <c r="N535" s="36">
        <f t="shared" si="8"/>
        <v>2520000</v>
      </c>
    </row>
    <row r="536" spans="2:14" ht="99" x14ac:dyDescent="0.25">
      <c r="B536" s="11">
        <v>533</v>
      </c>
      <c r="C536" s="12" t="s">
        <v>10</v>
      </c>
      <c r="D536" s="13">
        <v>39375</v>
      </c>
      <c r="E536" s="13" t="s">
        <v>747</v>
      </c>
      <c r="F536" s="13" t="s">
        <v>754</v>
      </c>
      <c r="G536" s="13" t="s">
        <v>20</v>
      </c>
      <c r="H536" s="13" t="s">
        <v>755</v>
      </c>
      <c r="I536" s="13" t="s">
        <v>427</v>
      </c>
      <c r="J536" s="13">
        <v>1</v>
      </c>
      <c r="K536" s="13" t="s">
        <v>478</v>
      </c>
      <c r="L536" s="13">
        <v>1</v>
      </c>
      <c r="M536" s="39">
        <v>6661500</v>
      </c>
      <c r="N536" s="36">
        <f t="shared" si="8"/>
        <v>6661500</v>
      </c>
    </row>
    <row r="537" spans="2:14" ht="82.5" x14ac:dyDescent="0.25">
      <c r="B537" s="11">
        <v>534</v>
      </c>
      <c r="C537" s="12" t="s">
        <v>10</v>
      </c>
      <c r="D537" s="13">
        <v>39375</v>
      </c>
      <c r="E537" s="13" t="s">
        <v>747</v>
      </c>
      <c r="F537" s="13" t="s">
        <v>580</v>
      </c>
      <c r="G537" s="13" t="s">
        <v>20</v>
      </c>
      <c r="H537" s="13" t="s">
        <v>579</v>
      </c>
      <c r="I537" s="13" t="s">
        <v>427</v>
      </c>
      <c r="J537" s="13">
        <v>3</v>
      </c>
      <c r="K537" s="13" t="s">
        <v>428</v>
      </c>
      <c r="L537" s="13">
        <v>1</v>
      </c>
      <c r="M537" s="39">
        <v>420000</v>
      </c>
      <c r="N537" s="36">
        <f t="shared" si="8"/>
        <v>1260000</v>
      </c>
    </row>
    <row r="538" spans="2:14" ht="82.5" x14ac:dyDescent="0.25">
      <c r="B538" s="11">
        <v>535</v>
      </c>
      <c r="C538" s="12" t="s">
        <v>10</v>
      </c>
      <c r="D538" s="13">
        <v>39375</v>
      </c>
      <c r="E538" s="13" t="s">
        <v>747</v>
      </c>
      <c r="F538" s="13" t="s">
        <v>581</v>
      </c>
      <c r="G538" s="13" t="s">
        <v>20</v>
      </c>
      <c r="H538" s="13" t="s">
        <v>582</v>
      </c>
      <c r="I538" s="13" t="s">
        <v>427</v>
      </c>
      <c r="J538" s="13">
        <v>3</v>
      </c>
      <c r="K538" s="13" t="s">
        <v>428</v>
      </c>
      <c r="L538" s="13">
        <v>1</v>
      </c>
      <c r="M538" s="39">
        <v>420000</v>
      </c>
      <c r="N538" s="36">
        <f t="shared" si="8"/>
        <v>1260000</v>
      </c>
    </row>
    <row r="539" spans="2:14" ht="82.5" x14ac:dyDescent="0.25">
      <c r="B539" s="11">
        <v>536</v>
      </c>
      <c r="C539" s="12" t="s">
        <v>10</v>
      </c>
      <c r="D539" s="13">
        <v>39375</v>
      </c>
      <c r="E539" s="13" t="s">
        <v>747</v>
      </c>
      <c r="F539" s="13" t="s">
        <v>756</v>
      </c>
      <c r="G539" s="13" t="s">
        <v>20</v>
      </c>
      <c r="H539" s="13" t="s">
        <v>757</v>
      </c>
      <c r="I539" s="13" t="s">
        <v>427</v>
      </c>
      <c r="J539" s="13">
        <v>3</v>
      </c>
      <c r="K539" s="13" t="s">
        <v>428</v>
      </c>
      <c r="L539" s="13">
        <v>1</v>
      </c>
      <c r="M539" s="39">
        <v>420000</v>
      </c>
      <c r="N539" s="36">
        <f t="shared" si="8"/>
        <v>1260000</v>
      </c>
    </row>
    <row r="540" spans="2:14" ht="82.5" x14ac:dyDescent="0.25">
      <c r="B540" s="11">
        <v>537</v>
      </c>
      <c r="C540" s="12" t="s">
        <v>10</v>
      </c>
      <c r="D540" s="13">
        <v>39375</v>
      </c>
      <c r="E540" s="13" t="s">
        <v>747</v>
      </c>
      <c r="F540" s="13" t="s">
        <v>758</v>
      </c>
      <c r="G540" s="13" t="s">
        <v>20</v>
      </c>
      <c r="H540" s="13" t="s">
        <v>759</v>
      </c>
      <c r="I540" s="13" t="s">
        <v>427</v>
      </c>
      <c r="J540" s="13">
        <v>3</v>
      </c>
      <c r="K540" s="13" t="s">
        <v>428</v>
      </c>
      <c r="L540" s="13">
        <v>1</v>
      </c>
      <c r="M540" s="39">
        <v>420000</v>
      </c>
      <c r="N540" s="36">
        <f t="shared" si="8"/>
        <v>1260000</v>
      </c>
    </row>
    <row r="541" spans="2:14" ht="82.5" x14ac:dyDescent="0.25">
      <c r="B541" s="11">
        <v>538</v>
      </c>
      <c r="C541" s="12" t="s">
        <v>10</v>
      </c>
      <c r="D541" s="13">
        <v>39375</v>
      </c>
      <c r="E541" s="13" t="s">
        <v>747</v>
      </c>
      <c r="F541" s="13" t="s">
        <v>760</v>
      </c>
      <c r="G541" s="13" t="s">
        <v>20</v>
      </c>
      <c r="H541" s="13" t="s">
        <v>761</v>
      </c>
      <c r="I541" s="13" t="s">
        <v>427</v>
      </c>
      <c r="J541" s="13">
        <v>3</v>
      </c>
      <c r="K541" s="13" t="s">
        <v>428</v>
      </c>
      <c r="L541" s="13">
        <v>1</v>
      </c>
      <c r="M541" s="39">
        <v>420000</v>
      </c>
      <c r="N541" s="36">
        <f t="shared" si="8"/>
        <v>1260000</v>
      </c>
    </row>
    <row r="542" spans="2:14" ht="82.5" x14ac:dyDescent="0.25">
      <c r="B542" s="11">
        <v>539</v>
      </c>
      <c r="C542" s="12" t="s">
        <v>10</v>
      </c>
      <c r="D542" s="13">
        <v>39375</v>
      </c>
      <c r="E542" s="13" t="s">
        <v>747</v>
      </c>
      <c r="F542" s="13" t="s">
        <v>762</v>
      </c>
      <c r="G542" s="13" t="s">
        <v>20</v>
      </c>
      <c r="H542" s="13" t="s">
        <v>586</v>
      </c>
      <c r="I542" s="13" t="s">
        <v>427</v>
      </c>
      <c r="J542" s="13">
        <v>3</v>
      </c>
      <c r="K542" s="13" t="s">
        <v>428</v>
      </c>
      <c r="L542" s="13">
        <v>1</v>
      </c>
      <c r="M542" s="39">
        <v>420000</v>
      </c>
      <c r="N542" s="36">
        <f t="shared" si="8"/>
        <v>1260000</v>
      </c>
    </row>
    <row r="543" spans="2:14" ht="82.5" x14ac:dyDescent="0.25">
      <c r="B543" s="11">
        <v>540</v>
      </c>
      <c r="C543" s="12" t="s">
        <v>10</v>
      </c>
      <c r="D543" s="13">
        <v>39375</v>
      </c>
      <c r="E543" s="13" t="s">
        <v>747</v>
      </c>
      <c r="F543" s="13" t="s">
        <v>763</v>
      </c>
      <c r="G543" s="13" t="s">
        <v>20</v>
      </c>
      <c r="H543" s="13" t="s">
        <v>764</v>
      </c>
      <c r="I543" s="13" t="s">
        <v>427</v>
      </c>
      <c r="J543" s="13">
        <v>3</v>
      </c>
      <c r="K543" s="13" t="s">
        <v>428</v>
      </c>
      <c r="L543" s="13">
        <v>1</v>
      </c>
      <c r="M543" s="39">
        <v>240000</v>
      </c>
      <c r="N543" s="36">
        <f t="shared" si="8"/>
        <v>720000</v>
      </c>
    </row>
    <row r="544" spans="2:14" ht="82.5" x14ac:dyDescent="0.25">
      <c r="B544" s="11">
        <v>541</v>
      </c>
      <c r="C544" s="12" t="s">
        <v>10</v>
      </c>
      <c r="D544" s="13">
        <v>39375</v>
      </c>
      <c r="E544" s="13" t="s">
        <v>747</v>
      </c>
      <c r="F544" s="13" t="s">
        <v>765</v>
      </c>
      <c r="G544" s="13" t="s">
        <v>20</v>
      </c>
      <c r="H544" s="13" t="s">
        <v>766</v>
      </c>
      <c r="I544" s="13" t="s">
        <v>427</v>
      </c>
      <c r="J544" s="13">
        <v>3</v>
      </c>
      <c r="K544" s="13" t="s">
        <v>428</v>
      </c>
      <c r="L544" s="13">
        <v>1</v>
      </c>
      <c r="M544" s="39">
        <v>600000</v>
      </c>
      <c r="N544" s="36">
        <f t="shared" ref="N544:N593" si="9">M544*L544*J544</f>
        <v>1800000</v>
      </c>
    </row>
    <row r="545" spans="2:14" ht="82.5" x14ac:dyDescent="0.25">
      <c r="B545" s="11">
        <v>542</v>
      </c>
      <c r="C545" s="12" t="s">
        <v>10</v>
      </c>
      <c r="D545" s="13">
        <v>39375</v>
      </c>
      <c r="E545" s="13" t="s">
        <v>747</v>
      </c>
      <c r="F545" s="13" t="s">
        <v>767</v>
      </c>
      <c r="G545" s="13" t="s">
        <v>20</v>
      </c>
      <c r="H545" s="13" t="s">
        <v>768</v>
      </c>
      <c r="I545" s="13" t="s">
        <v>427</v>
      </c>
      <c r="J545" s="13">
        <v>10</v>
      </c>
      <c r="K545" s="13" t="s">
        <v>428</v>
      </c>
      <c r="L545" s="13">
        <v>1</v>
      </c>
      <c r="M545" s="39">
        <v>500000</v>
      </c>
      <c r="N545" s="36">
        <f t="shared" si="9"/>
        <v>5000000</v>
      </c>
    </row>
    <row r="546" spans="2:14" ht="82.5" x14ac:dyDescent="0.25">
      <c r="B546" s="11">
        <v>543</v>
      </c>
      <c r="C546" s="12" t="s">
        <v>10</v>
      </c>
      <c r="D546" s="13">
        <v>39375</v>
      </c>
      <c r="E546" s="13" t="s">
        <v>747</v>
      </c>
      <c r="F546" s="13" t="s">
        <v>769</v>
      </c>
      <c r="G546" s="13" t="s">
        <v>20</v>
      </c>
      <c r="H546" s="13" t="s">
        <v>770</v>
      </c>
      <c r="I546" s="13" t="s">
        <v>427</v>
      </c>
      <c r="J546" s="13">
        <v>10</v>
      </c>
      <c r="K546" s="13" t="s">
        <v>428</v>
      </c>
      <c r="L546" s="13">
        <v>1</v>
      </c>
      <c r="M546" s="39">
        <v>500000</v>
      </c>
      <c r="N546" s="36">
        <f t="shared" si="9"/>
        <v>5000000</v>
      </c>
    </row>
    <row r="547" spans="2:14" ht="82.5" x14ac:dyDescent="0.25">
      <c r="B547" s="11">
        <v>544</v>
      </c>
      <c r="C547" s="12" t="s">
        <v>10</v>
      </c>
      <c r="D547" s="13">
        <v>39375</v>
      </c>
      <c r="E547" s="13" t="s">
        <v>747</v>
      </c>
      <c r="F547" s="13" t="s">
        <v>424</v>
      </c>
      <c r="G547" s="13" t="s">
        <v>425</v>
      </c>
      <c r="H547" s="13" t="s">
        <v>771</v>
      </c>
      <c r="I547" s="13" t="s">
        <v>480</v>
      </c>
      <c r="J547" s="13">
        <v>6</v>
      </c>
      <c r="K547" s="13" t="s">
        <v>425</v>
      </c>
      <c r="L547" s="13">
        <v>1</v>
      </c>
      <c r="M547" s="39">
        <v>1400000</v>
      </c>
      <c r="N547" s="36">
        <f t="shared" si="9"/>
        <v>8400000</v>
      </c>
    </row>
    <row r="548" spans="2:14" ht="82.5" x14ac:dyDescent="0.25">
      <c r="B548" s="11">
        <v>545</v>
      </c>
      <c r="C548" s="12" t="s">
        <v>10</v>
      </c>
      <c r="D548" s="13">
        <v>39375</v>
      </c>
      <c r="E548" s="13" t="s">
        <v>747</v>
      </c>
      <c r="F548" s="13" t="s">
        <v>523</v>
      </c>
      <c r="G548" s="13" t="s">
        <v>425</v>
      </c>
      <c r="H548" s="13" t="s">
        <v>772</v>
      </c>
      <c r="I548" s="13" t="s">
        <v>480</v>
      </c>
      <c r="J548" s="13">
        <v>6</v>
      </c>
      <c r="K548" s="13" t="s">
        <v>425</v>
      </c>
      <c r="L548" s="13">
        <v>1</v>
      </c>
      <c r="M548" s="39">
        <v>1600000</v>
      </c>
      <c r="N548" s="36">
        <f t="shared" si="9"/>
        <v>9600000</v>
      </c>
    </row>
    <row r="549" spans="2:14" ht="82.5" x14ac:dyDescent="0.25">
      <c r="B549" s="11">
        <v>546</v>
      </c>
      <c r="C549" s="12" t="s">
        <v>10</v>
      </c>
      <c r="D549" s="13">
        <v>39375</v>
      </c>
      <c r="E549" s="13" t="s">
        <v>747</v>
      </c>
      <c r="F549" s="13" t="s">
        <v>773</v>
      </c>
      <c r="G549" s="13" t="s">
        <v>425</v>
      </c>
      <c r="H549" s="13" t="s">
        <v>774</v>
      </c>
      <c r="I549" s="13" t="s">
        <v>480</v>
      </c>
      <c r="J549" s="13">
        <v>6</v>
      </c>
      <c r="K549" s="13" t="s">
        <v>425</v>
      </c>
      <c r="L549" s="13">
        <v>1</v>
      </c>
      <c r="M549" s="39">
        <v>1600000</v>
      </c>
      <c r="N549" s="36">
        <f t="shared" si="9"/>
        <v>9600000</v>
      </c>
    </row>
    <row r="550" spans="2:14" ht="82.5" x14ac:dyDescent="0.25">
      <c r="B550" s="11">
        <v>547</v>
      </c>
      <c r="C550" s="12" t="s">
        <v>10</v>
      </c>
      <c r="D550" s="13">
        <v>39375</v>
      </c>
      <c r="E550" s="13" t="s">
        <v>747</v>
      </c>
      <c r="F550" s="13" t="s">
        <v>775</v>
      </c>
      <c r="G550" s="13" t="s">
        <v>425</v>
      </c>
      <c r="H550" s="13" t="s">
        <v>776</v>
      </c>
      <c r="I550" s="13" t="s">
        <v>480</v>
      </c>
      <c r="J550" s="13">
        <v>3</v>
      </c>
      <c r="K550" s="13" t="s">
        <v>425</v>
      </c>
      <c r="L550" s="13">
        <v>1</v>
      </c>
      <c r="M550" s="39">
        <v>1600000</v>
      </c>
      <c r="N550" s="36">
        <f t="shared" si="9"/>
        <v>4800000</v>
      </c>
    </row>
    <row r="551" spans="2:14" ht="82.5" x14ac:dyDescent="0.25">
      <c r="B551" s="11">
        <v>548</v>
      </c>
      <c r="C551" s="12" t="s">
        <v>10</v>
      </c>
      <c r="D551" s="13">
        <v>39375</v>
      </c>
      <c r="E551" s="13" t="s">
        <v>747</v>
      </c>
      <c r="F551" s="13" t="s">
        <v>777</v>
      </c>
      <c r="G551" s="13" t="s">
        <v>425</v>
      </c>
      <c r="H551" s="13" t="s">
        <v>778</v>
      </c>
      <c r="I551" s="13" t="s">
        <v>480</v>
      </c>
      <c r="J551" s="13">
        <v>3</v>
      </c>
      <c r="K551" s="13" t="s">
        <v>425</v>
      </c>
      <c r="L551" s="13">
        <v>1</v>
      </c>
      <c r="M551" s="39">
        <v>360000</v>
      </c>
      <c r="N551" s="36">
        <f t="shared" si="9"/>
        <v>1080000</v>
      </c>
    </row>
    <row r="552" spans="2:14" ht="82.5" x14ac:dyDescent="0.25">
      <c r="B552" s="11">
        <v>549</v>
      </c>
      <c r="C552" s="12" t="s">
        <v>10</v>
      </c>
      <c r="D552" s="13">
        <v>39375</v>
      </c>
      <c r="E552" s="13" t="s">
        <v>747</v>
      </c>
      <c r="F552" s="13" t="s">
        <v>779</v>
      </c>
      <c r="G552" s="13" t="s">
        <v>425</v>
      </c>
      <c r="H552" s="13" t="s">
        <v>816</v>
      </c>
      <c r="I552" s="13" t="s">
        <v>480</v>
      </c>
      <c r="J552" s="13">
        <v>3</v>
      </c>
      <c r="K552" s="13" t="s">
        <v>425</v>
      </c>
      <c r="L552" s="13">
        <v>1</v>
      </c>
      <c r="M552" s="39">
        <v>1600000</v>
      </c>
      <c r="N552" s="36">
        <f t="shared" si="9"/>
        <v>4800000</v>
      </c>
    </row>
    <row r="553" spans="2:14" ht="82.5" x14ac:dyDescent="0.25">
      <c r="B553" s="11">
        <v>550</v>
      </c>
      <c r="C553" s="12" t="s">
        <v>10</v>
      </c>
      <c r="D553" s="13">
        <v>39375</v>
      </c>
      <c r="E553" s="13" t="s">
        <v>747</v>
      </c>
      <c r="F553" s="13" t="s">
        <v>780</v>
      </c>
      <c r="G553" s="13" t="s">
        <v>425</v>
      </c>
      <c r="H553" s="13" t="s">
        <v>776</v>
      </c>
      <c r="I553" s="13" t="s">
        <v>480</v>
      </c>
      <c r="J553" s="13">
        <v>2</v>
      </c>
      <c r="K553" s="13" t="s">
        <v>425</v>
      </c>
      <c r="L553" s="13">
        <v>1</v>
      </c>
      <c r="M553" s="39">
        <v>1600000</v>
      </c>
      <c r="N553" s="36">
        <f t="shared" si="9"/>
        <v>3200000</v>
      </c>
    </row>
    <row r="554" spans="2:14" ht="82.5" x14ac:dyDescent="0.25">
      <c r="B554" s="11">
        <v>551</v>
      </c>
      <c r="C554" s="12" t="s">
        <v>10</v>
      </c>
      <c r="D554" s="13">
        <v>39375</v>
      </c>
      <c r="E554" s="13" t="s">
        <v>747</v>
      </c>
      <c r="F554" s="13" t="s">
        <v>781</v>
      </c>
      <c r="G554" s="13" t="s">
        <v>32</v>
      </c>
      <c r="H554" s="13" t="s">
        <v>836</v>
      </c>
      <c r="I554" s="13" t="s">
        <v>480</v>
      </c>
      <c r="J554" s="13">
        <v>1</v>
      </c>
      <c r="K554" s="13" t="s">
        <v>425</v>
      </c>
      <c r="L554" s="13">
        <v>1</v>
      </c>
      <c r="M554" s="39">
        <v>318000</v>
      </c>
      <c r="N554" s="36">
        <f t="shared" si="9"/>
        <v>318000</v>
      </c>
    </row>
    <row r="555" spans="2:14" ht="82.5" x14ac:dyDescent="0.25">
      <c r="B555" s="11">
        <v>552</v>
      </c>
      <c r="C555" s="12" t="s">
        <v>10</v>
      </c>
      <c r="D555" s="13">
        <v>39375</v>
      </c>
      <c r="E555" s="13" t="s">
        <v>747</v>
      </c>
      <c r="F555" s="13" t="s">
        <v>782</v>
      </c>
      <c r="G555" s="13" t="s">
        <v>32</v>
      </c>
      <c r="H555" s="13" t="s">
        <v>836</v>
      </c>
      <c r="I555" s="13" t="s">
        <v>480</v>
      </c>
      <c r="J555" s="13">
        <v>1</v>
      </c>
      <c r="K555" s="13" t="s">
        <v>425</v>
      </c>
      <c r="L555" s="13">
        <v>1</v>
      </c>
      <c r="M555" s="39">
        <v>318000</v>
      </c>
      <c r="N555" s="36">
        <f t="shared" si="9"/>
        <v>318000</v>
      </c>
    </row>
    <row r="556" spans="2:14" ht="82.5" x14ac:dyDescent="0.25">
      <c r="B556" s="11">
        <v>553</v>
      </c>
      <c r="C556" s="12" t="s">
        <v>10</v>
      </c>
      <c r="D556" s="13">
        <v>39375</v>
      </c>
      <c r="E556" s="13" t="s">
        <v>747</v>
      </c>
      <c r="F556" s="13" t="s">
        <v>783</v>
      </c>
      <c r="G556" s="13" t="s">
        <v>32</v>
      </c>
      <c r="H556" s="13" t="s">
        <v>836</v>
      </c>
      <c r="I556" s="13" t="s">
        <v>480</v>
      </c>
      <c r="J556" s="13">
        <v>1</v>
      </c>
      <c r="K556" s="13" t="s">
        <v>425</v>
      </c>
      <c r="L556" s="13">
        <v>1</v>
      </c>
      <c r="M556" s="39">
        <v>318000</v>
      </c>
      <c r="N556" s="36">
        <f t="shared" si="9"/>
        <v>318000</v>
      </c>
    </row>
    <row r="557" spans="2:14" ht="82.5" x14ac:dyDescent="0.25">
      <c r="B557" s="11">
        <v>554</v>
      </c>
      <c r="C557" s="12" t="s">
        <v>10</v>
      </c>
      <c r="D557" s="13">
        <v>39375</v>
      </c>
      <c r="E557" s="13" t="s">
        <v>747</v>
      </c>
      <c r="F557" s="13" t="s">
        <v>784</v>
      </c>
      <c r="G557" s="13" t="s">
        <v>32</v>
      </c>
      <c r="H557" s="13" t="s">
        <v>836</v>
      </c>
      <c r="I557" s="13" t="s">
        <v>480</v>
      </c>
      <c r="J557" s="13">
        <v>1</v>
      </c>
      <c r="K557" s="13" t="s">
        <v>425</v>
      </c>
      <c r="L557" s="13">
        <v>1</v>
      </c>
      <c r="M557" s="39">
        <v>318000</v>
      </c>
      <c r="N557" s="36">
        <f t="shared" si="9"/>
        <v>318000</v>
      </c>
    </row>
    <row r="558" spans="2:14" ht="82.5" x14ac:dyDescent="0.25">
      <c r="B558" s="11">
        <v>555</v>
      </c>
      <c r="C558" s="12" t="s">
        <v>10</v>
      </c>
      <c r="D558" s="13">
        <v>39375</v>
      </c>
      <c r="E558" s="13" t="s">
        <v>747</v>
      </c>
      <c r="F558" s="13" t="s">
        <v>785</v>
      </c>
      <c r="G558" s="13" t="s">
        <v>32</v>
      </c>
      <c r="H558" s="13" t="s">
        <v>836</v>
      </c>
      <c r="I558" s="13" t="s">
        <v>480</v>
      </c>
      <c r="J558" s="13">
        <v>1</v>
      </c>
      <c r="K558" s="13" t="s">
        <v>425</v>
      </c>
      <c r="L558" s="13">
        <v>1</v>
      </c>
      <c r="M558" s="39">
        <v>318000</v>
      </c>
      <c r="N558" s="36">
        <f t="shared" si="9"/>
        <v>318000</v>
      </c>
    </row>
    <row r="559" spans="2:14" ht="82.5" x14ac:dyDescent="0.25">
      <c r="B559" s="11">
        <v>556</v>
      </c>
      <c r="C559" s="12" t="s">
        <v>10</v>
      </c>
      <c r="D559" s="13">
        <v>39375</v>
      </c>
      <c r="E559" s="13" t="s">
        <v>747</v>
      </c>
      <c r="F559" s="13" t="s">
        <v>786</v>
      </c>
      <c r="G559" s="13" t="s">
        <v>32</v>
      </c>
      <c r="H559" s="13" t="s">
        <v>836</v>
      </c>
      <c r="I559" s="13" t="s">
        <v>480</v>
      </c>
      <c r="J559" s="13">
        <v>1</v>
      </c>
      <c r="K559" s="13" t="s">
        <v>425</v>
      </c>
      <c r="L559" s="13">
        <v>1</v>
      </c>
      <c r="M559" s="39">
        <v>318000</v>
      </c>
      <c r="N559" s="36">
        <f t="shared" si="9"/>
        <v>318000</v>
      </c>
    </row>
    <row r="560" spans="2:14" ht="82.5" x14ac:dyDescent="0.25">
      <c r="B560" s="11">
        <v>557</v>
      </c>
      <c r="C560" s="12" t="s">
        <v>10</v>
      </c>
      <c r="D560" s="13">
        <v>44245</v>
      </c>
      <c r="E560" s="13" t="s">
        <v>732</v>
      </c>
      <c r="F560" s="16" t="s">
        <v>813</v>
      </c>
      <c r="G560" s="13" t="s">
        <v>814</v>
      </c>
      <c r="H560" s="13" t="s">
        <v>814</v>
      </c>
      <c r="I560" s="13" t="s">
        <v>7</v>
      </c>
      <c r="J560" s="13">
        <v>1</v>
      </c>
      <c r="K560" s="13" t="s">
        <v>7</v>
      </c>
      <c r="L560" s="13">
        <v>1</v>
      </c>
      <c r="M560" s="39">
        <f>N560</f>
        <v>8216925</v>
      </c>
      <c r="N560" s="37">
        <f>ROUND((N527+N528+N529+N530+N531+N532+N533+N534+N535+N536+N537+N538+N539+N540+N541+N542+N543+N544+N545+N546+N547+N548+N549+N550+N551+N552+N553+N554+N555+N556+N557+N558+N559)*0.05,0)</f>
        <v>8216925</v>
      </c>
    </row>
    <row r="561" spans="2:14" ht="82.5" x14ac:dyDescent="0.25">
      <c r="B561" s="11">
        <v>558</v>
      </c>
      <c r="C561" s="12" t="s">
        <v>10</v>
      </c>
      <c r="D561" s="13">
        <v>39375</v>
      </c>
      <c r="E561" s="13" t="s">
        <v>747</v>
      </c>
      <c r="F561" s="13" t="s">
        <v>787</v>
      </c>
      <c r="G561" s="13" t="s">
        <v>32</v>
      </c>
      <c r="H561" s="13" t="s">
        <v>788</v>
      </c>
      <c r="I561" s="13" t="s">
        <v>427</v>
      </c>
      <c r="J561" s="13">
        <v>300</v>
      </c>
      <c r="K561" s="13" t="s">
        <v>480</v>
      </c>
      <c r="L561" s="13">
        <v>1</v>
      </c>
      <c r="M561" s="39">
        <v>5256</v>
      </c>
      <c r="N561" s="36">
        <f t="shared" si="9"/>
        <v>1576800</v>
      </c>
    </row>
    <row r="562" spans="2:14" ht="82.5" x14ac:dyDescent="0.25">
      <c r="B562" s="11">
        <v>559</v>
      </c>
      <c r="C562" s="12" t="s">
        <v>10</v>
      </c>
      <c r="D562" s="13">
        <v>39375</v>
      </c>
      <c r="E562" s="13" t="s">
        <v>747</v>
      </c>
      <c r="F562" s="13" t="s">
        <v>789</v>
      </c>
      <c r="G562" s="13" t="s">
        <v>32</v>
      </c>
      <c r="H562" s="13" t="s">
        <v>38</v>
      </c>
      <c r="I562" s="13" t="s">
        <v>427</v>
      </c>
      <c r="J562" s="13">
        <v>300</v>
      </c>
      <c r="K562" s="13" t="s">
        <v>480</v>
      </c>
      <c r="L562" s="13">
        <v>1</v>
      </c>
      <c r="M562" s="39">
        <v>4276</v>
      </c>
      <c r="N562" s="36">
        <f t="shared" si="9"/>
        <v>1282800</v>
      </c>
    </row>
    <row r="563" spans="2:14" ht="148.5" x14ac:dyDescent="0.25">
      <c r="B563" s="11">
        <v>560</v>
      </c>
      <c r="C563" s="12" t="s">
        <v>10</v>
      </c>
      <c r="D563" s="13">
        <v>39375</v>
      </c>
      <c r="E563" s="13" t="s">
        <v>747</v>
      </c>
      <c r="F563" s="13" t="s">
        <v>790</v>
      </c>
      <c r="G563" s="13" t="s">
        <v>32</v>
      </c>
      <c r="H563" s="13" t="s">
        <v>791</v>
      </c>
      <c r="I563" s="13" t="s">
        <v>427</v>
      </c>
      <c r="J563" s="13">
        <v>3</v>
      </c>
      <c r="K563" s="13" t="s">
        <v>480</v>
      </c>
      <c r="L563" s="13">
        <v>1</v>
      </c>
      <c r="M563" s="39">
        <v>3587750</v>
      </c>
      <c r="N563" s="36">
        <f t="shared" si="9"/>
        <v>10763250</v>
      </c>
    </row>
    <row r="564" spans="2:14" ht="82.5" x14ac:dyDescent="0.25">
      <c r="B564" s="11">
        <v>561</v>
      </c>
      <c r="C564" s="12" t="s">
        <v>10</v>
      </c>
      <c r="D564" s="13">
        <v>39375</v>
      </c>
      <c r="E564" s="13" t="s">
        <v>747</v>
      </c>
      <c r="F564" s="13" t="s">
        <v>792</v>
      </c>
      <c r="G564" s="13" t="s">
        <v>32</v>
      </c>
      <c r="H564" s="13" t="s">
        <v>793</v>
      </c>
      <c r="I564" s="13" t="s">
        <v>427</v>
      </c>
      <c r="J564" s="13">
        <v>3</v>
      </c>
      <c r="K564" s="13" t="s">
        <v>480</v>
      </c>
      <c r="L564" s="13">
        <v>1</v>
      </c>
      <c r="M564" s="39">
        <v>1423500</v>
      </c>
      <c r="N564" s="36">
        <f t="shared" si="9"/>
        <v>4270500</v>
      </c>
    </row>
    <row r="565" spans="2:14" ht="82.5" x14ac:dyDescent="0.25">
      <c r="B565" s="11">
        <v>562</v>
      </c>
      <c r="C565" s="12" t="s">
        <v>10</v>
      </c>
      <c r="D565" s="13">
        <v>39375</v>
      </c>
      <c r="E565" s="13" t="s">
        <v>747</v>
      </c>
      <c r="F565" s="13" t="s">
        <v>794</v>
      </c>
      <c r="G565" s="13" t="s">
        <v>35</v>
      </c>
      <c r="H565" s="13" t="s">
        <v>416</v>
      </c>
      <c r="I565" s="13" t="s">
        <v>427</v>
      </c>
      <c r="J565" s="13">
        <v>60</v>
      </c>
      <c r="K565" s="13" t="s">
        <v>480</v>
      </c>
      <c r="L565" s="13">
        <v>1</v>
      </c>
      <c r="M565" s="39">
        <v>23590</v>
      </c>
      <c r="N565" s="36">
        <f t="shared" si="9"/>
        <v>1415400</v>
      </c>
    </row>
    <row r="566" spans="2:14" ht="99" x14ac:dyDescent="0.25">
      <c r="B566" s="11">
        <v>563</v>
      </c>
      <c r="C566" s="12" t="s">
        <v>10</v>
      </c>
      <c r="D566" s="13">
        <v>39375</v>
      </c>
      <c r="E566" s="13" t="s">
        <v>747</v>
      </c>
      <c r="F566" s="13" t="s">
        <v>829</v>
      </c>
      <c r="G566" s="13" t="s">
        <v>32</v>
      </c>
      <c r="H566" s="13" t="s">
        <v>795</v>
      </c>
      <c r="I566" s="13" t="s">
        <v>427</v>
      </c>
      <c r="J566" s="13">
        <v>3</v>
      </c>
      <c r="K566" s="13" t="s">
        <v>480</v>
      </c>
      <c r="L566" s="13">
        <v>1</v>
      </c>
      <c r="M566" s="39">
        <f>106100*4</f>
        <v>424400</v>
      </c>
      <c r="N566" s="36">
        <f t="shared" si="9"/>
        <v>1273200</v>
      </c>
    </row>
    <row r="567" spans="2:14" ht="82.5" x14ac:dyDescent="0.25">
      <c r="B567" s="11">
        <v>564</v>
      </c>
      <c r="C567" s="12" t="s">
        <v>10</v>
      </c>
      <c r="D567" s="13">
        <v>39375</v>
      </c>
      <c r="E567" s="13" t="s">
        <v>747</v>
      </c>
      <c r="F567" s="13" t="s">
        <v>677</v>
      </c>
      <c r="G567" s="13" t="s">
        <v>35</v>
      </c>
      <c r="H567" s="13" t="s">
        <v>678</v>
      </c>
      <c r="I567" s="13" t="s">
        <v>427</v>
      </c>
      <c r="J567" s="13">
        <v>1</v>
      </c>
      <c r="K567" s="13" t="s">
        <v>480</v>
      </c>
      <c r="L567" s="13">
        <v>3</v>
      </c>
      <c r="M567" s="39">
        <v>2325725</v>
      </c>
      <c r="N567" s="36">
        <f t="shared" si="9"/>
        <v>6977175</v>
      </c>
    </row>
    <row r="568" spans="2:14" ht="148.5" x14ac:dyDescent="0.25">
      <c r="B568" s="11">
        <v>565</v>
      </c>
      <c r="C568" s="12" t="s">
        <v>10</v>
      </c>
      <c r="D568" s="13">
        <v>39375</v>
      </c>
      <c r="E568" s="13" t="s">
        <v>747</v>
      </c>
      <c r="F568" s="13" t="s">
        <v>796</v>
      </c>
      <c r="G568" s="13" t="s">
        <v>32</v>
      </c>
      <c r="H568" s="13" t="s">
        <v>309</v>
      </c>
      <c r="I568" s="13" t="s">
        <v>427</v>
      </c>
      <c r="J568" s="13">
        <v>200</v>
      </c>
      <c r="K568" s="13" t="s">
        <v>480</v>
      </c>
      <c r="L568" s="13">
        <v>1</v>
      </c>
      <c r="M568" s="39">
        <v>31749</v>
      </c>
      <c r="N568" s="36">
        <f t="shared" si="9"/>
        <v>6349800</v>
      </c>
    </row>
    <row r="569" spans="2:14" ht="165" x14ac:dyDescent="0.25">
      <c r="B569" s="11">
        <v>566</v>
      </c>
      <c r="C569" s="12" t="s">
        <v>10</v>
      </c>
      <c r="D569" s="13">
        <v>39375</v>
      </c>
      <c r="E569" s="13" t="s">
        <v>747</v>
      </c>
      <c r="F569" s="13" t="s">
        <v>406</v>
      </c>
      <c r="G569" s="13" t="s">
        <v>32</v>
      </c>
      <c r="H569" s="13" t="s">
        <v>407</v>
      </c>
      <c r="I569" s="13" t="s">
        <v>427</v>
      </c>
      <c r="J569" s="13">
        <v>200</v>
      </c>
      <c r="K569" s="13" t="s">
        <v>480</v>
      </c>
      <c r="L569" s="13">
        <v>1</v>
      </c>
      <c r="M569" s="39">
        <v>5672</v>
      </c>
      <c r="N569" s="36">
        <f t="shared" si="9"/>
        <v>1134400</v>
      </c>
    </row>
    <row r="570" spans="2:14" ht="82.5" x14ac:dyDescent="0.25">
      <c r="B570" s="11">
        <v>567</v>
      </c>
      <c r="C570" s="12" t="s">
        <v>10</v>
      </c>
      <c r="D570" s="13">
        <v>39375</v>
      </c>
      <c r="E570" s="13" t="s">
        <v>747</v>
      </c>
      <c r="F570" s="13" t="s">
        <v>797</v>
      </c>
      <c r="G570" s="13" t="s">
        <v>32</v>
      </c>
      <c r="H570" s="13" t="s">
        <v>798</v>
      </c>
      <c r="I570" s="13" t="s">
        <v>625</v>
      </c>
      <c r="J570" s="13">
        <v>3</v>
      </c>
      <c r="K570" s="13" t="s">
        <v>480</v>
      </c>
      <c r="L570" s="13">
        <v>1</v>
      </c>
      <c r="M570" s="39">
        <v>430925</v>
      </c>
      <c r="N570" s="36">
        <f t="shared" si="9"/>
        <v>1292775</v>
      </c>
    </row>
    <row r="571" spans="2:14" ht="82.5" x14ac:dyDescent="0.25">
      <c r="B571" s="11">
        <v>568</v>
      </c>
      <c r="C571" s="12" t="s">
        <v>10</v>
      </c>
      <c r="D571" s="13">
        <v>39375</v>
      </c>
      <c r="E571" s="13" t="s">
        <v>747</v>
      </c>
      <c r="F571" s="13" t="s">
        <v>799</v>
      </c>
      <c r="G571" s="13" t="s">
        <v>32</v>
      </c>
      <c r="H571" s="13" t="s">
        <v>375</v>
      </c>
      <c r="I571" s="13" t="s">
        <v>427</v>
      </c>
      <c r="J571" s="13">
        <v>5</v>
      </c>
      <c r="K571" s="13" t="s">
        <v>480</v>
      </c>
      <c r="L571" s="13">
        <v>1</v>
      </c>
      <c r="M571" s="39">
        <v>13566</v>
      </c>
      <c r="N571" s="36">
        <f t="shared" si="9"/>
        <v>67830</v>
      </c>
    </row>
    <row r="572" spans="2:14" ht="82.5" x14ac:dyDescent="0.25">
      <c r="B572" s="11">
        <v>569</v>
      </c>
      <c r="C572" s="12" t="s">
        <v>10</v>
      </c>
      <c r="D572" s="13">
        <v>39375</v>
      </c>
      <c r="E572" s="13" t="s">
        <v>747</v>
      </c>
      <c r="F572" s="13" t="s">
        <v>800</v>
      </c>
      <c r="G572" s="13" t="s">
        <v>32</v>
      </c>
      <c r="H572" s="13" t="s">
        <v>312</v>
      </c>
      <c r="I572" s="13" t="s">
        <v>427</v>
      </c>
      <c r="J572" s="13">
        <v>5</v>
      </c>
      <c r="K572" s="13" t="s">
        <v>480</v>
      </c>
      <c r="L572" s="13">
        <v>1</v>
      </c>
      <c r="M572" s="39">
        <v>14550</v>
      </c>
      <c r="N572" s="36">
        <f t="shared" si="9"/>
        <v>72750</v>
      </c>
    </row>
    <row r="573" spans="2:14" ht="82.5" x14ac:dyDescent="0.25">
      <c r="B573" s="11">
        <v>570</v>
      </c>
      <c r="C573" s="12" t="s">
        <v>10</v>
      </c>
      <c r="D573" s="13">
        <v>39375</v>
      </c>
      <c r="E573" s="13" t="s">
        <v>747</v>
      </c>
      <c r="F573" s="13" t="s">
        <v>801</v>
      </c>
      <c r="G573" s="13" t="s">
        <v>32</v>
      </c>
      <c r="H573" s="13" t="s">
        <v>110</v>
      </c>
      <c r="I573" s="13" t="s">
        <v>427</v>
      </c>
      <c r="J573" s="13">
        <v>5</v>
      </c>
      <c r="K573" s="13" t="s">
        <v>480</v>
      </c>
      <c r="L573" s="13">
        <v>1</v>
      </c>
      <c r="M573" s="39">
        <v>18101</v>
      </c>
      <c r="N573" s="36">
        <f t="shared" si="9"/>
        <v>90505</v>
      </c>
    </row>
    <row r="574" spans="2:14" ht="82.5" x14ac:dyDescent="0.25">
      <c r="B574" s="11">
        <v>571</v>
      </c>
      <c r="C574" s="12" t="s">
        <v>10</v>
      </c>
      <c r="D574" s="13">
        <v>39375</v>
      </c>
      <c r="E574" s="13" t="s">
        <v>747</v>
      </c>
      <c r="F574" s="13" t="s">
        <v>802</v>
      </c>
      <c r="G574" s="13" t="s">
        <v>32</v>
      </c>
      <c r="H574" s="13" t="s">
        <v>41</v>
      </c>
      <c r="I574" s="13" t="s">
        <v>427</v>
      </c>
      <c r="J574" s="13">
        <v>10</v>
      </c>
      <c r="K574" s="13" t="s">
        <v>480</v>
      </c>
      <c r="L574" s="13">
        <v>1</v>
      </c>
      <c r="M574" s="39">
        <v>6074</v>
      </c>
      <c r="N574" s="36">
        <f t="shared" si="9"/>
        <v>60740</v>
      </c>
    </row>
    <row r="575" spans="2:14" ht="82.5" x14ac:dyDescent="0.25">
      <c r="B575" s="11">
        <v>572</v>
      </c>
      <c r="C575" s="12" t="s">
        <v>10</v>
      </c>
      <c r="D575" s="13">
        <v>39375</v>
      </c>
      <c r="E575" s="13" t="s">
        <v>747</v>
      </c>
      <c r="F575" s="13" t="s">
        <v>803</v>
      </c>
      <c r="G575" s="13" t="s">
        <v>35</v>
      </c>
      <c r="H575" s="13" t="s">
        <v>804</v>
      </c>
      <c r="I575" s="13" t="s">
        <v>427</v>
      </c>
      <c r="J575" s="13">
        <v>1</v>
      </c>
      <c r="K575" s="13" t="s">
        <v>480</v>
      </c>
      <c r="L575" s="13">
        <v>1</v>
      </c>
      <c r="M575" s="39">
        <v>50070</v>
      </c>
      <c r="N575" s="36">
        <f t="shared" si="9"/>
        <v>50070</v>
      </c>
    </row>
    <row r="576" spans="2:14" ht="82.5" x14ac:dyDescent="0.25">
      <c r="B576" s="11">
        <v>573</v>
      </c>
      <c r="C576" s="12" t="s">
        <v>10</v>
      </c>
      <c r="D576" s="13">
        <v>39375</v>
      </c>
      <c r="E576" s="13" t="s">
        <v>747</v>
      </c>
      <c r="F576" s="13" t="s">
        <v>560</v>
      </c>
      <c r="G576" s="13" t="s">
        <v>35</v>
      </c>
      <c r="H576" s="13" t="s">
        <v>561</v>
      </c>
      <c r="I576" s="13" t="s">
        <v>427</v>
      </c>
      <c r="J576" s="13">
        <v>10</v>
      </c>
      <c r="K576" s="13" t="s">
        <v>480</v>
      </c>
      <c r="L576" s="13">
        <v>1</v>
      </c>
      <c r="M576" s="39">
        <v>4709</v>
      </c>
      <c r="N576" s="36">
        <f t="shared" si="9"/>
        <v>47090</v>
      </c>
    </row>
    <row r="577" spans="2:14" ht="82.5" x14ac:dyDescent="0.25">
      <c r="B577" s="11">
        <v>574</v>
      </c>
      <c r="C577" s="12" t="s">
        <v>10</v>
      </c>
      <c r="D577" s="13">
        <v>39375</v>
      </c>
      <c r="E577" s="13" t="s">
        <v>747</v>
      </c>
      <c r="F577" s="13" t="s">
        <v>562</v>
      </c>
      <c r="G577" s="13" t="s">
        <v>35</v>
      </c>
      <c r="H577" s="13" t="s">
        <v>507</v>
      </c>
      <c r="I577" s="13" t="s">
        <v>427</v>
      </c>
      <c r="J577" s="13">
        <v>50</v>
      </c>
      <c r="K577" s="13" t="s">
        <v>480</v>
      </c>
      <c r="L577" s="13">
        <v>1</v>
      </c>
      <c r="M577" s="39">
        <v>2666</v>
      </c>
      <c r="N577" s="36">
        <f t="shared" si="9"/>
        <v>133300</v>
      </c>
    </row>
    <row r="578" spans="2:14" ht="82.5" x14ac:dyDescent="0.25">
      <c r="B578" s="11">
        <v>575</v>
      </c>
      <c r="C578" s="12" t="s">
        <v>10</v>
      </c>
      <c r="D578" s="13">
        <v>39375</v>
      </c>
      <c r="E578" s="13" t="s">
        <v>747</v>
      </c>
      <c r="F578" s="13" t="s">
        <v>358</v>
      </c>
      <c r="G578" s="13" t="s">
        <v>35</v>
      </c>
      <c r="H578" s="13" t="s">
        <v>359</v>
      </c>
      <c r="I578" s="13" t="s">
        <v>427</v>
      </c>
      <c r="J578" s="13">
        <v>3</v>
      </c>
      <c r="K578" s="13" t="s">
        <v>480</v>
      </c>
      <c r="L578" s="13">
        <v>1</v>
      </c>
      <c r="M578" s="39">
        <v>63500</v>
      </c>
      <c r="N578" s="36">
        <f t="shared" si="9"/>
        <v>190500</v>
      </c>
    </row>
    <row r="579" spans="2:14" ht="82.5" x14ac:dyDescent="0.25">
      <c r="B579" s="11">
        <v>576</v>
      </c>
      <c r="C579" s="12" t="s">
        <v>10</v>
      </c>
      <c r="D579" s="13">
        <v>39375</v>
      </c>
      <c r="E579" s="13" t="s">
        <v>747</v>
      </c>
      <c r="F579" s="13" t="s">
        <v>805</v>
      </c>
      <c r="G579" s="13" t="s">
        <v>35</v>
      </c>
      <c r="H579" s="13" t="s">
        <v>97</v>
      </c>
      <c r="I579" s="13" t="s">
        <v>428</v>
      </c>
      <c r="J579" s="13">
        <v>3</v>
      </c>
      <c r="K579" s="13" t="s">
        <v>480</v>
      </c>
      <c r="L579" s="13">
        <v>1</v>
      </c>
      <c r="M579" s="39">
        <v>61530</v>
      </c>
      <c r="N579" s="36">
        <f t="shared" si="9"/>
        <v>184590</v>
      </c>
    </row>
    <row r="580" spans="2:14" ht="82.5" x14ac:dyDescent="0.25">
      <c r="B580" s="11">
        <v>577</v>
      </c>
      <c r="C580" s="12" t="s">
        <v>10</v>
      </c>
      <c r="D580" s="13">
        <v>39375</v>
      </c>
      <c r="E580" s="13" t="s">
        <v>747</v>
      </c>
      <c r="F580" s="13" t="s">
        <v>498</v>
      </c>
      <c r="G580" s="13" t="s">
        <v>35</v>
      </c>
      <c r="H580" s="14" t="s">
        <v>499</v>
      </c>
      <c r="I580" s="20" t="s">
        <v>427</v>
      </c>
      <c r="J580" s="20">
        <v>1</v>
      </c>
      <c r="K580" s="13" t="s">
        <v>480</v>
      </c>
      <c r="L580" s="13">
        <v>1</v>
      </c>
      <c r="M580" s="39">
        <v>488770</v>
      </c>
      <c r="N580" s="36">
        <f t="shared" si="9"/>
        <v>488770</v>
      </c>
    </row>
    <row r="581" spans="2:14" ht="82.5" x14ac:dyDescent="0.25">
      <c r="B581" s="11">
        <v>578</v>
      </c>
      <c r="C581" s="12" t="s">
        <v>10</v>
      </c>
      <c r="D581" s="13">
        <v>39375</v>
      </c>
      <c r="E581" s="13" t="s">
        <v>747</v>
      </c>
      <c r="F581" s="13" t="s">
        <v>490</v>
      </c>
      <c r="G581" s="13" t="s">
        <v>35</v>
      </c>
      <c r="H581" s="13" t="s">
        <v>53</v>
      </c>
      <c r="I581" s="20" t="s">
        <v>427</v>
      </c>
      <c r="J581" s="13">
        <v>3</v>
      </c>
      <c r="K581" s="13" t="s">
        <v>428</v>
      </c>
      <c r="L581" s="13">
        <v>2</v>
      </c>
      <c r="M581" s="39">
        <v>115750</v>
      </c>
      <c r="N581" s="36">
        <f t="shared" si="9"/>
        <v>694500</v>
      </c>
    </row>
    <row r="582" spans="2:14" ht="82.5" x14ac:dyDescent="0.25">
      <c r="B582" s="11">
        <v>579</v>
      </c>
      <c r="C582" s="12" t="s">
        <v>10</v>
      </c>
      <c r="D582" s="13">
        <v>39375</v>
      </c>
      <c r="E582" s="13" t="s">
        <v>747</v>
      </c>
      <c r="F582" s="13" t="s">
        <v>806</v>
      </c>
      <c r="G582" s="13" t="s">
        <v>35</v>
      </c>
      <c r="H582" s="13" t="s">
        <v>807</v>
      </c>
      <c r="I582" s="20" t="s">
        <v>427</v>
      </c>
      <c r="J582" s="13">
        <v>1</v>
      </c>
      <c r="K582" s="13" t="s">
        <v>428</v>
      </c>
      <c r="L582" s="13">
        <v>1</v>
      </c>
      <c r="M582" s="39">
        <v>143470</v>
      </c>
      <c r="N582" s="36">
        <f t="shared" si="9"/>
        <v>143470</v>
      </c>
    </row>
    <row r="583" spans="2:14" ht="82.5" x14ac:dyDescent="0.25">
      <c r="B583" s="11">
        <v>580</v>
      </c>
      <c r="C583" s="12" t="s">
        <v>10</v>
      </c>
      <c r="D583" s="13">
        <v>39375</v>
      </c>
      <c r="E583" s="13" t="s">
        <v>747</v>
      </c>
      <c r="F583" s="13" t="s">
        <v>569</v>
      </c>
      <c r="G583" s="13" t="s">
        <v>35</v>
      </c>
      <c r="H583" s="13" t="s">
        <v>570</v>
      </c>
      <c r="I583" s="20" t="s">
        <v>427</v>
      </c>
      <c r="J583" s="13">
        <v>1</v>
      </c>
      <c r="K583" s="13" t="s">
        <v>480</v>
      </c>
      <c r="L583" s="13">
        <v>3</v>
      </c>
      <c r="M583" s="39">
        <v>520550</v>
      </c>
      <c r="N583" s="36">
        <f t="shared" si="9"/>
        <v>1561650</v>
      </c>
    </row>
    <row r="584" spans="2:14" ht="82.5" x14ac:dyDescent="0.25">
      <c r="B584" s="11">
        <v>581</v>
      </c>
      <c r="C584" s="12" t="s">
        <v>10</v>
      </c>
      <c r="D584" s="13">
        <v>39375</v>
      </c>
      <c r="E584" s="13" t="s">
        <v>747</v>
      </c>
      <c r="F584" s="13" t="s">
        <v>808</v>
      </c>
      <c r="G584" s="13" t="s">
        <v>35</v>
      </c>
      <c r="H584" s="13" t="s">
        <v>809</v>
      </c>
      <c r="I584" s="20" t="s">
        <v>427</v>
      </c>
      <c r="J584" s="13">
        <v>1</v>
      </c>
      <c r="K584" s="13" t="s">
        <v>480</v>
      </c>
      <c r="L584" s="13">
        <v>1</v>
      </c>
      <c r="M584" s="39">
        <v>70450</v>
      </c>
      <c r="N584" s="36">
        <f t="shared" si="9"/>
        <v>70450</v>
      </c>
    </row>
    <row r="585" spans="2:14" ht="82.5" x14ac:dyDescent="0.25">
      <c r="B585" s="11">
        <v>582</v>
      </c>
      <c r="C585" s="12" t="s">
        <v>10</v>
      </c>
      <c r="D585" s="13">
        <v>39375</v>
      </c>
      <c r="E585" s="13" t="s">
        <v>747</v>
      </c>
      <c r="F585" s="13" t="s">
        <v>810</v>
      </c>
      <c r="G585" s="13" t="s">
        <v>32</v>
      </c>
      <c r="H585" s="13" t="s">
        <v>830</v>
      </c>
      <c r="I585" s="20" t="s">
        <v>427</v>
      </c>
      <c r="J585" s="13">
        <v>500</v>
      </c>
      <c r="K585" s="13" t="s">
        <v>480</v>
      </c>
      <c r="L585" s="13">
        <v>1</v>
      </c>
      <c r="M585" s="39">
        <v>640</v>
      </c>
      <c r="N585" s="36">
        <f t="shared" si="9"/>
        <v>320000</v>
      </c>
    </row>
    <row r="586" spans="2:14" ht="82.5" x14ac:dyDescent="0.25">
      <c r="B586" s="11">
        <v>583</v>
      </c>
      <c r="C586" s="12" t="s">
        <v>10</v>
      </c>
      <c r="D586" s="13">
        <v>39375</v>
      </c>
      <c r="E586" s="13" t="s">
        <v>747</v>
      </c>
      <c r="F586" s="13" t="s">
        <v>31</v>
      </c>
      <c r="G586" s="13" t="s">
        <v>32</v>
      </c>
      <c r="H586" s="13" t="s">
        <v>33</v>
      </c>
      <c r="I586" s="13" t="s">
        <v>427</v>
      </c>
      <c r="J586" s="13">
        <v>480</v>
      </c>
      <c r="K586" s="13" t="s">
        <v>480</v>
      </c>
      <c r="L586" s="13">
        <v>1</v>
      </c>
      <c r="M586" s="39">
        <v>14145</v>
      </c>
      <c r="N586" s="36">
        <f t="shared" si="9"/>
        <v>6789600</v>
      </c>
    </row>
    <row r="587" spans="2:14" ht="82.5" x14ac:dyDescent="0.25">
      <c r="B587" s="11">
        <v>584</v>
      </c>
      <c r="C587" s="12" t="s">
        <v>10</v>
      </c>
      <c r="D587" s="13">
        <v>39375</v>
      </c>
      <c r="E587" s="13" t="s">
        <v>747</v>
      </c>
      <c r="F587" s="13" t="s">
        <v>565</v>
      </c>
      <c r="G587" s="13" t="s">
        <v>32</v>
      </c>
      <c r="H587" s="13" t="s">
        <v>328</v>
      </c>
      <c r="I587" s="13" t="s">
        <v>427</v>
      </c>
      <c r="J587" s="13">
        <v>50</v>
      </c>
      <c r="K587" s="13" t="s">
        <v>480</v>
      </c>
      <c r="L587" s="13">
        <v>1</v>
      </c>
      <c r="M587" s="39">
        <v>17363</v>
      </c>
      <c r="N587" s="36">
        <f t="shared" si="9"/>
        <v>868150</v>
      </c>
    </row>
    <row r="588" spans="2:14" ht="82.5" x14ac:dyDescent="0.25">
      <c r="B588" s="11">
        <v>585</v>
      </c>
      <c r="C588" s="12" t="s">
        <v>10</v>
      </c>
      <c r="D588" s="13">
        <v>39375</v>
      </c>
      <c r="E588" s="13" t="s">
        <v>747</v>
      </c>
      <c r="F588" s="13" t="s">
        <v>31</v>
      </c>
      <c r="G588" s="13" t="s">
        <v>32</v>
      </c>
      <c r="H588" s="13" t="s">
        <v>33</v>
      </c>
      <c r="I588" s="13" t="s">
        <v>427</v>
      </c>
      <c r="J588" s="13">
        <v>150</v>
      </c>
      <c r="K588" s="13" t="s">
        <v>480</v>
      </c>
      <c r="L588" s="13">
        <v>3</v>
      </c>
      <c r="M588" s="39">
        <v>14145</v>
      </c>
      <c r="N588" s="36">
        <f t="shared" si="9"/>
        <v>6365250</v>
      </c>
    </row>
    <row r="589" spans="2:14" ht="82.5" x14ac:dyDescent="0.25">
      <c r="B589" s="11">
        <v>586</v>
      </c>
      <c r="C589" s="12" t="s">
        <v>10</v>
      </c>
      <c r="D589" s="13">
        <v>39375</v>
      </c>
      <c r="E589" s="13" t="s">
        <v>747</v>
      </c>
      <c r="F589" s="13" t="s">
        <v>565</v>
      </c>
      <c r="G589" s="13" t="s">
        <v>32</v>
      </c>
      <c r="H589" s="13" t="s">
        <v>328</v>
      </c>
      <c r="I589" s="13" t="s">
        <v>427</v>
      </c>
      <c r="J589" s="13">
        <v>10</v>
      </c>
      <c r="K589" s="13" t="s">
        <v>480</v>
      </c>
      <c r="L589" s="13">
        <v>3</v>
      </c>
      <c r="M589" s="39">
        <v>17363</v>
      </c>
      <c r="N589" s="36">
        <f t="shared" si="9"/>
        <v>520890</v>
      </c>
    </row>
    <row r="590" spans="2:14" ht="82.5" x14ac:dyDescent="0.25">
      <c r="B590" s="11">
        <v>587</v>
      </c>
      <c r="C590" s="12" t="s">
        <v>10</v>
      </c>
      <c r="D590" s="13">
        <v>39375</v>
      </c>
      <c r="E590" s="13" t="s">
        <v>747</v>
      </c>
      <c r="F590" s="13" t="s">
        <v>565</v>
      </c>
      <c r="G590" s="13" t="s">
        <v>32</v>
      </c>
      <c r="H590" s="13" t="s">
        <v>328</v>
      </c>
      <c r="I590" s="13" t="s">
        <v>427</v>
      </c>
      <c r="J590" s="13">
        <v>200</v>
      </c>
      <c r="K590" s="13" t="s">
        <v>480</v>
      </c>
      <c r="L590" s="13">
        <v>1</v>
      </c>
      <c r="M590" s="39">
        <v>17363</v>
      </c>
      <c r="N590" s="36">
        <f t="shared" si="9"/>
        <v>3472600</v>
      </c>
    </row>
    <row r="591" spans="2:14" ht="82.5" x14ac:dyDescent="0.25">
      <c r="B591" s="11">
        <v>588</v>
      </c>
      <c r="C591" s="12" t="s">
        <v>10</v>
      </c>
      <c r="D591" s="13" t="s">
        <v>811</v>
      </c>
      <c r="E591" s="13" t="s">
        <v>817</v>
      </c>
      <c r="F591" s="16" t="s">
        <v>813</v>
      </c>
      <c r="G591" s="13" t="s">
        <v>823</v>
      </c>
      <c r="H591" s="21" t="s">
        <v>824</v>
      </c>
      <c r="I591" s="13" t="s">
        <v>427</v>
      </c>
      <c r="J591" s="13">
        <v>1</v>
      </c>
      <c r="K591" s="13" t="s">
        <v>480</v>
      </c>
      <c r="L591" s="13">
        <v>1</v>
      </c>
      <c r="M591" s="39">
        <f>19000000+1388880</f>
        <v>20388880</v>
      </c>
      <c r="N591" s="36">
        <f t="shared" si="9"/>
        <v>20388880</v>
      </c>
    </row>
    <row r="592" spans="2:14" ht="82.5" x14ac:dyDescent="0.25">
      <c r="B592" s="11">
        <v>589</v>
      </c>
      <c r="C592" s="12" t="s">
        <v>10</v>
      </c>
      <c r="D592" s="13" t="s">
        <v>811</v>
      </c>
      <c r="E592" s="13" t="s">
        <v>817</v>
      </c>
      <c r="F592" s="13" t="s">
        <v>815</v>
      </c>
      <c r="G592" s="13" t="s">
        <v>815</v>
      </c>
      <c r="H592" s="13" t="s">
        <v>815</v>
      </c>
      <c r="I592" s="13" t="s">
        <v>427</v>
      </c>
      <c r="J592" s="13">
        <v>1</v>
      </c>
      <c r="K592" s="13" t="s">
        <v>480</v>
      </c>
      <c r="L592" s="13">
        <v>1</v>
      </c>
      <c r="M592" s="39">
        <f>18000000+467</f>
        <v>18000467</v>
      </c>
      <c r="N592" s="36">
        <f t="shared" ref="N592" si="10">M592*L592*J592</f>
        <v>18000467</v>
      </c>
    </row>
    <row r="593" spans="2:14" ht="78" customHeight="1" x14ac:dyDescent="0.25">
      <c r="B593" s="11">
        <v>590</v>
      </c>
      <c r="C593" s="12" t="s">
        <v>12</v>
      </c>
      <c r="D593" s="12" t="s">
        <v>811</v>
      </c>
      <c r="E593" s="13" t="s">
        <v>812</v>
      </c>
      <c r="F593" s="16" t="s">
        <v>813</v>
      </c>
      <c r="G593" s="13" t="s">
        <v>32</v>
      </c>
      <c r="H593" s="33" t="s">
        <v>822</v>
      </c>
      <c r="I593" s="13" t="s">
        <v>7</v>
      </c>
      <c r="J593" s="13">
        <v>1</v>
      </c>
      <c r="K593" s="13" t="s">
        <v>7</v>
      </c>
      <c r="L593" s="13">
        <v>1</v>
      </c>
      <c r="M593" s="42">
        <v>71053333</v>
      </c>
      <c r="N593" s="10">
        <f t="shared" si="9"/>
        <v>71053333</v>
      </c>
    </row>
    <row r="594" spans="2:14" ht="81" customHeight="1" thickBot="1" x14ac:dyDescent="0.3">
      <c r="B594" s="11">
        <v>591</v>
      </c>
      <c r="C594" s="12" t="s">
        <v>12</v>
      </c>
      <c r="D594" s="12" t="s">
        <v>811</v>
      </c>
      <c r="E594" s="13" t="s">
        <v>812</v>
      </c>
      <c r="F594" s="16" t="s">
        <v>813</v>
      </c>
      <c r="G594" s="13" t="s">
        <v>814</v>
      </c>
      <c r="H594" s="13" t="s">
        <v>814</v>
      </c>
      <c r="I594" s="13" t="s">
        <v>7</v>
      </c>
      <c r="J594" s="13">
        <v>1</v>
      </c>
      <c r="K594" s="13" t="s">
        <v>7</v>
      </c>
      <c r="L594" s="13">
        <v>1</v>
      </c>
      <c r="M594" s="43">
        <f>N594</f>
        <v>3552667</v>
      </c>
      <c r="N594" s="37">
        <f>ROUND(N593*0.05,0)</f>
        <v>3552667</v>
      </c>
    </row>
    <row r="595" spans="2:14" ht="21.75" thickBot="1" x14ac:dyDescent="0.4">
      <c r="C595" s="7"/>
      <c r="D595" s="7"/>
      <c r="E595" s="7"/>
      <c r="F595" s="7"/>
      <c r="G595" s="7"/>
      <c r="H595" s="7"/>
      <c r="I595" s="57" t="s">
        <v>9</v>
      </c>
      <c r="J595" s="58"/>
      <c r="K595" s="58"/>
      <c r="L595" s="58"/>
      <c r="M595" s="59">
        <f>SUM(N4:N594)</f>
        <v>2146514000</v>
      </c>
      <c r="N595" s="60"/>
    </row>
    <row r="596" spans="2:14" x14ac:dyDescent="0.25">
      <c r="N596" s="41">
        <v>2146514000</v>
      </c>
    </row>
    <row r="598" spans="2:14" x14ac:dyDescent="0.25">
      <c r="N598" s="34"/>
    </row>
  </sheetData>
  <sheetProtection algorithmName="SHA-512" hashValue="238HODwULPzzWHdGOMJkcBF7dXt5uuNRcYvAzRqOF6sbRtWGjBNM2f3Cn4f1Ar05/c80SKC//WsU6maH4Agi8g==" saltValue="3BuLc+URJ1DrGaU7xZiQqQ==" spinCount="100000" sheet="1" objects="1" scenarios="1"/>
  <autoFilter ref="B3:N596" xr:uid="{00000000-0001-0000-0000-000000000000}"/>
  <mergeCells count="6">
    <mergeCell ref="B1:L1"/>
    <mergeCell ref="B2:L2"/>
    <mergeCell ref="M1:M3"/>
    <mergeCell ref="N1:N3"/>
    <mergeCell ref="I595:L595"/>
    <mergeCell ref="M595:N595"/>
  </mergeCells>
  <pageMargins left="0.23622047244094491" right="0.23622047244094491" top="0.74803149606299213" bottom="0.74803149606299213" header="0.31496062992125984" footer="0.31496062992125984"/>
  <pageSetup scale="3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Cultura</vt:lpstr>
      <vt:lpstr>Cultura!Área_de_impresión</vt:lpstr>
      <vt:lpstr>Cultura!Títulos_a_imprimir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Familia Logo</dc:creator>
  <cp:keywords/>
  <dc:description/>
  <cp:lastModifiedBy>John Lopez</cp:lastModifiedBy>
  <cp:revision/>
  <cp:lastPrinted>2025-10-23T00:36:26Z</cp:lastPrinted>
  <dcterms:created xsi:type="dcterms:W3CDTF">2025-08-10T15:20:53Z</dcterms:created>
  <dcterms:modified xsi:type="dcterms:W3CDTF">2025-11-07T17:30:52Z</dcterms:modified>
  <cp:category/>
  <cp:contentStatus/>
</cp:coreProperties>
</file>